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45" yWindow="255" windowWidth="13920" windowHeight="8925" tabRatio="887"/>
  </bookViews>
  <sheets>
    <sheet name="BÖLÜM 1" sheetId="8266" r:id="rId1"/>
    <sheet name="BÖLÜM 1-1" sheetId="8265" r:id="rId2"/>
    <sheet name="İçindekiler" sheetId="8290" r:id="rId3"/>
    <sheet name="TABLO-1.1.1" sheetId="8284" r:id="rId4"/>
    <sheet name="GRAFİK-1.1.1" sheetId="8246" r:id="rId5"/>
    <sheet name="TABLO-1.1.2" sheetId="8237" r:id="rId6"/>
    <sheet name="GRAFİK-1.1.2" sheetId="8247" r:id="rId7"/>
    <sheet name="TABLO-1.1.3" sheetId="8238" r:id="rId8"/>
    <sheet name="GRAFİK-1.1.3" sheetId="8248" r:id="rId9"/>
    <sheet name="TABLO-1.1.4" sheetId="8239" r:id="rId10"/>
    <sheet name="GRAFİK-1.1.4" sheetId="8249" r:id="rId11"/>
    <sheet name="GRAFİK_Aktif-Pasif Oranı" sheetId="8250" r:id="rId12"/>
    <sheet name="TABLO-1.1.5" sheetId="8234" r:id="rId13"/>
    <sheet name="TABLO-1.1.6" sheetId="8228" r:id="rId14"/>
    <sheet name="TABLO-1.1.7" sheetId="8196" r:id="rId15"/>
    <sheet name="TABLO-1.1.8" sheetId="8199" r:id="rId16"/>
    <sheet name="TABLO-1.1.9" sheetId="3" r:id="rId17"/>
    <sheet name="TABLO-1.1.10" sheetId="8267" r:id="rId18"/>
    <sheet name="TABLO-1.1.11" sheetId="8224" r:id="rId19"/>
    <sheet name="TABLO-1.1.12" sheetId="8225" r:id="rId20"/>
    <sheet name="TABLO-1.1.13" sheetId="8226" r:id="rId21"/>
    <sheet name="TABLO-1.1.14" sheetId="8227" r:id="rId22"/>
    <sheet name="TABLO-1.1.15 " sheetId="8269" r:id="rId23"/>
    <sheet name="TABLO-1.1.16 " sheetId="8270" r:id="rId24"/>
    <sheet name="TABLO-1.1.17" sheetId="8271" r:id="rId25"/>
    <sheet name="TABLO-1.1.18" sheetId="8272" r:id="rId26"/>
    <sheet name="TABLO-1.1.19" sheetId="8273" r:id="rId27"/>
    <sheet name="TABLO-1.1.20" sheetId="8274" r:id="rId28"/>
    <sheet name="TABLO-1.1.21" sheetId="8275" r:id="rId29"/>
    <sheet name="TABLO-1.1.22" sheetId="8276" r:id="rId30"/>
    <sheet name="TABLO-1.1.23" sheetId="8289" r:id="rId31"/>
    <sheet name="TABLO-1.1.24" sheetId="8288" r:id="rId32"/>
    <sheet name="TABLO-1.1.25" sheetId="8254" r:id="rId33"/>
    <sheet name="TABLO-1.1.26" sheetId="8278" r:id="rId34"/>
    <sheet name="TABLO-1.1.27" sheetId="8255" r:id="rId35"/>
    <sheet name="TABLO-1.1.28" sheetId="8256" r:id="rId36"/>
    <sheet name="TABLO-1.1.29" sheetId="8280" r:id="rId37"/>
    <sheet name="TABLO-1.1.30" sheetId="8257" r:id="rId38"/>
    <sheet name="TABLO-1_31" sheetId="8258" r:id="rId39"/>
    <sheet name="TABLO-1_32 " sheetId="8268" r:id="rId40"/>
  </sheets>
  <definedNames>
    <definedName name="_xlnm._FilterDatabase" localSheetId="30" hidden="1">'TABLO-1.1.23'!$E$5:$Y$90</definedName>
    <definedName name="CAL">#REF!</definedName>
    <definedName name="DOL" localSheetId="30">#REF!</definedName>
    <definedName name="DOL" localSheetId="31">#REF!</definedName>
    <definedName name="DOL">#REF!</definedName>
    <definedName name="PAK" localSheetId="30">#REF!</definedName>
    <definedName name="PAK" localSheetId="31">#REF!</definedName>
    <definedName name="PAK">#REF!</definedName>
    <definedName name="SAM" localSheetId="30">#REF!</definedName>
    <definedName name="SAM" localSheetId="31">#REF!</definedName>
    <definedName name="SAM">#REF!</definedName>
    <definedName name="TAM">#REF!</definedName>
    <definedName name="TAT" localSheetId="30">#REF!</definedName>
    <definedName name="TAT" localSheetId="31">#REF!</definedName>
    <definedName name="TAT">#REF!</definedName>
    <definedName name="TOPLAM" localSheetId="30">#REF!</definedName>
    <definedName name="TOPLAM" localSheetId="31">#REF!</definedName>
    <definedName name="TOPLAM">#REF!</definedName>
    <definedName name="YAM">#REF!</definedName>
    <definedName name="_xlnm.Print_Area" localSheetId="2">İçindekiler!$A$1:$C$37</definedName>
    <definedName name="_xlnm.Print_Area" localSheetId="17">'TABLO-1.1.10'!$A$1:$FW$97</definedName>
    <definedName name="_xlnm.Print_Area" localSheetId="18">'TABLO-1.1.11'!$A$1:$P$101</definedName>
    <definedName name="_xlnm.Print_Area" localSheetId="19">'TABLO-1.1.12'!$A$1:$P$100</definedName>
    <definedName name="_xlnm.Print_Area" localSheetId="20">'TABLO-1.1.13'!$A$1:$P$92</definedName>
    <definedName name="_xlnm.Print_Area" localSheetId="21">'TABLO-1.1.14'!$A$1:$P$92</definedName>
    <definedName name="_xlnm.Print_Area" localSheetId="22">'TABLO-1.1.15 '!$A$1:$U$101</definedName>
    <definedName name="_xlnm.Print_Area" localSheetId="23">'TABLO-1.1.16 '!$A$1:$U$94</definedName>
    <definedName name="_xlnm.Print_Area" localSheetId="24">'TABLO-1.1.17'!$A$1:$J$57</definedName>
    <definedName name="_xlnm.Print_Area" localSheetId="25">'TABLO-1.1.18'!$A$1:$N$178</definedName>
    <definedName name="_xlnm.Print_Area" localSheetId="26">'TABLO-1.1.19'!$A$1:$J$82</definedName>
    <definedName name="_xlnm.Print_Area" localSheetId="5">'TABLO-1.1.2'!$A$1:$E$28</definedName>
    <definedName name="_xlnm.Print_Area" localSheetId="27">'TABLO-1.1.20'!$A$1:$K$90</definedName>
    <definedName name="_xlnm.Print_Area" localSheetId="28">'TABLO-1.1.21'!$A$1:$N$90</definedName>
    <definedName name="_xlnm.Print_Area" localSheetId="29">'TABLO-1.1.22'!$A$1:$J$90</definedName>
    <definedName name="_xlnm.Print_Area" localSheetId="31">'TABLO-1.1.24'!$A$1:$X$92</definedName>
    <definedName name="_xlnm.Print_Area" localSheetId="32">'TABLO-1.1.25'!$A$1:$X$45</definedName>
    <definedName name="_xlnm.Print_Area" localSheetId="35">'TABLO-1.1.28'!$A$1:$W$22</definedName>
    <definedName name="_xlnm.Print_Area" localSheetId="36">'TABLO-1.1.29'!$A$1:$Q$27</definedName>
    <definedName name="_xlnm.Print_Area" localSheetId="7">'TABLO-1.1.3'!$A$1:$D$50</definedName>
    <definedName name="_xlnm.Print_Area" localSheetId="37">'TABLO-1.1.30'!$A$1:$S$93</definedName>
    <definedName name="_xlnm.Print_Area" localSheetId="9">'TABLO-1.1.4'!$A$1:$D$17</definedName>
    <definedName name="_xlnm.Print_Area" localSheetId="12">'TABLO-1.1.5'!$A$1:$S$94</definedName>
    <definedName name="_xlnm.Print_Area" localSheetId="13">'TABLO-1.1.6'!$A$1:$P$100</definedName>
    <definedName name="_xlnm.Print_Area" localSheetId="14">'TABLO-1.1.7'!$A$1:$M$17</definedName>
    <definedName name="_xlnm.Print_Area" localSheetId="15">'TABLO-1.1.8'!$A$1:$E$36</definedName>
  </definedNames>
  <calcPr calcId="144525"/>
</workbook>
</file>

<file path=xl/calcChain.xml><?xml version="1.0" encoding="utf-8"?>
<calcChain xmlns="http://schemas.openxmlformats.org/spreadsheetml/2006/main">
  <c r="W91" i="8289" l="1"/>
  <c r="V91" i="8289"/>
  <c r="U91" i="8289"/>
  <c r="T91" i="8289"/>
  <c r="S91" i="8289"/>
  <c r="R91" i="8289"/>
  <c r="Q91" i="8289"/>
  <c r="P91" i="8289"/>
  <c r="O91" i="8289"/>
  <c r="N91" i="8289"/>
  <c r="M91" i="8289"/>
  <c r="L91" i="8289"/>
  <c r="K91" i="8289"/>
  <c r="J91" i="8289"/>
  <c r="I91" i="8289"/>
  <c r="H91" i="8289"/>
  <c r="G91" i="8289"/>
  <c r="F91" i="8289"/>
  <c r="E91" i="8289"/>
  <c r="D91" i="8289"/>
  <c r="C91" i="8289"/>
  <c r="X90" i="8289"/>
  <c r="X89" i="8289"/>
  <c r="X88" i="8289"/>
  <c r="X87" i="8289"/>
  <c r="X86" i="8289"/>
  <c r="X85" i="8289"/>
  <c r="X84" i="8289"/>
  <c r="X83" i="8289"/>
  <c r="X82" i="8289"/>
  <c r="X81" i="8289"/>
  <c r="X80" i="8289"/>
  <c r="X79" i="8289"/>
  <c r="X78" i="8289"/>
  <c r="X77" i="8289"/>
  <c r="X76" i="8289"/>
  <c r="X75" i="8289"/>
  <c r="X74" i="8289"/>
  <c r="X73" i="8289"/>
  <c r="X72" i="8289"/>
  <c r="X71" i="8289"/>
  <c r="X70" i="8289"/>
  <c r="X69" i="8289"/>
  <c r="X68" i="8289"/>
  <c r="X67" i="8289"/>
  <c r="X66" i="8289"/>
  <c r="X65" i="8289"/>
  <c r="X64" i="8289"/>
  <c r="X63" i="8289"/>
  <c r="X62" i="8289"/>
  <c r="X61" i="8289"/>
  <c r="X60" i="8289"/>
  <c r="X59" i="8289"/>
  <c r="X58" i="8289"/>
  <c r="X57" i="8289"/>
  <c r="X56" i="8289"/>
  <c r="X55" i="8289"/>
  <c r="X54" i="8289"/>
  <c r="X53" i="8289"/>
  <c r="X52" i="8289"/>
  <c r="X51" i="8289"/>
  <c r="X50" i="8289"/>
  <c r="X49" i="8289"/>
  <c r="X45" i="8289"/>
  <c r="X44" i="8289"/>
  <c r="X43" i="8289"/>
  <c r="X42" i="8289"/>
  <c r="X41" i="8289"/>
  <c r="X40" i="8289"/>
  <c r="X39" i="8289"/>
  <c r="X38" i="8289"/>
  <c r="X37" i="8289"/>
  <c r="X36" i="8289"/>
  <c r="X35" i="8289"/>
  <c r="X34" i="8289"/>
  <c r="X33" i="8289"/>
  <c r="X32" i="8289"/>
  <c r="X31" i="8289"/>
  <c r="X30" i="8289"/>
  <c r="X29" i="8289"/>
  <c r="X28" i="8289"/>
  <c r="X27" i="8289"/>
  <c r="X26" i="8289"/>
  <c r="X25" i="8289"/>
  <c r="X24" i="8289"/>
  <c r="X23" i="8289"/>
  <c r="X22" i="8289"/>
  <c r="X21" i="8289"/>
  <c r="X20" i="8289"/>
  <c r="X19" i="8289"/>
  <c r="X18" i="8289"/>
  <c r="X17" i="8289"/>
  <c r="X16" i="8289"/>
  <c r="X15" i="8289"/>
  <c r="X14" i="8289"/>
  <c r="X13" i="8289"/>
  <c r="X12" i="8289"/>
  <c r="X11" i="8289"/>
  <c r="X10" i="8289"/>
  <c r="X9" i="8289"/>
  <c r="X8" i="8289"/>
  <c r="X7" i="8289"/>
  <c r="X6" i="8289"/>
  <c r="X91" i="8289" s="1"/>
  <c r="W92" i="8288"/>
  <c r="V92" i="8288"/>
  <c r="U92" i="8288"/>
  <c r="T92" i="8288"/>
  <c r="S92" i="8288"/>
  <c r="R92" i="8288"/>
  <c r="Q92" i="8288"/>
  <c r="P92" i="8288"/>
  <c r="O92" i="8288"/>
  <c r="N92" i="8288"/>
  <c r="M92" i="8288"/>
  <c r="L92" i="8288"/>
  <c r="K92" i="8288"/>
  <c r="J92" i="8288"/>
  <c r="I92" i="8288"/>
  <c r="H92" i="8288"/>
  <c r="G92" i="8288"/>
  <c r="F92" i="8288"/>
  <c r="E92" i="8288"/>
  <c r="D92" i="8288"/>
  <c r="C92" i="8288"/>
  <c r="X91" i="8288"/>
  <c r="X90" i="8288"/>
  <c r="X89" i="8288"/>
  <c r="X88" i="8288"/>
  <c r="X87" i="8288"/>
  <c r="X86" i="8288"/>
  <c r="X85" i="8288"/>
  <c r="X84" i="8288"/>
  <c r="X83" i="8288"/>
  <c r="X82" i="8288"/>
  <c r="X81" i="8288"/>
  <c r="X80" i="8288"/>
  <c r="X79" i="8288"/>
  <c r="X78" i="8288"/>
  <c r="X77" i="8288"/>
  <c r="X76" i="8288"/>
  <c r="X75" i="8288"/>
  <c r="X74" i="8288"/>
  <c r="X73" i="8288"/>
  <c r="X72" i="8288"/>
  <c r="X71" i="8288"/>
  <c r="X70" i="8288"/>
  <c r="X69" i="8288"/>
  <c r="X68" i="8288"/>
  <c r="X67" i="8288"/>
  <c r="X66" i="8288"/>
  <c r="X65" i="8288"/>
  <c r="X64" i="8288"/>
  <c r="X63" i="8288"/>
  <c r="X62" i="8288"/>
  <c r="X61" i="8288"/>
  <c r="X60" i="8288"/>
  <c r="X59" i="8288"/>
  <c r="X58" i="8288"/>
  <c r="X57" i="8288"/>
  <c r="X56" i="8288"/>
  <c r="X55" i="8288"/>
  <c r="X54" i="8288"/>
  <c r="X53" i="8288"/>
  <c r="X52" i="8288"/>
  <c r="X51" i="8288"/>
  <c r="X50" i="8288"/>
  <c r="X45" i="8288"/>
  <c r="X44" i="8288"/>
  <c r="X43" i="8288"/>
  <c r="X42" i="8288"/>
  <c r="X41" i="8288"/>
  <c r="X40" i="8288"/>
  <c r="X39" i="8288"/>
  <c r="X38" i="8288"/>
  <c r="X37" i="8288"/>
  <c r="X36" i="8288"/>
  <c r="X35" i="8288"/>
  <c r="X34" i="8288"/>
  <c r="X33" i="8288"/>
  <c r="X32" i="8288"/>
  <c r="X31" i="8288"/>
  <c r="X30" i="8288"/>
  <c r="X29" i="8288"/>
  <c r="X28" i="8288"/>
  <c r="X27" i="8288"/>
  <c r="X26" i="8288"/>
  <c r="X25" i="8288"/>
  <c r="X24" i="8288"/>
  <c r="X23" i="8288"/>
  <c r="X22" i="8288"/>
  <c r="X21" i="8288"/>
  <c r="X20" i="8288"/>
  <c r="X19" i="8288"/>
  <c r="X18" i="8288"/>
  <c r="X17" i="8288"/>
  <c r="X16" i="8288"/>
  <c r="X15" i="8288"/>
  <c r="X14" i="8288"/>
  <c r="X13" i="8288"/>
  <c r="X12" i="8288"/>
  <c r="X11" i="8288"/>
  <c r="X10" i="8288"/>
  <c r="X9" i="8288"/>
  <c r="X8" i="8288"/>
  <c r="X7" i="8288"/>
  <c r="X6" i="8288"/>
  <c r="X92" i="8288" s="1"/>
  <c r="C5" i="8237" l="1"/>
  <c r="D5" i="8237"/>
  <c r="E5" i="8237"/>
  <c r="C90" i="8268" l="1"/>
  <c r="C85" i="8258"/>
  <c r="S5" i="8257"/>
  <c r="S6" i="8257"/>
  <c r="S7" i="8257"/>
  <c r="S8" i="8257"/>
  <c r="S9" i="8257"/>
  <c r="S10" i="8257"/>
  <c r="S11" i="8257"/>
  <c r="S12" i="8257"/>
  <c r="S13" i="8257"/>
  <c r="S14" i="8257"/>
  <c r="S15" i="8257"/>
  <c r="S16" i="8257"/>
  <c r="S17" i="8257"/>
  <c r="S18" i="8257"/>
  <c r="S19" i="8257"/>
  <c r="S20" i="8257"/>
  <c r="S21" i="8257"/>
  <c r="S22" i="8257"/>
  <c r="S23" i="8257"/>
  <c r="S24" i="8257"/>
  <c r="S25" i="8257"/>
  <c r="S26" i="8257"/>
  <c r="S27" i="8257"/>
  <c r="S28" i="8257"/>
  <c r="S29" i="8257"/>
  <c r="S30" i="8257"/>
  <c r="S31" i="8257"/>
  <c r="S32" i="8257"/>
  <c r="S33" i="8257"/>
  <c r="S34" i="8257"/>
  <c r="S35" i="8257"/>
  <c r="S36" i="8257"/>
  <c r="S37" i="8257"/>
  <c r="R38" i="8257"/>
  <c r="S39" i="8257"/>
  <c r="S40" i="8257"/>
  <c r="S41" i="8257"/>
  <c r="S42" i="8257"/>
  <c r="S43" i="8257"/>
  <c r="S44" i="8257"/>
  <c r="S45" i="8257"/>
  <c r="S51" i="8257"/>
  <c r="S52" i="8257"/>
  <c r="S53" i="8257"/>
  <c r="S54" i="8257"/>
  <c r="S55" i="8257"/>
  <c r="S56" i="8257"/>
  <c r="S57" i="8257"/>
  <c r="S58" i="8257"/>
  <c r="S59" i="8257"/>
  <c r="S60" i="8257"/>
  <c r="S61" i="8257"/>
  <c r="S62" i="8257"/>
  <c r="S63" i="8257"/>
  <c r="S64" i="8257"/>
  <c r="S65" i="8257"/>
  <c r="S66" i="8257"/>
  <c r="S67" i="8257"/>
  <c r="S68" i="8257"/>
  <c r="S69" i="8257"/>
  <c r="S70" i="8257"/>
  <c r="S71" i="8257"/>
  <c r="S72" i="8257"/>
  <c r="S73" i="8257"/>
  <c r="S74" i="8257"/>
  <c r="S75" i="8257"/>
  <c r="S76" i="8257"/>
  <c r="S77" i="8257"/>
  <c r="S78" i="8257"/>
  <c r="S79" i="8257"/>
  <c r="S80" i="8257"/>
  <c r="S81" i="8257"/>
  <c r="S82" i="8257"/>
  <c r="S83" i="8257"/>
  <c r="S84" i="8257"/>
  <c r="S85" i="8257"/>
  <c r="S86" i="8257"/>
  <c r="S87" i="8257"/>
  <c r="S88" i="8257"/>
  <c r="S89" i="8257"/>
  <c r="S90" i="8257"/>
  <c r="S91" i="8257"/>
  <c r="C92" i="8257"/>
  <c r="D92" i="8257"/>
  <c r="E92" i="8257"/>
  <c r="F92" i="8257"/>
  <c r="G92" i="8257"/>
  <c r="H92" i="8257"/>
  <c r="I92" i="8257"/>
  <c r="J92" i="8257"/>
  <c r="K92" i="8257"/>
  <c r="L92" i="8257"/>
  <c r="M92" i="8257"/>
  <c r="N92" i="8257"/>
  <c r="O92" i="8257"/>
  <c r="P92" i="8257"/>
  <c r="Q92" i="8257"/>
  <c r="L7" i="8280"/>
  <c r="L8" i="8280"/>
  <c r="N8" i="8280"/>
  <c r="L9" i="8280"/>
  <c r="L10" i="8280"/>
  <c r="L11" i="8280"/>
  <c r="L12" i="8280"/>
  <c r="L13" i="8280"/>
  <c r="L14" i="8280"/>
  <c r="L15" i="8280"/>
  <c r="L16" i="8280"/>
  <c r="L17" i="8280"/>
  <c r="L18" i="8280"/>
  <c r="L19" i="8280"/>
  <c r="L20" i="8280"/>
  <c r="L21" i="8280"/>
  <c r="L22" i="8280"/>
  <c r="L23" i="8280"/>
  <c r="L24" i="8280"/>
  <c r="L25" i="8280"/>
  <c r="L26" i="8280"/>
  <c r="B27" i="8280"/>
  <c r="C27" i="8280"/>
  <c r="D27" i="8280"/>
  <c r="E27" i="8280"/>
  <c r="F27" i="8280"/>
  <c r="G27" i="8280"/>
  <c r="H27" i="8280"/>
  <c r="I27" i="8280"/>
  <c r="J27" i="8280"/>
  <c r="K27" i="8280"/>
  <c r="L27" i="8280"/>
  <c r="M27" i="8280"/>
  <c r="Q27" i="8280"/>
  <c r="W6" i="8256"/>
  <c r="W7" i="8256"/>
  <c r="W8" i="8256"/>
  <c r="W9" i="8256"/>
  <c r="W10" i="8256"/>
  <c r="W11" i="8256"/>
  <c r="W12" i="8256"/>
  <c r="W13" i="8256"/>
  <c r="W14" i="8256"/>
  <c r="W15" i="8256"/>
  <c r="W16" i="8256"/>
  <c r="W17" i="8256"/>
  <c r="W18" i="8256"/>
  <c r="W19" i="8256"/>
  <c r="W20" i="8256"/>
  <c r="B21" i="8256"/>
  <c r="B22" i="8256" s="1"/>
  <c r="C21" i="8256"/>
  <c r="D21" i="8256"/>
  <c r="D22" i="8256"/>
  <c r="E21" i="8256"/>
  <c r="F21" i="8256"/>
  <c r="F22" i="8256" s="1"/>
  <c r="G21" i="8256"/>
  <c r="C22" i="8256"/>
  <c r="E22" i="8256"/>
  <c r="G22" i="8256"/>
  <c r="H22" i="8256"/>
  <c r="I22" i="8256"/>
  <c r="J22" i="8256"/>
  <c r="K22" i="8256"/>
  <c r="L22" i="8256"/>
  <c r="M22" i="8256"/>
  <c r="N22" i="8256"/>
  <c r="O22" i="8256"/>
  <c r="P22" i="8256"/>
  <c r="Q22" i="8256"/>
  <c r="R22" i="8256"/>
  <c r="S22" i="8256"/>
  <c r="T22" i="8256"/>
  <c r="U22" i="8256"/>
  <c r="V22" i="8256"/>
  <c r="F6" i="8255"/>
  <c r="K6" i="8255"/>
  <c r="F7" i="8255"/>
  <c r="K7" i="8255"/>
  <c r="F8" i="8255"/>
  <c r="K8" i="8255"/>
  <c r="F9" i="8255"/>
  <c r="K9" i="8255"/>
  <c r="F10" i="8255"/>
  <c r="K10" i="8255"/>
  <c r="F11" i="8255"/>
  <c r="K11" i="8255"/>
  <c r="F12" i="8255"/>
  <c r="K12" i="8255"/>
  <c r="F13" i="8255"/>
  <c r="K13" i="8255"/>
  <c r="F14" i="8255"/>
  <c r="K14" i="8255"/>
  <c r="F15" i="8255"/>
  <c r="K15" i="8255"/>
  <c r="F16" i="8255"/>
  <c r="K16" i="8255"/>
  <c r="F17" i="8255"/>
  <c r="K17" i="8255"/>
  <c r="F18" i="8255"/>
  <c r="K18" i="8255"/>
  <c r="F19" i="8255"/>
  <c r="K19" i="8255"/>
  <c r="F20" i="8255"/>
  <c r="K20" i="8255"/>
  <c r="F21" i="8255"/>
  <c r="K21" i="8255"/>
  <c r="F22" i="8255"/>
  <c r="K22" i="8255"/>
  <c r="F23" i="8255"/>
  <c r="K23" i="8255"/>
  <c r="F24" i="8255"/>
  <c r="K24" i="8255"/>
  <c r="F25" i="8255"/>
  <c r="K25" i="8255"/>
  <c r="F26" i="8255"/>
  <c r="F27" i="8255" s="1"/>
  <c r="K26" i="8255"/>
  <c r="B27" i="8255"/>
  <c r="D27" i="8255"/>
  <c r="G27" i="8255"/>
  <c r="I27" i="8255"/>
  <c r="K27" i="8255"/>
  <c r="H6" i="8255" s="1"/>
  <c r="X6" i="8278"/>
  <c r="X7" i="8278"/>
  <c r="C8" i="8278"/>
  <c r="D8" i="8278"/>
  <c r="E8" i="8278"/>
  <c r="F8" i="8278"/>
  <c r="G8" i="8278"/>
  <c r="H8" i="8278"/>
  <c r="I8" i="8278"/>
  <c r="J8" i="8278"/>
  <c r="K8" i="8278"/>
  <c r="L8" i="8278"/>
  <c r="M8" i="8278"/>
  <c r="N8" i="8278"/>
  <c r="O8" i="8278"/>
  <c r="P8" i="8278"/>
  <c r="Q8" i="8278"/>
  <c r="R8" i="8278"/>
  <c r="S8" i="8278"/>
  <c r="T8" i="8278"/>
  <c r="U8" i="8278"/>
  <c r="V8" i="8278"/>
  <c r="W8" i="8278"/>
  <c r="X8" i="8278"/>
  <c r="X9" i="8278"/>
  <c r="X10" i="8278"/>
  <c r="C11" i="8278"/>
  <c r="D11" i="8278"/>
  <c r="E11" i="8278"/>
  <c r="F11" i="8278"/>
  <c r="G11" i="8278"/>
  <c r="H11" i="8278"/>
  <c r="I11" i="8278"/>
  <c r="J11" i="8278"/>
  <c r="K11" i="8278"/>
  <c r="L11" i="8278"/>
  <c r="M11" i="8278"/>
  <c r="N11" i="8278"/>
  <c r="O11" i="8278"/>
  <c r="P11" i="8278"/>
  <c r="Q11" i="8278"/>
  <c r="R11" i="8278"/>
  <c r="S11" i="8278"/>
  <c r="T11" i="8278"/>
  <c r="U11" i="8278"/>
  <c r="V11" i="8278"/>
  <c r="W11" i="8278"/>
  <c r="X11" i="8278"/>
  <c r="X12" i="8278"/>
  <c r="X13" i="8278"/>
  <c r="C14" i="8278"/>
  <c r="D14" i="8278"/>
  <c r="E14" i="8278"/>
  <c r="F14" i="8278"/>
  <c r="G14" i="8278"/>
  <c r="H14" i="8278"/>
  <c r="I14" i="8278"/>
  <c r="J14" i="8278"/>
  <c r="K14" i="8278"/>
  <c r="L14" i="8278"/>
  <c r="M14" i="8278"/>
  <c r="N14" i="8278"/>
  <c r="O14" i="8278"/>
  <c r="P14" i="8278"/>
  <c r="Q14" i="8278"/>
  <c r="R14" i="8278"/>
  <c r="S14" i="8278"/>
  <c r="T14" i="8278"/>
  <c r="U14" i="8278"/>
  <c r="V14" i="8278"/>
  <c r="W14" i="8278"/>
  <c r="X14" i="8278"/>
  <c r="X15" i="8278"/>
  <c r="X16" i="8278"/>
  <c r="C17" i="8278"/>
  <c r="D17" i="8278"/>
  <c r="E17" i="8278"/>
  <c r="F17" i="8278"/>
  <c r="G17" i="8278"/>
  <c r="H17" i="8278"/>
  <c r="I17" i="8278"/>
  <c r="J17" i="8278"/>
  <c r="K17" i="8278"/>
  <c r="L17" i="8278"/>
  <c r="M17" i="8278"/>
  <c r="N17" i="8278"/>
  <c r="O17" i="8278"/>
  <c r="P17" i="8278"/>
  <c r="Q17" i="8278"/>
  <c r="R17" i="8278"/>
  <c r="S17" i="8278"/>
  <c r="T17" i="8278"/>
  <c r="U17" i="8278"/>
  <c r="V17" i="8278"/>
  <c r="W17" i="8278"/>
  <c r="X17" i="8278"/>
  <c r="X18" i="8278"/>
  <c r="X19" i="8278"/>
  <c r="C20" i="8278"/>
  <c r="D20" i="8278"/>
  <c r="E20" i="8278"/>
  <c r="F20" i="8278"/>
  <c r="G20" i="8278"/>
  <c r="H20" i="8278"/>
  <c r="I20" i="8278"/>
  <c r="J20" i="8278"/>
  <c r="K20" i="8278"/>
  <c r="L20" i="8278"/>
  <c r="M20" i="8278"/>
  <c r="N20" i="8278"/>
  <c r="O20" i="8278"/>
  <c r="P20" i="8278"/>
  <c r="Q20" i="8278"/>
  <c r="R20" i="8278"/>
  <c r="S20" i="8278"/>
  <c r="T20" i="8278"/>
  <c r="U20" i="8278"/>
  <c r="V20" i="8278"/>
  <c r="W20" i="8278"/>
  <c r="X20" i="8278"/>
  <c r="X21" i="8278"/>
  <c r="X22" i="8278"/>
  <c r="C23" i="8278"/>
  <c r="D23" i="8278"/>
  <c r="E23" i="8278"/>
  <c r="F23" i="8278"/>
  <c r="G23" i="8278"/>
  <c r="H23" i="8278"/>
  <c r="I23" i="8278"/>
  <c r="J23" i="8278"/>
  <c r="K23" i="8278"/>
  <c r="L23" i="8278"/>
  <c r="M23" i="8278"/>
  <c r="N23" i="8278"/>
  <c r="O23" i="8278"/>
  <c r="P23" i="8278"/>
  <c r="Q23" i="8278"/>
  <c r="R23" i="8278"/>
  <c r="S23" i="8278"/>
  <c r="T23" i="8278"/>
  <c r="U23" i="8278"/>
  <c r="V23" i="8278"/>
  <c r="W23" i="8278"/>
  <c r="X23" i="8278"/>
  <c r="X24" i="8278"/>
  <c r="X25" i="8278"/>
  <c r="C26" i="8278"/>
  <c r="D26" i="8278"/>
  <c r="E26" i="8278"/>
  <c r="F26" i="8278"/>
  <c r="G26" i="8278"/>
  <c r="H26" i="8278"/>
  <c r="I26" i="8278"/>
  <c r="J26" i="8278"/>
  <c r="K26" i="8278"/>
  <c r="L26" i="8278"/>
  <c r="M26" i="8278"/>
  <c r="N26" i="8278"/>
  <c r="O26" i="8278"/>
  <c r="P26" i="8278"/>
  <c r="Q26" i="8278"/>
  <c r="R26" i="8278"/>
  <c r="S26" i="8278"/>
  <c r="T26" i="8278"/>
  <c r="U26" i="8278"/>
  <c r="V26" i="8278"/>
  <c r="W26" i="8278"/>
  <c r="X26" i="8278"/>
  <c r="X27" i="8278"/>
  <c r="X28" i="8278"/>
  <c r="C29" i="8278"/>
  <c r="D29" i="8278"/>
  <c r="E29" i="8278"/>
  <c r="F29" i="8278"/>
  <c r="G29" i="8278"/>
  <c r="H29" i="8278"/>
  <c r="I29" i="8278"/>
  <c r="J29" i="8278"/>
  <c r="K29" i="8278"/>
  <c r="L29" i="8278"/>
  <c r="M29" i="8278"/>
  <c r="N29" i="8278"/>
  <c r="O29" i="8278"/>
  <c r="P29" i="8278"/>
  <c r="Q29" i="8278"/>
  <c r="R29" i="8278"/>
  <c r="S29" i="8278"/>
  <c r="T29" i="8278"/>
  <c r="U29" i="8278"/>
  <c r="V29" i="8278"/>
  <c r="W29" i="8278"/>
  <c r="X29" i="8278"/>
  <c r="X30" i="8278"/>
  <c r="X31" i="8278"/>
  <c r="C32" i="8278"/>
  <c r="D32" i="8278"/>
  <c r="E32" i="8278"/>
  <c r="F32" i="8278"/>
  <c r="G32" i="8278"/>
  <c r="H32" i="8278"/>
  <c r="I32" i="8278"/>
  <c r="J32" i="8278"/>
  <c r="K32" i="8278"/>
  <c r="L32" i="8278"/>
  <c r="M32" i="8278"/>
  <c r="N32" i="8278"/>
  <c r="O32" i="8278"/>
  <c r="P32" i="8278"/>
  <c r="Q32" i="8278"/>
  <c r="R32" i="8278"/>
  <c r="S32" i="8278"/>
  <c r="T32" i="8278"/>
  <c r="U32" i="8278"/>
  <c r="V32" i="8278"/>
  <c r="W32" i="8278"/>
  <c r="X32" i="8278"/>
  <c r="X33" i="8278"/>
  <c r="X34" i="8278"/>
  <c r="C35" i="8278"/>
  <c r="D35" i="8278"/>
  <c r="E35" i="8278"/>
  <c r="F35" i="8278"/>
  <c r="G35" i="8278"/>
  <c r="H35" i="8278"/>
  <c r="I35" i="8278"/>
  <c r="J35" i="8278"/>
  <c r="K35" i="8278"/>
  <c r="L35" i="8278"/>
  <c r="M35" i="8278"/>
  <c r="N35" i="8278"/>
  <c r="O35" i="8278"/>
  <c r="P35" i="8278"/>
  <c r="Q35" i="8278"/>
  <c r="R35" i="8278"/>
  <c r="S35" i="8278"/>
  <c r="T35" i="8278"/>
  <c r="U35" i="8278"/>
  <c r="V35" i="8278"/>
  <c r="W35" i="8278"/>
  <c r="X35" i="8278"/>
  <c r="X36" i="8278"/>
  <c r="X37" i="8278"/>
  <c r="C38" i="8278"/>
  <c r="D38" i="8278"/>
  <c r="E38" i="8278"/>
  <c r="F38" i="8278"/>
  <c r="G38" i="8278"/>
  <c r="H38" i="8278"/>
  <c r="I38" i="8278"/>
  <c r="J38" i="8278"/>
  <c r="K38" i="8278"/>
  <c r="L38" i="8278"/>
  <c r="M38" i="8278"/>
  <c r="N38" i="8278"/>
  <c r="O38" i="8278"/>
  <c r="P38" i="8278"/>
  <c r="Q38" i="8278"/>
  <c r="R38" i="8278"/>
  <c r="S38" i="8278"/>
  <c r="T38" i="8278"/>
  <c r="U38" i="8278"/>
  <c r="V38" i="8278"/>
  <c r="W38" i="8278"/>
  <c r="X38" i="8278"/>
  <c r="X39" i="8278"/>
  <c r="X40" i="8278"/>
  <c r="C41" i="8278"/>
  <c r="D41" i="8278"/>
  <c r="E41" i="8278"/>
  <c r="F41" i="8278"/>
  <c r="G41" i="8278"/>
  <c r="H41" i="8278"/>
  <c r="I41" i="8278"/>
  <c r="J41" i="8278"/>
  <c r="K41" i="8278"/>
  <c r="L41" i="8278"/>
  <c r="M41" i="8278"/>
  <c r="N41" i="8278"/>
  <c r="O41" i="8278"/>
  <c r="P41" i="8278"/>
  <c r="Q41" i="8278"/>
  <c r="R41" i="8278"/>
  <c r="S41" i="8278"/>
  <c r="T41" i="8278"/>
  <c r="U41" i="8278"/>
  <c r="V41" i="8278"/>
  <c r="W41" i="8278"/>
  <c r="X41" i="8278"/>
  <c r="C42" i="8278"/>
  <c r="D42" i="8278"/>
  <c r="E42" i="8278"/>
  <c r="F42" i="8278"/>
  <c r="G42" i="8278"/>
  <c r="H42" i="8278"/>
  <c r="I42" i="8278"/>
  <c r="J42" i="8278"/>
  <c r="K42" i="8278"/>
  <c r="L42" i="8278"/>
  <c r="M42" i="8278"/>
  <c r="N42" i="8278"/>
  <c r="O42" i="8278"/>
  <c r="P42" i="8278"/>
  <c r="Q42" i="8278"/>
  <c r="R42" i="8278"/>
  <c r="S42" i="8278"/>
  <c r="T42" i="8278"/>
  <c r="U42" i="8278"/>
  <c r="V42" i="8278"/>
  <c r="W42" i="8278"/>
  <c r="X42" i="8278"/>
  <c r="C43" i="8278"/>
  <c r="D43" i="8278"/>
  <c r="E43" i="8278"/>
  <c r="F43" i="8278"/>
  <c r="G43" i="8278"/>
  <c r="H43" i="8278"/>
  <c r="I43" i="8278"/>
  <c r="J43" i="8278"/>
  <c r="K43" i="8278"/>
  <c r="L43" i="8278"/>
  <c r="M43" i="8278"/>
  <c r="N43" i="8278"/>
  <c r="O43" i="8278"/>
  <c r="P43" i="8278"/>
  <c r="Q43" i="8278"/>
  <c r="R43" i="8278"/>
  <c r="S43" i="8278"/>
  <c r="T43" i="8278"/>
  <c r="U43" i="8278"/>
  <c r="V43" i="8278"/>
  <c r="W43" i="8278"/>
  <c r="X43" i="8278"/>
  <c r="C44" i="8278"/>
  <c r="D44" i="8278"/>
  <c r="E44" i="8278"/>
  <c r="F44" i="8278"/>
  <c r="G44" i="8278"/>
  <c r="H44" i="8278"/>
  <c r="I44" i="8278"/>
  <c r="J44" i="8278"/>
  <c r="K44" i="8278"/>
  <c r="L44" i="8278"/>
  <c r="M44" i="8278"/>
  <c r="N44" i="8278"/>
  <c r="O44" i="8278"/>
  <c r="P44" i="8278"/>
  <c r="Q44" i="8278"/>
  <c r="R44" i="8278"/>
  <c r="S44" i="8278"/>
  <c r="T44" i="8278"/>
  <c r="U44" i="8278"/>
  <c r="V44" i="8278"/>
  <c r="W44" i="8278"/>
  <c r="X44" i="8278"/>
  <c r="X6" i="8254"/>
  <c r="X7" i="8254"/>
  <c r="C8" i="8254"/>
  <c r="D8" i="8254"/>
  <c r="E8" i="8254"/>
  <c r="F8" i="8254"/>
  <c r="G8" i="8254"/>
  <c r="H8" i="8254"/>
  <c r="I8" i="8254"/>
  <c r="J8" i="8254"/>
  <c r="K8" i="8254"/>
  <c r="L8" i="8254"/>
  <c r="M8" i="8254"/>
  <c r="N8" i="8254"/>
  <c r="O8" i="8254"/>
  <c r="P8" i="8254"/>
  <c r="Q8" i="8254"/>
  <c r="R8" i="8254"/>
  <c r="S8" i="8254"/>
  <c r="T8" i="8254"/>
  <c r="U8" i="8254"/>
  <c r="V8" i="8254"/>
  <c r="W8" i="8254"/>
  <c r="X8" i="8254"/>
  <c r="X9" i="8254"/>
  <c r="X10" i="8254"/>
  <c r="C11" i="8254"/>
  <c r="D11" i="8254"/>
  <c r="E11" i="8254"/>
  <c r="F11" i="8254"/>
  <c r="G11" i="8254"/>
  <c r="H11" i="8254"/>
  <c r="I11" i="8254"/>
  <c r="J11" i="8254"/>
  <c r="K11" i="8254"/>
  <c r="L11" i="8254"/>
  <c r="M11" i="8254"/>
  <c r="N11" i="8254"/>
  <c r="O11" i="8254"/>
  <c r="P11" i="8254"/>
  <c r="Q11" i="8254"/>
  <c r="R11" i="8254"/>
  <c r="S11" i="8254"/>
  <c r="T11" i="8254"/>
  <c r="U11" i="8254"/>
  <c r="V11" i="8254"/>
  <c r="W11" i="8254"/>
  <c r="X11" i="8254"/>
  <c r="X12" i="8254"/>
  <c r="X13" i="8254"/>
  <c r="C14" i="8254"/>
  <c r="D14" i="8254"/>
  <c r="E14" i="8254"/>
  <c r="F14" i="8254"/>
  <c r="G14" i="8254"/>
  <c r="H14" i="8254"/>
  <c r="I14" i="8254"/>
  <c r="J14" i="8254"/>
  <c r="K14" i="8254"/>
  <c r="L14" i="8254"/>
  <c r="M14" i="8254"/>
  <c r="N14" i="8254"/>
  <c r="O14" i="8254"/>
  <c r="P14" i="8254"/>
  <c r="Q14" i="8254"/>
  <c r="R14" i="8254"/>
  <c r="S14" i="8254"/>
  <c r="T14" i="8254"/>
  <c r="U14" i="8254"/>
  <c r="V14" i="8254"/>
  <c r="W14" i="8254"/>
  <c r="X14" i="8254"/>
  <c r="X15" i="8254"/>
  <c r="X16" i="8254"/>
  <c r="C17" i="8254"/>
  <c r="D17" i="8254"/>
  <c r="E17" i="8254"/>
  <c r="F17" i="8254"/>
  <c r="G17" i="8254"/>
  <c r="H17" i="8254"/>
  <c r="I17" i="8254"/>
  <c r="J17" i="8254"/>
  <c r="K17" i="8254"/>
  <c r="L17" i="8254"/>
  <c r="M17" i="8254"/>
  <c r="N17" i="8254"/>
  <c r="O17" i="8254"/>
  <c r="P17" i="8254"/>
  <c r="Q17" i="8254"/>
  <c r="R17" i="8254"/>
  <c r="S17" i="8254"/>
  <c r="T17" i="8254"/>
  <c r="U17" i="8254"/>
  <c r="V17" i="8254"/>
  <c r="W17" i="8254"/>
  <c r="X17" i="8254"/>
  <c r="X18" i="8254"/>
  <c r="X19" i="8254"/>
  <c r="C20" i="8254"/>
  <c r="D20" i="8254"/>
  <c r="E20" i="8254"/>
  <c r="F20" i="8254"/>
  <c r="G20" i="8254"/>
  <c r="H20" i="8254"/>
  <c r="I20" i="8254"/>
  <c r="J20" i="8254"/>
  <c r="K20" i="8254"/>
  <c r="L20" i="8254"/>
  <c r="M20" i="8254"/>
  <c r="N20" i="8254"/>
  <c r="O20" i="8254"/>
  <c r="P20" i="8254"/>
  <c r="Q20" i="8254"/>
  <c r="R20" i="8254"/>
  <c r="S20" i="8254"/>
  <c r="T20" i="8254"/>
  <c r="U20" i="8254"/>
  <c r="V20" i="8254"/>
  <c r="W20" i="8254"/>
  <c r="X20" i="8254"/>
  <c r="X21" i="8254"/>
  <c r="X22" i="8254"/>
  <c r="C23" i="8254"/>
  <c r="D23" i="8254"/>
  <c r="E23" i="8254"/>
  <c r="F23" i="8254"/>
  <c r="G23" i="8254"/>
  <c r="H23" i="8254"/>
  <c r="I23" i="8254"/>
  <c r="J23" i="8254"/>
  <c r="K23" i="8254"/>
  <c r="L23" i="8254"/>
  <c r="M23" i="8254"/>
  <c r="N23" i="8254"/>
  <c r="O23" i="8254"/>
  <c r="P23" i="8254"/>
  <c r="Q23" i="8254"/>
  <c r="R23" i="8254"/>
  <c r="S23" i="8254"/>
  <c r="T23" i="8254"/>
  <c r="U23" i="8254"/>
  <c r="V23" i="8254"/>
  <c r="W23" i="8254"/>
  <c r="X23" i="8254"/>
  <c r="X24" i="8254"/>
  <c r="X25" i="8254"/>
  <c r="C26" i="8254"/>
  <c r="D26" i="8254"/>
  <c r="E26" i="8254"/>
  <c r="F26" i="8254"/>
  <c r="G26" i="8254"/>
  <c r="H26" i="8254"/>
  <c r="I26" i="8254"/>
  <c r="J26" i="8254"/>
  <c r="K26" i="8254"/>
  <c r="L26" i="8254"/>
  <c r="M26" i="8254"/>
  <c r="N26" i="8254"/>
  <c r="O26" i="8254"/>
  <c r="P26" i="8254"/>
  <c r="Q26" i="8254"/>
  <c r="R26" i="8254"/>
  <c r="S26" i="8254"/>
  <c r="T26" i="8254"/>
  <c r="U26" i="8254"/>
  <c r="V26" i="8254"/>
  <c r="W26" i="8254"/>
  <c r="X26" i="8254"/>
  <c r="X27" i="8254"/>
  <c r="X28" i="8254"/>
  <c r="C29" i="8254"/>
  <c r="D29" i="8254"/>
  <c r="E29" i="8254"/>
  <c r="F29" i="8254"/>
  <c r="G29" i="8254"/>
  <c r="H29" i="8254"/>
  <c r="I29" i="8254"/>
  <c r="J29" i="8254"/>
  <c r="K29" i="8254"/>
  <c r="L29" i="8254"/>
  <c r="M29" i="8254"/>
  <c r="N29" i="8254"/>
  <c r="O29" i="8254"/>
  <c r="P29" i="8254"/>
  <c r="Q29" i="8254"/>
  <c r="R29" i="8254"/>
  <c r="S29" i="8254"/>
  <c r="T29" i="8254"/>
  <c r="U29" i="8254"/>
  <c r="V29" i="8254"/>
  <c r="W29" i="8254"/>
  <c r="X29" i="8254"/>
  <c r="X30" i="8254"/>
  <c r="X31" i="8254"/>
  <c r="C32" i="8254"/>
  <c r="D32" i="8254"/>
  <c r="E32" i="8254"/>
  <c r="F32" i="8254"/>
  <c r="G32" i="8254"/>
  <c r="H32" i="8254"/>
  <c r="I32" i="8254"/>
  <c r="J32" i="8254"/>
  <c r="K32" i="8254"/>
  <c r="L32" i="8254"/>
  <c r="M32" i="8254"/>
  <c r="N32" i="8254"/>
  <c r="O32" i="8254"/>
  <c r="P32" i="8254"/>
  <c r="Q32" i="8254"/>
  <c r="R32" i="8254"/>
  <c r="S32" i="8254"/>
  <c r="T32" i="8254"/>
  <c r="U32" i="8254"/>
  <c r="V32" i="8254"/>
  <c r="W32" i="8254"/>
  <c r="X32" i="8254"/>
  <c r="X33" i="8254"/>
  <c r="X34" i="8254"/>
  <c r="C35" i="8254"/>
  <c r="D35" i="8254"/>
  <c r="E35" i="8254"/>
  <c r="F35" i="8254"/>
  <c r="G35" i="8254"/>
  <c r="H35" i="8254"/>
  <c r="I35" i="8254"/>
  <c r="J35" i="8254"/>
  <c r="K35" i="8254"/>
  <c r="L35" i="8254"/>
  <c r="M35" i="8254"/>
  <c r="N35" i="8254"/>
  <c r="O35" i="8254"/>
  <c r="P35" i="8254"/>
  <c r="Q35" i="8254"/>
  <c r="R35" i="8254"/>
  <c r="S35" i="8254"/>
  <c r="T35" i="8254"/>
  <c r="U35" i="8254"/>
  <c r="V35" i="8254"/>
  <c r="W35" i="8254"/>
  <c r="X35" i="8254"/>
  <c r="X36" i="8254"/>
  <c r="X37" i="8254"/>
  <c r="C38" i="8254"/>
  <c r="D38" i="8254"/>
  <c r="E38" i="8254"/>
  <c r="F38" i="8254"/>
  <c r="G38" i="8254"/>
  <c r="H38" i="8254"/>
  <c r="I38" i="8254"/>
  <c r="J38" i="8254"/>
  <c r="K38" i="8254"/>
  <c r="L38" i="8254"/>
  <c r="M38" i="8254"/>
  <c r="N38" i="8254"/>
  <c r="O38" i="8254"/>
  <c r="P38" i="8254"/>
  <c r="Q38" i="8254"/>
  <c r="R38" i="8254"/>
  <c r="S38" i="8254"/>
  <c r="T38" i="8254"/>
  <c r="U38" i="8254"/>
  <c r="V38" i="8254"/>
  <c r="W38" i="8254"/>
  <c r="X38" i="8254"/>
  <c r="X39" i="8254"/>
  <c r="X40" i="8254"/>
  <c r="C41" i="8254"/>
  <c r="D41" i="8254"/>
  <c r="E41" i="8254"/>
  <c r="F41" i="8254"/>
  <c r="G41" i="8254"/>
  <c r="H41" i="8254"/>
  <c r="I41" i="8254"/>
  <c r="J41" i="8254"/>
  <c r="K41" i="8254"/>
  <c r="L41" i="8254"/>
  <c r="M41" i="8254"/>
  <c r="N41" i="8254"/>
  <c r="O41" i="8254"/>
  <c r="P41" i="8254"/>
  <c r="Q41" i="8254"/>
  <c r="R41" i="8254"/>
  <c r="S41" i="8254"/>
  <c r="T41" i="8254"/>
  <c r="U41" i="8254"/>
  <c r="V41" i="8254"/>
  <c r="W41" i="8254"/>
  <c r="X41" i="8254"/>
  <c r="C42" i="8254"/>
  <c r="D42" i="8254"/>
  <c r="E42" i="8254"/>
  <c r="F42" i="8254"/>
  <c r="G42" i="8254"/>
  <c r="H42" i="8254"/>
  <c r="I42" i="8254"/>
  <c r="J42" i="8254"/>
  <c r="K42" i="8254"/>
  <c r="L42" i="8254"/>
  <c r="M42" i="8254"/>
  <c r="N42" i="8254"/>
  <c r="O42" i="8254"/>
  <c r="P42" i="8254"/>
  <c r="Q42" i="8254"/>
  <c r="R42" i="8254"/>
  <c r="S42" i="8254"/>
  <c r="T42" i="8254"/>
  <c r="U42" i="8254"/>
  <c r="V42" i="8254"/>
  <c r="W42" i="8254"/>
  <c r="X42" i="8254"/>
  <c r="C43" i="8254"/>
  <c r="D43" i="8254"/>
  <c r="E43" i="8254"/>
  <c r="F43" i="8254"/>
  <c r="G43" i="8254"/>
  <c r="H43" i="8254"/>
  <c r="I43" i="8254"/>
  <c r="J43" i="8254"/>
  <c r="K43" i="8254"/>
  <c r="L43" i="8254"/>
  <c r="M43" i="8254"/>
  <c r="N43" i="8254"/>
  <c r="O43" i="8254"/>
  <c r="P43" i="8254"/>
  <c r="Q43" i="8254"/>
  <c r="R43" i="8254"/>
  <c r="S43" i="8254"/>
  <c r="T43" i="8254"/>
  <c r="U43" i="8254"/>
  <c r="V43" i="8254"/>
  <c r="W43" i="8254"/>
  <c r="X43" i="8254"/>
  <c r="C44" i="8254"/>
  <c r="D44" i="8254"/>
  <c r="E44" i="8254"/>
  <c r="F44" i="8254"/>
  <c r="G44" i="8254"/>
  <c r="H44" i="8254"/>
  <c r="I44" i="8254"/>
  <c r="J44" i="8254"/>
  <c r="K44" i="8254"/>
  <c r="L44" i="8254"/>
  <c r="M44" i="8254"/>
  <c r="N44" i="8254"/>
  <c r="O44" i="8254"/>
  <c r="P44" i="8254"/>
  <c r="Q44" i="8254"/>
  <c r="R44" i="8254"/>
  <c r="S44" i="8254"/>
  <c r="T44" i="8254"/>
  <c r="U44" i="8254"/>
  <c r="V44" i="8254"/>
  <c r="W44" i="8254"/>
  <c r="X44" i="8254"/>
  <c r="H9" i="8276"/>
  <c r="I9" i="8276"/>
  <c r="H10" i="8276"/>
  <c r="I10" i="8276"/>
  <c r="H11" i="8276"/>
  <c r="I11" i="8276"/>
  <c r="H12" i="8276"/>
  <c r="I12" i="8276"/>
  <c r="H13" i="8276"/>
  <c r="I13" i="8276"/>
  <c r="H14" i="8276"/>
  <c r="I14" i="8276"/>
  <c r="H15" i="8276"/>
  <c r="I15" i="8276"/>
  <c r="H16" i="8276"/>
  <c r="I16" i="8276"/>
  <c r="H17" i="8276"/>
  <c r="I17" i="8276"/>
  <c r="H18" i="8276"/>
  <c r="I18" i="8276"/>
  <c r="H19" i="8276"/>
  <c r="I19" i="8276"/>
  <c r="H20" i="8276"/>
  <c r="I20" i="8276"/>
  <c r="H21" i="8276"/>
  <c r="I21" i="8276"/>
  <c r="H22" i="8276"/>
  <c r="I22" i="8276"/>
  <c r="H23" i="8276"/>
  <c r="I23" i="8276"/>
  <c r="H24" i="8276"/>
  <c r="I24" i="8276"/>
  <c r="H25" i="8276"/>
  <c r="I25" i="8276"/>
  <c r="H26" i="8276"/>
  <c r="I26" i="8276"/>
  <c r="H27" i="8276"/>
  <c r="I27" i="8276"/>
  <c r="H28" i="8276"/>
  <c r="I28" i="8276"/>
  <c r="H29" i="8276"/>
  <c r="I29" i="8276"/>
  <c r="H30" i="8276"/>
  <c r="I30" i="8276"/>
  <c r="H31" i="8276"/>
  <c r="I31" i="8276"/>
  <c r="H32" i="8276"/>
  <c r="I32" i="8276"/>
  <c r="H33" i="8276"/>
  <c r="I33" i="8276"/>
  <c r="H34" i="8276"/>
  <c r="I34" i="8276"/>
  <c r="H35" i="8276"/>
  <c r="I35" i="8276"/>
  <c r="H36" i="8276"/>
  <c r="I36" i="8276"/>
  <c r="H37" i="8276"/>
  <c r="I37" i="8276"/>
  <c r="H38" i="8276"/>
  <c r="I38" i="8276"/>
  <c r="H39" i="8276"/>
  <c r="I39" i="8276"/>
  <c r="H40" i="8276"/>
  <c r="I40" i="8276"/>
  <c r="H41" i="8276"/>
  <c r="I41" i="8276"/>
  <c r="H42" i="8276"/>
  <c r="I42" i="8276"/>
  <c r="H43" i="8276"/>
  <c r="I43" i="8276"/>
  <c r="H44" i="8276"/>
  <c r="I44" i="8276"/>
  <c r="H45" i="8276"/>
  <c r="I45" i="8276"/>
  <c r="H46" i="8276"/>
  <c r="I46" i="8276"/>
  <c r="H47" i="8276"/>
  <c r="I47" i="8276"/>
  <c r="H48" i="8276"/>
  <c r="I48" i="8276"/>
  <c r="H49" i="8276"/>
  <c r="I49" i="8276"/>
  <c r="H50" i="8276"/>
  <c r="I50" i="8276"/>
  <c r="H51" i="8276"/>
  <c r="I51" i="8276"/>
  <c r="H52" i="8276"/>
  <c r="I52" i="8276"/>
  <c r="H53" i="8276"/>
  <c r="I53" i="8276"/>
  <c r="H54" i="8276"/>
  <c r="I54" i="8276"/>
  <c r="H55" i="8276"/>
  <c r="I55" i="8276"/>
  <c r="H56" i="8276"/>
  <c r="I56" i="8276"/>
  <c r="H57" i="8276"/>
  <c r="I57" i="8276"/>
  <c r="H58" i="8276"/>
  <c r="I58" i="8276"/>
  <c r="H59" i="8276"/>
  <c r="I59" i="8276"/>
  <c r="H60" i="8276"/>
  <c r="I60" i="8276"/>
  <c r="H61" i="8276"/>
  <c r="I61" i="8276"/>
  <c r="H62" i="8276"/>
  <c r="I62" i="8276"/>
  <c r="H63" i="8276"/>
  <c r="I63" i="8276"/>
  <c r="H64" i="8276"/>
  <c r="I64" i="8276"/>
  <c r="H65" i="8276"/>
  <c r="I65" i="8276"/>
  <c r="H66" i="8276"/>
  <c r="I66" i="8276"/>
  <c r="H67" i="8276"/>
  <c r="I67" i="8276"/>
  <c r="H68" i="8276"/>
  <c r="I68" i="8276"/>
  <c r="H69" i="8276"/>
  <c r="I69" i="8276"/>
  <c r="H70" i="8276"/>
  <c r="I70" i="8276"/>
  <c r="H71" i="8276"/>
  <c r="I71" i="8276"/>
  <c r="H72" i="8276"/>
  <c r="I72" i="8276"/>
  <c r="H73" i="8276"/>
  <c r="I73" i="8276"/>
  <c r="H74" i="8276"/>
  <c r="I74" i="8276"/>
  <c r="H75" i="8276"/>
  <c r="I75" i="8276"/>
  <c r="H76" i="8276"/>
  <c r="I76" i="8276"/>
  <c r="H77" i="8276"/>
  <c r="I77" i="8276"/>
  <c r="H78" i="8276"/>
  <c r="I78" i="8276"/>
  <c r="H79" i="8276"/>
  <c r="I79" i="8276"/>
  <c r="H80" i="8276"/>
  <c r="I80" i="8276"/>
  <c r="H81" i="8276"/>
  <c r="I81" i="8276"/>
  <c r="H82" i="8276"/>
  <c r="I82" i="8276"/>
  <c r="H83" i="8276"/>
  <c r="I83" i="8276"/>
  <c r="H84" i="8276"/>
  <c r="I84" i="8276"/>
  <c r="H85" i="8276"/>
  <c r="I85" i="8276"/>
  <c r="H86" i="8276"/>
  <c r="I86" i="8276"/>
  <c r="H87" i="8276"/>
  <c r="I87" i="8276"/>
  <c r="H88" i="8276"/>
  <c r="I88" i="8276"/>
  <c r="H89" i="8276"/>
  <c r="I89" i="8276"/>
  <c r="C90" i="8276"/>
  <c r="D90" i="8276"/>
  <c r="E90" i="8276"/>
  <c r="F90" i="8276"/>
  <c r="G90" i="8276"/>
  <c r="H90" i="8276"/>
  <c r="J90" i="8276"/>
  <c r="C9" i="8275"/>
  <c r="L9" i="8275"/>
  <c r="M9" i="8275"/>
  <c r="C10" i="8275"/>
  <c r="L10" i="8275"/>
  <c r="M10" i="8275"/>
  <c r="C11" i="8275"/>
  <c r="L11" i="8275"/>
  <c r="M11" i="8275"/>
  <c r="C12" i="8275"/>
  <c r="L12" i="8275"/>
  <c r="M12" i="8275"/>
  <c r="C13" i="8275"/>
  <c r="L13" i="8275"/>
  <c r="M13" i="8275"/>
  <c r="C14" i="8275"/>
  <c r="L14" i="8275"/>
  <c r="M14" i="8275"/>
  <c r="C15" i="8275"/>
  <c r="L15" i="8275"/>
  <c r="M15" i="8275"/>
  <c r="C16" i="8275"/>
  <c r="L16" i="8275"/>
  <c r="M16" i="8275"/>
  <c r="C17" i="8275"/>
  <c r="L17" i="8275"/>
  <c r="M17" i="8275"/>
  <c r="C18" i="8275"/>
  <c r="L18" i="8275"/>
  <c r="M18" i="8275"/>
  <c r="C19" i="8275"/>
  <c r="L19" i="8275"/>
  <c r="M19" i="8275"/>
  <c r="C20" i="8275"/>
  <c r="L20" i="8275"/>
  <c r="M20" i="8275"/>
  <c r="C21" i="8275"/>
  <c r="L21" i="8275"/>
  <c r="M21" i="8275"/>
  <c r="C22" i="8275"/>
  <c r="L22" i="8275"/>
  <c r="M22" i="8275"/>
  <c r="C23" i="8275"/>
  <c r="L23" i="8275"/>
  <c r="M23" i="8275"/>
  <c r="C24" i="8275"/>
  <c r="L24" i="8275"/>
  <c r="M24" i="8275"/>
  <c r="C25" i="8275"/>
  <c r="L25" i="8275"/>
  <c r="M25" i="8275"/>
  <c r="C26" i="8275"/>
  <c r="L26" i="8275"/>
  <c r="M26" i="8275"/>
  <c r="C27" i="8275"/>
  <c r="L27" i="8275"/>
  <c r="M27" i="8275"/>
  <c r="C28" i="8275"/>
  <c r="L28" i="8275"/>
  <c r="M28" i="8275"/>
  <c r="C29" i="8275"/>
  <c r="L29" i="8275"/>
  <c r="M29" i="8275"/>
  <c r="C30" i="8275"/>
  <c r="L30" i="8275"/>
  <c r="M30" i="8275"/>
  <c r="C31" i="8275"/>
  <c r="L31" i="8275"/>
  <c r="M31" i="8275"/>
  <c r="C32" i="8275"/>
  <c r="L32" i="8275"/>
  <c r="M32" i="8275"/>
  <c r="C33" i="8275"/>
  <c r="L33" i="8275"/>
  <c r="M33" i="8275"/>
  <c r="C34" i="8275"/>
  <c r="L34" i="8275"/>
  <c r="M34" i="8275"/>
  <c r="C35" i="8275"/>
  <c r="L35" i="8275"/>
  <c r="M35" i="8275"/>
  <c r="C36" i="8275"/>
  <c r="L36" i="8275"/>
  <c r="M36" i="8275"/>
  <c r="C37" i="8275"/>
  <c r="L37" i="8275"/>
  <c r="M37" i="8275"/>
  <c r="C38" i="8275"/>
  <c r="L38" i="8275"/>
  <c r="M38" i="8275"/>
  <c r="C39" i="8275"/>
  <c r="L39" i="8275"/>
  <c r="M39" i="8275"/>
  <c r="C40" i="8275"/>
  <c r="L40" i="8275"/>
  <c r="M40" i="8275"/>
  <c r="C41" i="8275"/>
  <c r="L41" i="8275"/>
  <c r="M41" i="8275"/>
  <c r="C42" i="8275"/>
  <c r="L42" i="8275"/>
  <c r="M42" i="8275"/>
  <c r="C43" i="8275"/>
  <c r="L43" i="8275"/>
  <c r="M43" i="8275"/>
  <c r="C44" i="8275"/>
  <c r="L44" i="8275"/>
  <c r="M44" i="8275"/>
  <c r="C45" i="8275"/>
  <c r="L45" i="8275"/>
  <c r="M45" i="8275"/>
  <c r="C46" i="8275"/>
  <c r="L46" i="8275"/>
  <c r="M46" i="8275"/>
  <c r="C47" i="8275"/>
  <c r="L47" i="8275"/>
  <c r="M47" i="8275"/>
  <c r="C48" i="8275"/>
  <c r="L48" i="8275"/>
  <c r="M48" i="8275"/>
  <c r="C49" i="8275"/>
  <c r="L49" i="8275"/>
  <c r="M49" i="8275"/>
  <c r="C50" i="8275"/>
  <c r="L50" i="8275"/>
  <c r="M50" i="8275"/>
  <c r="C51" i="8275"/>
  <c r="L51" i="8275"/>
  <c r="M51" i="8275"/>
  <c r="C52" i="8275"/>
  <c r="L52" i="8275"/>
  <c r="M52" i="8275"/>
  <c r="C53" i="8275"/>
  <c r="L53" i="8275"/>
  <c r="M53" i="8275"/>
  <c r="C54" i="8275"/>
  <c r="L54" i="8275"/>
  <c r="M54" i="8275"/>
  <c r="C55" i="8275"/>
  <c r="L55" i="8275"/>
  <c r="M55" i="8275"/>
  <c r="C56" i="8275"/>
  <c r="L56" i="8275"/>
  <c r="M56" i="8275"/>
  <c r="C57" i="8275"/>
  <c r="L57" i="8275"/>
  <c r="M57" i="8275"/>
  <c r="C58" i="8275"/>
  <c r="L58" i="8275"/>
  <c r="M58" i="8275"/>
  <c r="C59" i="8275"/>
  <c r="L59" i="8275"/>
  <c r="M59" i="8275"/>
  <c r="C60" i="8275"/>
  <c r="L60" i="8275"/>
  <c r="M60" i="8275"/>
  <c r="C61" i="8275"/>
  <c r="L61" i="8275"/>
  <c r="M61" i="8275"/>
  <c r="C62" i="8275"/>
  <c r="L62" i="8275"/>
  <c r="M62" i="8275"/>
  <c r="C63" i="8275"/>
  <c r="L63" i="8275"/>
  <c r="M63" i="8275"/>
  <c r="C64" i="8275"/>
  <c r="L64" i="8275"/>
  <c r="M64" i="8275"/>
  <c r="C65" i="8275"/>
  <c r="L65" i="8275"/>
  <c r="M65" i="8275"/>
  <c r="C66" i="8275"/>
  <c r="L66" i="8275"/>
  <c r="M66" i="8275"/>
  <c r="C67" i="8275"/>
  <c r="L67" i="8275"/>
  <c r="M67" i="8275"/>
  <c r="C68" i="8275"/>
  <c r="L68" i="8275"/>
  <c r="M68" i="8275"/>
  <c r="C69" i="8275"/>
  <c r="L69" i="8275"/>
  <c r="M69" i="8275"/>
  <c r="C70" i="8275"/>
  <c r="L70" i="8275"/>
  <c r="M70" i="8275"/>
  <c r="C71" i="8275"/>
  <c r="L71" i="8275"/>
  <c r="M71" i="8275"/>
  <c r="C72" i="8275"/>
  <c r="L72" i="8275"/>
  <c r="M72" i="8275"/>
  <c r="C73" i="8275"/>
  <c r="L73" i="8275"/>
  <c r="M73" i="8275"/>
  <c r="C74" i="8275"/>
  <c r="L74" i="8275"/>
  <c r="M74" i="8275"/>
  <c r="C75" i="8275"/>
  <c r="L75" i="8275"/>
  <c r="M75" i="8275"/>
  <c r="C76" i="8275"/>
  <c r="L76" i="8275"/>
  <c r="M76" i="8275"/>
  <c r="C77" i="8275"/>
  <c r="L77" i="8275"/>
  <c r="M77" i="8275"/>
  <c r="C78" i="8275"/>
  <c r="L78" i="8275"/>
  <c r="M78" i="8275"/>
  <c r="C79" i="8275"/>
  <c r="L79" i="8275"/>
  <c r="M79" i="8275"/>
  <c r="C80" i="8275"/>
  <c r="L80" i="8275"/>
  <c r="M80" i="8275"/>
  <c r="C81" i="8275"/>
  <c r="L81" i="8275"/>
  <c r="M81" i="8275"/>
  <c r="C82" i="8275"/>
  <c r="L82" i="8275"/>
  <c r="M82" i="8275"/>
  <c r="C83" i="8275"/>
  <c r="L83" i="8275"/>
  <c r="M83" i="8275"/>
  <c r="C84" i="8275"/>
  <c r="L84" i="8275"/>
  <c r="M84" i="8275"/>
  <c r="C85" i="8275"/>
  <c r="L85" i="8275"/>
  <c r="M85" i="8275"/>
  <c r="C86" i="8275"/>
  <c r="L86" i="8275"/>
  <c r="M86" i="8275"/>
  <c r="C87" i="8275"/>
  <c r="L87" i="8275"/>
  <c r="M87" i="8275"/>
  <c r="C88" i="8275"/>
  <c r="L88" i="8275"/>
  <c r="M88" i="8275"/>
  <c r="C89" i="8275"/>
  <c r="L89" i="8275"/>
  <c r="M89" i="8275"/>
  <c r="C90" i="8275"/>
  <c r="D90" i="8275"/>
  <c r="E90" i="8275"/>
  <c r="F90" i="8275"/>
  <c r="G90" i="8275"/>
  <c r="H90" i="8275"/>
  <c r="I90" i="8275"/>
  <c r="J90" i="8275"/>
  <c r="K90" i="8275"/>
  <c r="M90" i="8275"/>
  <c r="N90" i="8275"/>
  <c r="I9" i="8274"/>
  <c r="J9" i="8274"/>
  <c r="I10" i="8274"/>
  <c r="J10" i="8274"/>
  <c r="I11" i="8274"/>
  <c r="J11" i="8274"/>
  <c r="I12" i="8274"/>
  <c r="J12" i="8274"/>
  <c r="I13" i="8274"/>
  <c r="J13" i="8274"/>
  <c r="I14" i="8274"/>
  <c r="J14" i="8274"/>
  <c r="I15" i="8274"/>
  <c r="J15" i="8274"/>
  <c r="I16" i="8274"/>
  <c r="J16" i="8274"/>
  <c r="I17" i="8274"/>
  <c r="J17" i="8274"/>
  <c r="I18" i="8274"/>
  <c r="J18" i="8274"/>
  <c r="I19" i="8274"/>
  <c r="J19" i="8274"/>
  <c r="I20" i="8274"/>
  <c r="J20" i="8274"/>
  <c r="I21" i="8274"/>
  <c r="J21" i="8274"/>
  <c r="I22" i="8274"/>
  <c r="J22" i="8274"/>
  <c r="I23" i="8274"/>
  <c r="J23" i="8274"/>
  <c r="I24" i="8274"/>
  <c r="J24" i="8274"/>
  <c r="I25" i="8274"/>
  <c r="J25" i="8274"/>
  <c r="I26" i="8274"/>
  <c r="J26" i="8274"/>
  <c r="I27" i="8274"/>
  <c r="J27" i="8274"/>
  <c r="I28" i="8274"/>
  <c r="J28" i="8274"/>
  <c r="I29" i="8274"/>
  <c r="J29" i="8274"/>
  <c r="I30" i="8274"/>
  <c r="J30" i="8274"/>
  <c r="I31" i="8274"/>
  <c r="J31" i="8274"/>
  <c r="I32" i="8274"/>
  <c r="J32" i="8274"/>
  <c r="I33" i="8274"/>
  <c r="J33" i="8274"/>
  <c r="I34" i="8274"/>
  <c r="J34" i="8274"/>
  <c r="I35" i="8274"/>
  <c r="J35" i="8274"/>
  <c r="I36" i="8274"/>
  <c r="J36" i="8274"/>
  <c r="I37" i="8274"/>
  <c r="J37" i="8274"/>
  <c r="I38" i="8274"/>
  <c r="J38" i="8274"/>
  <c r="I39" i="8274"/>
  <c r="J39" i="8274"/>
  <c r="I40" i="8274"/>
  <c r="J40" i="8274"/>
  <c r="I41" i="8274"/>
  <c r="J41" i="8274"/>
  <c r="I42" i="8274"/>
  <c r="J42" i="8274"/>
  <c r="I43" i="8274"/>
  <c r="J43" i="8274"/>
  <c r="I44" i="8274"/>
  <c r="J44" i="8274"/>
  <c r="I45" i="8274"/>
  <c r="J45" i="8274"/>
  <c r="I46" i="8274"/>
  <c r="J46" i="8274"/>
  <c r="I47" i="8274"/>
  <c r="J47" i="8274"/>
  <c r="I48" i="8274"/>
  <c r="J48" i="8274"/>
  <c r="I49" i="8274"/>
  <c r="J49" i="8274"/>
  <c r="I50" i="8274"/>
  <c r="J50" i="8274"/>
  <c r="I51" i="8274"/>
  <c r="J51" i="8274"/>
  <c r="I52" i="8274"/>
  <c r="J52" i="8274"/>
  <c r="I53" i="8274"/>
  <c r="J53" i="8274"/>
  <c r="I54" i="8274"/>
  <c r="J54" i="8274"/>
  <c r="I55" i="8274"/>
  <c r="J55" i="8274"/>
  <c r="I56" i="8274"/>
  <c r="J56" i="8274"/>
  <c r="I57" i="8274"/>
  <c r="J57" i="8274"/>
  <c r="I58" i="8274"/>
  <c r="J58" i="8274"/>
  <c r="I59" i="8274"/>
  <c r="J59" i="8274"/>
  <c r="I60" i="8274"/>
  <c r="J60" i="8274"/>
  <c r="I61" i="8274"/>
  <c r="J61" i="8274"/>
  <c r="I62" i="8274"/>
  <c r="J62" i="8274"/>
  <c r="I63" i="8274"/>
  <c r="J63" i="8274"/>
  <c r="I64" i="8274"/>
  <c r="J64" i="8274"/>
  <c r="I65" i="8274"/>
  <c r="J65" i="8274"/>
  <c r="I66" i="8274"/>
  <c r="J66" i="8274"/>
  <c r="I67" i="8274"/>
  <c r="J67" i="8274"/>
  <c r="I68" i="8274"/>
  <c r="J68" i="8274"/>
  <c r="I69" i="8274"/>
  <c r="J69" i="8274"/>
  <c r="I70" i="8274"/>
  <c r="J70" i="8274"/>
  <c r="I71" i="8274"/>
  <c r="J71" i="8274"/>
  <c r="I72" i="8274"/>
  <c r="J72" i="8274"/>
  <c r="I73" i="8274"/>
  <c r="J73" i="8274"/>
  <c r="I74" i="8274"/>
  <c r="J74" i="8274"/>
  <c r="I75" i="8274"/>
  <c r="J75" i="8274"/>
  <c r="I76" i="8274"/>
  <c r="J76" i="8274"/>
  <c r="I77" i="8274"/>
  <c r="J77" i="8274"/>
  <c r="I78" i="8274"/>
  <c r="J78" i="8274"/>
  <c r="I79" i="8274"/>
  <c r="J79" i="8274"/>
  <c r="I80" i="8274"/>
  <c r="J80" i="8274"/>
  <c r="I81" i="8274"/>
  <c r="J81" i="8274"/>
  <c r="I82" i="8274"/>
  <c r="J82" i="8274"/>
  <c r="I83" i="8274"/>
  <c r="J83" i="8274"/>
  <c r="I84" i="8274"/>
  <c r="J84" i="8274"/>
  <c r="I85" i="8274"/>
  <c r="J85" i="8274"/>
  <c r="I86" i="8274"/>
  <c r="J86" i="8274"/>
  <c r="I87" i="8274"/>
  <c r="J87" i="8274"/>
  <c r="I88" i="8274"/>
  <c r="J88" i="8274"/>
  <c r="I89" i="8274"/>
  <c r="J89" i="8274"/>
  <c r="C90" i="8274"/>
  <c r="D90" i="8274"/>
  <c r="E90" i="8274"/>
  <c r="F90" i="8274"/>
  <c r="G90" i="8274"/>
  <c r="H90" i="8274"/>
  <c r="I90" i="8274"/>
  <c r="J90" i="8274"/>
  <c r="K90" i="8274"/>
  <c r="H6" i="8273"/>
  <c r="I6" i="8273"/>
  <c r="J6" i="8273"/>
  <c r="H7" i="8273"/>
  <c r="I7" i="8273"/>
  <c r="J7" i="8273"/>
  <c r="H8" i="8273"/>
  <c r="I8" i="8273"/>
  <c r="J8" i="8273"/>
  <c r="H9" i="8273"/>
  <c r="I9" i="8273"/>
  <c r="J9" i="8273"/>
  <c r="H10" i="8273"/>
  <c r="I10" i="8273"/>
  <c r="J10" i="8273"/>
  <c r="H11" i="8273"/>
  <c r="I11" i="8273"/>
  <c r="J11" i="8273"/>
  <c r="H12" i="8273"/>
  <c r="I12" i="8273"/>
  <c r="J12" i="8273"/>
  <c r="H13" i="8273"/>
  <c r="I13" i="8273"/>
  <c r="J13" i="8273"/>
  <c r="H14" i="8273"/>
  <c r="I14" i="8273"/>
  <c r="J14" i="8273"/>
  <c r="H15" i="8273"/>
  <c r="I15" i="8273"/>
  <c r="J15" i="8273"/>
  <c r="H16" i="8273"/>
  <c r="I16" i="8273"/>
  <c r="J16" i="8273"/>
  <c r="H17" i="8273"/>
  <c r="I17" i="8273"/>
  <c r="J17" i="8273"/>
  <c r="H18" i="8273"/>
  <c r="I18" i="8273"/>
  <c r="J18" i="8273"/>
  <c r="H19" i="8273"/>
  <c r="I19" i="8273"/>
  <c r="J19" i="8273"/>
  <c r="H20" i="8273"/>
  <c r="I20" i="8273"/>
  <c r="J20" i="8273"/>
  <c r="H21" i="8273"/>
  <c r="I21" i="8273"/>
  <c r="J21" i="8273"/>
  <c r="H22" i="8273"/>
  <c r="I22" i="8273"/>
  <c r="J22" i="8273"/>
  <c r="H23" i="8273"/>
  <c r="I23" i="8273"/>
  <c r="J23" i="8273"/>
  <c r="H24" i="8273"/>
  <c r="I24" i="8273"/>
  <c r="J24" i="8273"/>
  <c r="H25" i="8273"/>
  <c r="I25" i="8273"/>
  <c r="J25" i="8273"/>
  <c r="H26" i="8273"/>
  <c r="I26" i="8273"/>
  <c r="J26" i="8273"/>
  <c r="H27" i="8273"/>
  <c r="I27" i="8273"/>
  <c r="J27" i="8273"/>
  <c r="H28" i="8273"/>
  <c r="I28" i="8273"/>
  <c r="J28" i="8273"/>
  <c r="H29" i="8273"/>
  <c r="I29" i="8273"/>
  <c r="J29" i="8273"/>
  <c r="H30" i="8273"/>
  <c r="I30" i="8273"/>
  <c r="J30" i="8273"/>
  <c r="H31" i="8273"/>
  <c r="I31" i="8273"/>
  <c r="J31" i="8273"/>
  <c r="H32" i="8273"/>
  <c r="I32" i="8273"/>
  <c r="J32" i="8273"/>
  <c r="H33" i="8273"/>
  <c r="I33" i="8273"/>
  <c r="J33" i="8273"/>
  <c r="H34" i="8273"/>
  <c r="I34" i="8273"/>
  <c r="J34" i="8273"/>
  <c r="H35" i="8273"/>
  <c r="I35" i="8273"/>
  <c r="J35" i="8273"/>
  <c r="H36" i="8273"/>
  <c r="I36" i="8273"/>
  <c r="J36" i="8273"/>
  <c r="H37" i="8273"/>
  <c r="I37" i="8273"/>
  <c r="J37" i="8273"/>
  <c r="H38" i="8273"/>
  <c r="I38" i="8273"/>
  <c r="J38" i="8273"/>
  <c r="H39" i="8273"/>
  <c r="I39" i="8273"/>
  <c r="J39" i="8273"/>
  <c r="H47" i="8273"/>
  <c r="I47" i="8273"/>
  <c r="J47" i="8273"/>
  <c r="H48" i="8273"/>
  <c r="I48" i="8273"/>
  <c r="J48" i="8273"/>
  <c r="H49" i="8273"/>
  <c r="I49" i="8273"/>
  <c r="J49" i="8273"/>
  <c r="H50" i="8273"/>
  <c r="I50" i="8273"/>
  <c r="J50" i="8273"/>
  <c r="H51" i="8273"/>
  <c r="I51" i="8273"/>
  <c r="J51" i="8273"/>
  <c r="H52" i="8273"/>
  <c r="I52" i="8273"/>
  <c r="J52" i="8273"/>
  <c r="H53" i="8273"/>
  <c r="I53" i="8273"/>
  <c r="J53" i="8273"/>
  <c r="H54" i="8273"/>
  <c r="I54" i="8273"/>
  <c r="J54" i="8273"/>
  <c r="H55" i="8273"/>
  <c r="I55" i="8273"/>
  <c r="J55" i="8273"/>
  <c r="H56" i="8273"/>
  <c r="I56" i="8273"/>
  <c r="J56" i="8273"/>
  <c r="H57" i="8273"/>
  <c r="I57" i="8273"/>
  <c r="J57" i="8273"/>
  <c r="H58" i="8273"/>
  <c r="I58" i="8273"/>
  <c r="J58" i="8273"/>
  <c r="H59" i="8273"/>
  <c r="I59" i="8273"/>
  <c r="J59" i="8273"/>
  <c r="H60" i="8273"/>
  <c r="I60" i="8273"/>
  <c r="J60" i="8273"/>
  <c r="H61" i="8273"/>
  <c r="I61" i="8273"/>
  <c r="J61" i="8273"/>
  <c r="H62" i="8273"/>
  <c r="I62" i="8273"/>
  <c r="J62" i="8273"/>
  <c r="H63" i="8273"/>
  <c r="I63" i="8273"/>
  <c r="J63" i="8273"/>
  <c r="H64" i="8273"/>
  <c r="I64" i="8273"/>
  <c r="J64" i="8273"/>
  <c r="H65" i="8273"/>
  <c r="I65" i="8273"/>
  <c r="J65" i="8273"/>
  <c r="H66" i="8273"/>
  <c r="I66" i="8273"/>
  <c r="J66" i="8273"/>
  <c r="H67" i="8273"/>
  <c r="I67" i="8273"/>
  <c r="J67" i="8273"/>
  <c r="H68" i="8273"/>
  <c r="I68" i="8273"/>
  <c r="J68" i="8273"/>
  <c r="H69" i="8273"/>
  <c r="I69" i="8273"/>
  <c r="J69" i="8273"/>
  <c r="H70" i="8273"/>
  <c r="I70" i="8273"/>
  <c r="J70" i="8273"/>
  <c r="H71" i="8273"/>
  <c r="I71" i="8273"/>
  <c r="J71" i="8273"/>
  <c r="H72" i="8273"/>
  <c r="I72" i="8273"/>
  <c r="J72" i="8273"/>
  <c r="H73" i="8273"/>
  <c r="I73" i="8273"/>
  <c r="J73" i="8273"/>
  <c r="H74" i="8273"/>
  <c r="I74" i="8273"/>
  <c r="J74" i="8273"/>
  <c r="H75" i="8273"/>
  <c r="I75" i="8273"/>
  <c r="J75" i="8273"/>
  <c r="H76" i="8273"/>
  <c r="I76" i="8273"/>
  <c r="J76" i="8273"/>
  <c r="H77" i="8273"/>
  <c r="I77" i="8273"/>
  <c r="J77" i="8273"/>
  <c r="H78" i="8273"/>
  <c r="I78" i="8273"/>
  <c r="J78" i="8273"/>
  <c r="H79" i="8273"/>
  <c r="I79" i="8273"/>
  <c r="J79" i="8273"/>
  <c r="H80" i="8273"/>
  <c r="I80" i="8273"/>
  <c r="J80" i="8273"/>
  <c r="H81" i="8273"/>
  <c r="I81" i="8273"/>
  <c r="J81" i="8273"/>
  <c r="B82" i="8273"/>
  <c r="C82" i="8273"/>
  <c r="D82" i="8273"/>
  <c r="E82" i="8273"/>
  <c r="F82" i="8273"/>
  <c r="G82" i="8273"/>
  <c r="H82" i="8273"/>
  <c r="L6" i="8272"/>
  <c r="M6" i="8272"/>
  <c r="N6" i="8272"/>
  <c r="L7" i="8272"/>
  <c r="M7" i="8272"/>
  <c r="N7" i="8272" s="1"/>
  <c r="A8" i="8272"/>
  <c r="C8" i="8272" s="1"/>
  <c r="A9" i="8272" s="1"/>
  <c r="C9" i="8272" s="1"/>
  <c r="A10" i="8272" s="1"/>
  <c r="C10" i="8272" s="1"/>
  <c r="A11" i="8272" s="1"/>
  <c r="C11" i="8272" s="1"/>
  <c r="A12" i="8272" s="1"/>
  <c r="C12" i="8272" s="1"/>
  <c r="A13" i="8272" s="1"/>
  <c r="C13" i="8272" s="1"/>
  <c r="A14" i="8272" s="1"/>
  <c r="C14" i="8272" s="1"/>
  <c r="A15" i="8272" s="1"/>
  <c r="C15" i="8272" s="1"/>
  <c r="A16" i="8272" s="1"/>
  <c r="C16" i="8272" s="1"/>
  <c r="A17" i="8272" s="1"/>
  <c r="C17" i="8272" s="1"/>
  <c r="A18" i="8272" s="1"/>
  <c r="C18" i="8272" s="1"/>
  <c r="A19" i="8272" s="1"/>
  <c r="C19" i="8272" s="1"/>
  <c r="A20" i="8272" s="1"/>
  <c r="C20" i="8272" s="1"/>
  <c r="A21" i="8272" s="1"/>
  <c r="C21" i="8272" s="1"/>
  <c r="A22" i="8272" s="1"/>
  <c r="C22" i="8272" s="1"/>
  <c r="A23" i="8272" s="1"/>
  <c r="C23" i="8272" s="1"/>
  <c r="A24" i="8272" s="1"/>
  <c r="C24" i="8272" s="1"/>
  <c r="A25" i="8272" s="1"/>
  <c r="C25" i="8272" s="1"/>
  <c r="A26" i="8272" s="1"/>
  <c r="C26" i="8272" s="1"/>
  <c r="A27" i="8272" s="1"/>
  <c r="C27" i="8272" s="1"/>
  <c r="A28" i="8272" s="1"/>
  <c r="C28" i="8272" s="1"/>
  <c r="A29" i="8272" s="1"/>
  <c r="C29" i="8272" s="1"/>
  <c r="A30" i="8272" s="1"/>
  <c r="C30" i="8272" s="1"/>
  <c r="A31" i="8272" s="1"/>
  <c r="C31" i="8272" s="1"/>
  <c r="A32" i="8272" s="1"/>
  <c r="C32" i="8272" s="1"/>
  <c r="A33" i="8272" s="1"/>
  <c r="C33" i="8272" s="1"/>
  <c r="A34" i="8272" s="1"/>
  <c r="C34" i="8272" s="1"/>
  <c r="A35" i="8272" s="1"/>
  <c r="C35" i="8272" s="1"/>
  <c r="A36" i="8272" s="1"/>
  <c r="C36" i="8272" s="1"/>
  <c r="A37" i="8272" s="1"/>
  <c r="C37" i="8272" s="1"/>
  <c r="A38" i="8272" s="1"/>
  <c r="C38" i="8272" s="1"/>
  <c r="A39" i="8272" s="1"/>
  <c r="C39" i="8272" s="1"/>
  <c r="A40" i="8272" s="1"/>
  <c r="C40" i="8272" s="1"/>
  <c r="A41" i="8272" s="1"/>
  <c r="C41" i="8272" s="1"/>
  <c r="A47" i="8272" s="1"/>
  <c r="C47" i="8272" s="1"/>
  <c r="A48" i="8272" s="1"/>
  <c r="C48" i="8272" s="1"/>
  <c r="A49" i="8272" s="1"/>
  <c r="C49" i="8272" s="1"/>
  <c r="A50" i="8272" s="1"/>
  <c r="C50" i="8272" s="1"/>
  <c r="A51" i="8272" s="1"/>
  <c r="C51" i="8272" s="1"/>
  <c r="A52" i="8272" s="1"/>
  <c r="C52" i="8272" s="1"/>
  <c r="A53" i="8272" s="1"/>
  <c r="C53" i="8272" s="1"/>
  <c r="A54" i="8272" s="1"/>
  <c r="C54" i="8272" s="1"/>
  <c r="A55" i="8272" s="1"/>
  <c r="C55" i="8272" s="1"/>
  <c r="A56" i="8272" s="1"/>
  <c r="C56" i="8272" s="1"/>
  <c r="A57" i="8272" s="1"/>
  <c r="C57" i="8272" s="1"/>
  <c r="A58" i="8272" s="1"/>
  <c r="C58" i="8272" s="1"/>
  <c r="A59" i="8272" s="1"/>
  <c r="C59" i="8272" s="1"/>
  <c r="A60" i="8272" s="1"/>
  <c r="C60" i="8272" s="1"/>
  <c r="A61" i="8272" s="1"/>
  <c r="C61" i="8272" s="1"/>
  <c r="A62" i="8272" s="1"/>
  <c r="C62" i="8272" s="1"/>
  <c r="A63" i="8272" s="1"/>
  <c r="C63" i="8272" s="1"/>
  <c r="A64" i="8272" s="1"/>
  <c r="C64" i="8272" s="1"/>
  <c r="A65" i="8272" s="1"/>
  <c r="C65" i="8272" s="1"/>
  <c r="A66" i="8272" s="1"/>
  <c r="C66" i="8272" s="1"/>
  <c r="A67" i="8272" s="1"/>
  <c r="C67" i="8272" s="1"/>
  <c r="A68" i="8272" s="1"/>
  <c r="C68" i="8272" s="1"/>
  <c r="A69" i="8272" s="1"/>
  <c r="C69" i="8272" s="1"/>
  <c r="A70" i="8272" s="1"/>
  <c r="C70" i="8272" s="1"/>
  <c r="A71" i="8272" s="1"/>
  <c r="C71" i="8272" s="1"/>
  <c r="A72" i="8272" s="1"/>
  <c r="C72" i="8272" s="1"/>
  <c r="A73" i="8272" s="1"/>
  <c r="C73" i="8272" s="1"/>
  <c r="A74" i="8272" s="1"/>
  <c r="C74" i="8272" s="1"/>
  <c r="A75" i="8272" s="1"/>
  <c r="C75" i="8272" s="1"/>
  <c r="A76" i="8272" s="1"/>
  <c r="C76" i="8272" s="1"/>
  <c r="A77" i="8272" s="1"/>
  <c r="C77" i="8272" s="1"/>
  <c r="A78" i="8272" s="1"/>
  <c r="C78" i="8272" s="1"/>
  <c r="A79" i="8272" s="1"/>
  <c r="C79" i="8272" s="1"/>
  <c r="A80" i="8272" s="1"/>
  <c r="C80" i="8272" s="1"/>
  <c r="A81" i="8272" s="1"/>
  <c r="L8" i="8272"/>
  <c r="M8" i="8272"/>
  <c r="N8" i="8272" s="1"/>
  <c r="L9" i="8272"/>
  <c r="M9" i="8272"/>
  <c r="L10" i="8272"/>
  <c r="M10" i="8272"/>
  <c r="N10" i="8272"/>
  <c r="L11" i="8272"/>
  <c r="M11" i="8272"/>
  <c r="N11" i="8272" s="1"/>
  <c r="L12" i="8272"/>
  <c r="M12" i="8272"/>
  <c r="N12" i="8272"/>
  <c r="L13" i="8272"/>
  <c r="M13" i="8272"/>
  <c r="N13" i="8272" s="1"/>
  <c r="L14" i="8272"/>
  <c r="M14" i="8272"/>
  <c r="N14" i="8272" s="1"/>
  <c r="L15" i="8272"/>
  <c r="M15" i="8272"/>
  <c r="N15" i="8272"/>
  <c r="L16" i="8272"/>
  <c r="M16" i="8272"/>
  <c r="N16" i="8272" s="1"/>
  <c r="L17" i="8272"/>
  <c r="M17" i="8272"/>
  <c r="L18" i="8272"/>
  <c r="M18" i="8272"/>
  <c r="N18" i="8272"/>
  <c r="L19" i="8272"/>
  <c r="M19" i="8272"/>
  <c r="N19" i="8272" s="1"/>
  <c r="L20" i="8272"/>
  <c r="M20" i="8272"/>
  <c r="N20" i="8272"/>
  <c r="L21" i="8272"/>
  <c r="M21" i="8272"/>
  <c r="N21" i="8272" s="1"/>
  <c r="L22" i="8272"/>
  <c r="M22" i="8272"/>
  <c r="N22" i="8272" s="1"/>
  <c r="L23" i="8272"/>
  <c r="M23" i="8272"/>
  <c r="N23" i="8272"/>
  <c r="L24" i="8272"/>
  <c r="M24" i="8272"/>
  <c r="N24" i="8272" s="1"/>
  <c r="L25" i="8272"/>
  <c r="M25" i="8272"/>
  <c r="L26" i="8272"/>
  <c r="M26" i="8272"/>
  <c r="N26" i="8272"/>
  <c r="L27" i="8272"/>
  <c r="M27" i="8272"/>
  <c r="N27" i="8272" s="1"/>
  <c r="L28" i="8272"/>
  <c r="M28" i="8272"/>
  <c r="C81" i="8272"/>
  <c r="A82" i="8272" s="1"/>
  <c r="C82" i="8272" s="1"/>
  <c r="A83" i="8272" s="1"/>
  <c r="C83" i="8272" s="1"/>
  <c r="A84" i="8272" s="1"/>
  <c r="C84" i="8272" s="1"/>
  <c r="A90" i="8272" s="1"/>
  <c r="C90" i="8272" s="1"/>
  <c r="A91" i="8272" s="1"/>
  <c r="C91" i="8272" s="1"/>
  <c r="A92" i="8272" s="1"/>
  <c r="C92" i="8272" s="1"/>
  <c r="A93" i="8272" s="1"/>
  <c r="C93" i="8272" s="1"/>
  <c r="A94" i="8272" s="1"/>
  <c r="C94" i="8272" s="1"/>
  <c r="A95" i="8272" s="1"/>
  <c r="C95" i="8272" s="1"/>
  <c r="A96" i="8272" s="1"/>
  <c r="C96" i="8272" s="1"/>
  <c r="A97" i="8272" s="1"/>
  <c r="C97" i="8272" s="1"/>
  <c r="A98" i="8272" s="1"/>
  <c r="C98" i="8272" s="1"/>
  <c r="A99" i="8272" s="1"/>
  <c r="C99" i="8272" s="1"/>
  <c r="A100" i="8272" s="1"/>
  <c r="C100" i="8272" s="1"/>
  <c r="A101" i="8272" s="1"/>
  <c r="C101" i="8272" s="1"/>
  <c r="A102" i="8272" s="1"/>
  <c r="C102" i="8272" s="1"/>
  <c r="A103" i="8272" s="1"/>
  <c r="C103" i="8272" s="1"/>
  <c r="A104" i="8272" s="1"/>
  <c r="C104" i="8272" s="1"/>
  <c r="A105" i="8272" s="1"/>
  <c r="C105" i="8272" s="1"/>
  <c r="A106" i="8272" s="1"/>
  <c r="C106" i="8272" s="1"/>
  <c r="A107" i="8272" s="1"/>
  <c r="C107" i="8272" s="1"/>
  <c r="A108" i="8272" s="1"/>
  <c r="C108" i="8272" s="1"/>
  <c r="A109" i="8272" s="1"/>
  <c r="C109" i="8272" s="1"/>
  <c r="A110" i="8272" s="1"/>
  <c r="C110" i="8272" s="1"/>
  <c r="A111" i="8272" s="1"/>
  <c r="C111" i="8272" s="1"/>
  <c r="A112" i="8272" s="1"/>
  <c r="C112" i="8272" s="1"/>
  <c r="A113" i="8272" s="1"/>
  <c r="C113" i="8272" s="1"/>
  <c r="A114" i="8272" s="1"/>
  <c r="C114" i="8272" s="1"/>
  <c r="A115" i="8272" s="1"/>
  <c r="C115" i="8272" s="1"/>
  <c r="A116" i="8272" s="1"/>
  <c r="C116" i="8272" s="1"/>
  <c r="A117" i="8272" s="1"/>
  <c r="C117" i="8272" s="1"/>
  <c r="A118" i="8272" s="1"/>
  <c r="C118" i="8272" s="1"/>
  <c r="A119" i="8272" s="1"/>
  <c r="C119" i="8272" s="1"/>
  <c r="A120" i="8272" s="1"/>
  <c r="C120" i="8272" s="1"/>
  <c r="A121" i="8272" s="1"/>
  <c r="C121" i="8272" s="1"/>
  <c r="A122" i="8272" s="1"/>
  <c r="C122" i="8272" s="1"/>
  <c r="A123" i="8272" s="1"/>
  <c r="C123" i="8272" s="1"/>
  <c r="A124" i="8272" s="1"/>
  <c r="C124" i="8272" s="1"/>
  <c r="A125" i="8272" s="1"/>
  <c r="C125" i="8272" s="1"/>
  <c r="A126" i="8272" s="1"/>
  <c r="C126" i="8272" s="1"/>
  <c r="A127" i="8272" s="1"/>
  <c r="C127" i="8272" s="1"/>
  <c r="A128" i="8272" s="1"/>
  <c r="C128" i="8272" s="1"/>
  <c r="A134" i="8272" s="1"/>
  <c r="C134" i="8272" s="1"/>
  <c r="A135" i="8272" s="1"/>
  <c r="C135" i="8272" s="1"/>
  <c r="A136" i="8272" s="1"/>
  <c r="C136" i="8272" s="1"/>
  <c r="A137" i="8272" s="1"/>
  <c r="C137" i="8272" s="1"/>
  <c r="A138" i="8272" s="1"/>
  <c r="C138" i="8272" s="1"/>
  <c r="A139" i="8272" s="1"/>
  <c r="C139" i="8272" s="1"/>
  <c r="A140" i="8272" s="1"/>
  <c r="C140" i="8272" s="1"/>
  <c r="A141" i="8272" s="1"/>
  <c r="C141" i="8272" s="1"/>
  <c r="A142" i="8272" s="1"/>
  <c r="C142" i="8272" s="1"/>
  <c r="A143" i="8272" s="1"/>
  <c r="C143" i="8272" s="1"/>
  <c r="A144" i="8272" s="1"/>
  <c r="C144" i="8272" s="1"/>
  <c r="A145" i="8272" s="1"/>
  <c r="C145" i="8272" s="1"/>
  <c r="A146" i="8272" s="1"/>
  <c r="C146" i="8272" s="1"/>
  <c r="A147" i="8272" s="1"/>
  <c r="C147" i="8272" s="1"/>
  <c r="A148" i="8272" s="1"/>
  <c r="C148" i="8272" s="1"/>
  <c r="A149" i="8272" s="1"/>
  <c r="C149" i="8272" s="1"/>
  <c r="A150" i="8272" s="1"/>
  <c r="C150" i="8272" s="1"/>
  <c r="A151" i="8272" s="1"/>
  <c r="C151" i="8272" s="1"/>
  <c r="A152" i="8272" s="1"/>
  <c r="C152" i="8272" s="1"/>
  <c r="A153" i="8272" s="1"/>
  <c r="C153" i="8272" s="1"/>
  <c r="A154" i="8272" s="1"/>
  <c r="C154" i="8272" s="1"/>
  <c r="A155" i="8272" s="1"/>
  <c r="C155" i="8272" s="1"/>
  <c r="A156" i="8272" s="1"/>
  <c r="C156" i="8272" s="1"/>
  <c r="A157" i="8272" s="1"/>
  <c r="C157" i="8272" s="1"/>
  <c r="A158" i="8272" s="1"/>
  <c r="C158" i="8272" s="1"/>
  <c r="A159" i="8272" s="1"/>
  <c r="C159" i="8272" s="1"/>
  <c r="A160" i="8272" s="1"/>
  <c r="C160" i="8272" s="1"/>
  <c r="A161" i="8272" s="1"/>
  <c r="C161" i="8272" s="1"/>
  <c r="A162" i="8272" s="1"/>
  <c r="C162" i="8272" s="1"/>
  <c r="A163" i="8272" s="1"/>
  <c r="C163" i="8272" s="1"/>
  <c r="A164" i="8272" s="1"/>
  <c r="C164" i="8272" s="1"/>
  <c r="A165" i="8272" s="1"/>
  <c r="C165" i="8272" s="1"/>
  <c r="A166" i="8272" s="1"/>
  <c r="C166" i="8272" s="1"/>
  <c r="A167" i="8272" s="1"/>
  <c r="C167" i="8272" s="1"/>
  <c r="A168" i="8272" s="1"/>
  <c r="C168" i="8272" s="1"/>
  <c r="A169" i="8272" s="1"/>
  <c r="C169" i="8272" s="1"/>
  <c r="A170" i="8272" s="1"/>
  <c r="C170" i="8272" s="1"/>
  <c r="A171" i="8272" s="1"/>
  <c r="C171" i="8272" s="1"/>
  <c r="A172" i="8272" s="1"/>
  <c r="C172" i="8272" s="1"/>
  <c r="A173" i="8272" s="1"/>
  <c r="C173" i="8272" s="1"/>
  <c r="A174" i="8272" s="1"/>
  <c r="C174" i="8272" s="1"/>
  <c r="A175" i="8272" s="1"/>
  <c r="L29" i="8272"/>
  <c r="M29" i="8272"/>
  <c r="N29" i="8272" s="1"/>
  <c r="L30" i="8272"/>
  <c r="M30" i="8272"/>
  <c r="L31" i="8272"/>
  <c r="M31" i="8272"/>
  <c r="N31" i="8272"/>
  <c r="L32" i="8272"/>
  <c r="M32" i="8272"/>
  <c r="N32" i="8272" s="1"/>
  <c r="L33" i="8272"/>
  <c r="M33" i="8272"/>
  <c r="N33" i="8272" s="1"/>
  <c r="L34" i="8272"/>
  <c r="M34" i="8272"/>
  <c r="L35" i="8272"/>
  <c r="M35" i="8272"/>
  <c r="N35" i="8272"/>
  <c r="L36" i="8272"/>
  <c r="M36" i="8272"/>
  <c r="N36" i="8272" s="1"/>
  <c r="L37" i="8272"/>
  <c r="M37" i="8272"/>
  <c r="N37" i="8272" s="1"/>
  <c r="L38" i="8272"/>
  <c r="M38" i="8272"/>
  <c r="L39" i="8272"/>
  <c r="M39" i="8272"/>
  <c r="N39" i="8272"/>
  <c r="L40" i="8272"/>
  <c r="M40" i="8272"/>
  <c r="N40" i="8272" s="1"/>
  <c r="L41" i="8272"/>
  <c r="M41" i="8272"/>
  <c r="N41" i="8272" s="1"/>
  <c r="L47" i="8272"/>
  <c r="M47" i="8272"/>
  <c r="L48" i="8272"/>
  <c r="M48" i="8272"/>
  <c r="N48" i="8272"/>
  <c r="L49" i="8272"/>
  <c r="M49" i="8272"/>
  <c r="N49" i="8272" s="1"/>
  <c r="L50" i="8272"/>
  <c r="M50" i="8272"/>
  <c r="N50" i="8272" s="1"/>
  <c r="L51" i="8272"/>
  <c r="M51" i="8272"/>
  <c r="L52" i="8272"/>
  <c r="M52" i="8272"/>
  <c r="N52" i="8272"/>
  <c r="L53" i="8272"/>
  <c r="M53" i="8272"/>
  <c r="N53" i="8272" s="1"/>
  <c r="L54" i="8272"/>
  <c r="M54" i="8272"/>
  <c r="N54" i="8272" s="1"/>
  <c r="L55" i="8272"/>
  <c r="M55" i="8272"/>
  <c r="L56" i="8272"/>
  <c r="M56" i="8272"/>
  <c r="N56" i="8272"/>
  <c r="L57" i="8272"/>
  <c r="M57" i="8272"/>
  <c r="N57" i="8272" s="1"/>
  <c r="L58" i="8272"/>
  <c r="M58" i="8272"/>
  <c r="N58" i="8272" s="1"/>
  <c r="L59" i="8272"/>
  <c r="M59" i="8272"/>
  <c r="L60" i="8272"/>
  <c r="M60" i="8272"/>
  <c r="N60" i="8272"/>
  <c r="L61" i="8272"/>
  <c r="M61" i="8272"/>
  <c r="N61" i="8272" s="1"/>
  <c r="L62" i="8272"/>
  <c r="M62" i="8272"/>
  <c r="N62" i="8272" s="1"/>
  <c r="L63" i="8272"/>
  <c r="M63" i="8272"/>
  <c r="L64" i="8272"/>
  <c r="M64" i="8272"/>
  <c r="N64" i="8272"/>
  <c r="L65" i="8272"/>
  <c r="M65" i="8272"/>
  <c r="N65" i="8272" s="1"/>
  <c r="L66" i="8272"/>
  <c r="M66" i="8272"/>
  <c r="N66" i="8272" s="1"/>
  <c r="L67" i="8272"/>
  <c r="M67" i="8272"/>
  <c r="L68" i="8272"/>
  <c r="M68" i="8272"/>
  <c r="N68" i="8272"/>
  <c r="L69" i="8272"/>
  <c r="M69" i="8272"/>
  <c r="N69" i="8272" s="1"/>
  <c r="L70" i="8272"/>
  <c r="M70" i="8272"/>
  <c r="N70" i="8272" s="1"/>
  <c r="L71" i="8272"/>
  <c r="M71" i="8272"/>
  <c r="L72" i="8272"/>
  <c r="M72" i="8272"/>
  <c r="N72" i="8272"/>
  <c r="L73" i="8272"/>
  <c r="M73" i="8272"/>
  <c r="N73" i="8272" s="1"/>
  <c r="L74" i="8272"/>
  <c r="M74" i="8272"/>
  <c r="N74" i="8272" s="1"/>
  <c r="L75" i="8272"/>
  <c r="M75" i="8272"/>
  <c r="L76" i="8272"/>
  <c r="M76" i="8272"/>
  <c r="N76" i="8272"/>
  <c r="L77" i="8272"/>
  <c r="M77" i="8272"/>
  <c r="N77" i="8272" s="1"/>
  <c r="L78" i="8272"/>
  <c r="M78" i="8272"/>
  <c r="N78" i="8272" s="1"/>
  <c r="L79" i="8272"/>
  <c r="M79" i="8272"/>
  <c r="L80" i="8272"/>
  <c r="M80" i="8272"/>
  <c r="N80" i="8272"/>
  <c r="L81" i="8272"/>
  <c r="M81" i="8272"/>
  <c r="N81" i="8272" s="1"/>
  <c r="L82" i="8272"/>
  <c r="M82" i="8272"/>
  <c r="N82" i="8272" s="1"/>
  <c r="L83" i="8272"/>
  <c r="M83" i="8272"/>
  <c r="L84" i="8272"/>
  <c r="M84" i="8272"/>
  <c r="N84" i="8272"/>
  <c r="L90" i="8272"/>
  <c r="M90" i="8272"/>
  <c r="N90" i="8272" s="1"/>
  <c r="L91" i="8272"/>
  <c r="M91" i="8272"/>
  <c r="N91" i="8272" s="1"/>
  <c r="L92" i="8272"/>
  <c r="M92" i="8272"/>
  <c r="L93" i="8272"/>
  <c r="M93" i="8272"/>
  <c r="N93" i="8272"/>
  <c r="L94" i="8272"/>
  <c r="M94" i="8272"/>
  <c r="N94" i="8272" s="1"/>
  <c r="L95" i="8272"/>
  <c r="M95" i="8272"/>
  <c r="N95" i="8272" s="1"/>
  <c r="L96" i="8272"/>
  <c r="M96" i="8272"/>
  <c r="L97" i="8272"/>
  <c r="M97" i="8272"/>
  <c r="N97" i="8272"/>
  <c r="L98" i="8272"/>
  <c r="M98" i="8272"/>
  <c r="N98" i="8272" s="1"/>
  <c r="L99" i="8272"/>
  <c r="M99" i="8272"/>
  <c r="N99" i="8272" s="1"/>
  <c r="L100" i="8272"/>
  <c r="M100" i="8272"/>
  <c r="L101" i="8272"/>
  <c r="M101" i="8272"/>
  <c r="N101" i="8272"/>
  <c r="L102" i="8272"/>
  <c r="M102" i="8272"/>
  <c r="N102" i="8272" s="1"/>
  <c r="L103" i="8272"/>
  <c r="M103" i="8272"/>
  <c r="N103" i="8272" s="1"/>
  <c r="L104" i="8272"/>
  <c r="M104" i="8272"/>
  <c r="N104" i="8272" s="1"/>
  <c r="L105" i="8272"/>
  <c r="M105" i="8272"/>
  <c r="L106" i="8272"/>
  <c r="M106" i="8272"/>
  <c r="N106" i="8272"/>
  <c r="L107" i="8272"/>
  <c r="M107" i="8272"/>
  <c r="N107" i="8272" s="1"/>
  <c r="L108" i="8272"/>
  <c r="M108" i="8272"/>
  <c r="N108" i="8272" s="1"/>
  <c r="L109" i="8272"/>
  <c r="M109" i="8272"/>
  <c r="L110" i="8272"/>
  <c r="M110" i="8272"/>
  <c r="N110" i="8272"/>
  <c r="L111" i="8272"/>
  <c r="M111" i="8272"/>
  <c r="N111" i="8272" s="1"/>
  <c r="L112" i="8272"/>
  <c r="M112" i="8272"/>
  <c r="N112" i="8272" s="1"/>
  <c r="L113" i="8272"/>
  <c r="M113" i="8272"/>
  <c r="L114" i="8272"/>
  <c r="M114" i="8272"/>
  <c r="N114" i="8272"/>
  <c r="L115" i="8272"/>
  <c r="M115" i="8272"/>
  <c r="N115" i="8272" s="1"/>
  <c r="L116" i="8272"/>
  <c r="M116" i="8272"/>
  <c r="N116" i="8272" s="1"/>
  <c r="L117" i="8272"/>
  <c r="L177" i="8272" s="1"/>
  <c r="M117" i="8272"/>
  <c r="L118" i="8272"/>
  <c r="M118" i="8272"/>
  <c r="N118" i="8272"/>
  <c r="L119" i="8272"/>
  <c r="M119" i="8272"/>
  <c r="N119" i="8272" s="1"/>
  <c r="L120" i="8272"/>
  <c r="M120" i="8272"/>
  <c r="N120" i="8272" s="1"/>
  <c r="L121" i="8272"/>
  <c r="M121" i="8272"/>
  <c r="L122" i="8272"/>
  <c r="M122" i="8272"/>
  <c r="N122" i="8272"/>
  <c r="L123" i="8272"/>
  <c r="M123" i="8272"/>
  <c r="N123" i="8272" s="1"/>
  <c r="L124" i="8272"/>
  <c r="M124" i="8272"/>
  <c r="N124" i="8272" s="1"/>
  <c r="L125" i="8272"/>
  <c r="M125" i="8272"/>
  <c r="L126" i="8272"/>
  <c r="M126" i="8272"/>
  <c r="N126" i="8272"/>
  <c r="L127" i="8272"/>
  <c r="M127" i="8272"/>
  <c r="N127" i="8272" s="1"/>
  <c r="L128" i="8272"/>
  <c r="M128" i="8272"/>
  <c r="N128" i="8272" s="1"/>
  <c r="L134" i="8272"/>
  <c r="M134" i="8272"/>
  <c r="L135" i="8272"/>
  <c r="M135" i="8272"/>
  <c r="N135" i="8272"/>
  <c r="L136" i="8272"/>
  <c r="M136" i="8272"/>
  <c r="N136" i="8272" s="1"/>
  <c r="L137" i="8272"/>
  <c r="M137" i="8272"/>
  <c r="N137" i="8272" s="1"/>
  <c r="L138" i="8272"/>
  <c r="M138" i="8272"/>
  <c r="L139" i="8272"/>
  <c r="M139" i="8272"/>
  <c r="N139" i="8272"/>
  <c r="L140" i="8272"/>
  <c r="M140" i="8272"/>
  <c r="N140" i="8272" s="1"/>
  <c r="L141" i="8272"/>
  <c r="M141" i="8272"/>
  <c r="N141" i="8272" s="1"/>
  <c r="L142" i="8272"/>
  <c r="M142" i="8272"/>
  <c r="L143" i="8272"/>
  <c r="M143" i="8272"/>
  <c r="N143" i="8272"/>
  <c r="L144" i="8272"/>
  <c r="M144" i="8272"/>
  <c r="N144" i="8272" s="1"/>
  <c r="L145" i="8272"/>
  <c r="M145" i="8272"/>
  <c r="N145" i="8272" s="1"/>
  <c r="L146" i="8272"/>
  <c r="M146" i="8272"/>
  <c r="L147" i="8272"/>
  <c r="M147" i="8272"/>
  <c r="N147" i="8272"/>
  <c r="L148" i="8272"/>
  <c r="M148" i="8272"/>
  <c r="N148" i="8272" s="1"/>
  <c r="L149" i="8272"/>
  <c r="M149" i="8272"/>
  <c r="N149" i="8272" s="1"/>
  <c r="L150" i="8272"/>
  <c r="M150" i="8272"/>
  <c r="L151" i="8272"/>
  <c r="M151" i="8272"/>
  <c r="N151" i="8272"/>
  <c r="L152" i="8272"/>
  <c r="M152" i="8272"/>
  <c r="N152" i="8272" s="1"/>
  <c r="L153" i="8272"/>
  <c r="M153" i="8272"/>
  <c r="N153" i="8272" s="1"/>
  <c r="L154" i="8272"/>
  <c r="M154" i="8272"/>
  <c r="L155" i="8272"/>
  <c r="M155" i="8272"/>
  <c r="N155" i="8272"/>
  <c r="L156" i="8272"/>
  <c r="M156" i="8272"/>
  <c r="N156" i="8272" s="1"/>
  <c r="L157" i="8272"/>
  <c r="M157" i="8272"/>
  <c r="N157" i="8272" s="1"/>
  <c r="L158" i="8272"/>
  <c r="M158" i="8272"/>
  <c r="L159" i="8272"/>
  <c r="M159" i="8272"/>
  <c r="N159" i="8272"/>
  <c r="L160" i="8272"/>
  <c r="M160" i="8272"/>
  <c r="N160" i="8272" s="1"/>
  <c r="L161" i="8272"/>
  <c r="M161" i="8272"/>
  <c r="N161" i="8272" s="1"/>
  <c r="L162" i="8272"/>
  <c r="M162" i="8272"/>
  <c r="L163" i="8272"/>
  <c r="M163" i="8272"/>
  <c r="N163" i="8272"/>
  <c r="L164" i="8272"/>
  <c r="M164" i="8272"/>
  <c r="N164" i="8272" s="1"/>
  <c r="L165" i="8272"/>
  <c r="M165" i="8272"/>
  <c r="N165" i="8272" s="1"/>
  <c r="L166" i="8272"/>
  <c r="M166" i="8272"/>
  <c r="L167" i="8272"/>
  <c r="M167" i="8272"/>
  <c r="N167" i="8272"/>
  <c r="L168" i="8272"/>
  <c r="M168" i="8272"/>
  <c r="N168" i="8272" s="1"/>
  <c r="L169" i="8272"/>
  <c r="M169" i="8272"/>
  <c r="N169" i="8272" s="1"/>
  <c r="L170" i="8272"/>
  <c r="M170" i="8272"/>
  <c r="L171" i="8272"/>
  <c r="M171" i="8272"/>
  <c r="N171" i="8272"/>
  <c r="L172" i="8272"/>
  <c r="M172" i="8272"/>
  <c r="N172" i="8272" s="1"/>
  <c r="L173" i="8272"/>
  <c r="M173" i="8272"/>
  <c r="N173" i="8272" s="1"/>
  <c r="L174" i="8272"/>
  <c r="M174" i="8272"/>
  <c r="L175" i="8272"/>
  <c r="M175" i="8272"/>
  <c r="N175" i="8272"/>
  <c r="A176" i="8272"/>
  <c r="L176" i="8272"/>
  <c r="M176" i="8272"/>
  <c r="N176" i="8272"/>
  <c r="D177" i="8272"/>
  <c r="E177" i="8272"/>
  <c r="F177" i="8272"/>
  <c r="G177" i="8272"/>
  <c r="H177" i="8272"/>
  <c r="I177" i="8272"/>
  <c r="J177" i="8272"/>
  <c r="K177" i="8272"/>
  <c r="C7" i="8271"/>
  <c r="A8" i="8271" s="1"/>
  <c r="D26" i="8271"/>
  <c r="E26" i="8271"/>
  <c r="F26" i="8271"/>
  <c r="G26" i="8271"/>
  <c r="H26" i="8271"/>
  <c r="I26" i="8271"/>
  <c r="J26" i="8271"/>
  <c r="G8" i="8270"/>
  <c r="N8" i="8270"/>
  <c r="G9" i="8270"/>
  <c r="N9" i="8270"/>
  <c r="G10" i="8270"/>
  <c r="N10" i="8270"/>
  <c r="G11" i="8270"/>
  <c r="N11" i="8270"/>
  <c r="G12" i="8270"/>
  <c r="N12" i="8270"/>
  <c r="G13" i="8270"/>
  <c r="N13" i="8270"/>
  <c r="G14" i="8270"/>
  <c r="N14" i="8270"/>
  <c r="G15" i="8270"/>
  <c r="N15" i="8270"/>
  <c r="G16" i="8270"/>
  <c r="N16" i="8270"/>
  <c r="A17" i="8270"/>
  <c r="A18" i="8270"/>
  <c r="A19" i="8270"/>
  <c r="A20" i="8270"/>
  <c r="A21" i="8270"/>
  <c r="A22" i="8270"/>
  <c r="A23" i="8270"/>
  <c r="A24" i="8270"/>
  <c r="A25" i="8270"/>
  <c r="A26" i="8270"/>
  <c r="A27" i="8270"/>
  <c r="A28" i="8270"/>
  <c r="A29" i="8270"/>
  <c r="A30" i="8270"/>
  <c r="A31" i="8270"/>
  <c r="A32" i="8270"/>
  <c r="A33" i="8270"/>
  <c r="A34" i="8270"/>
  <c r="A35" i="8270"/>
  <c r="A36" i="8270"/>
  <c r="A37" i="8270"/>
  <c r="A38" i="8270"/>
  <c r="A39" i="8270"/>
  <c r="A40" i="8270"/>
  <c r="A41" i="8270"/>
  <c r="A42" i="8270"/>
  <c r="A43" i="8270"/>
  <c r="A44" i="8270"/>
  <c r="A45" i="8270"/>
  <c r="A46" i="8270"/>
  <c r="A47" i="8270"/>
  <c r="A53" i="8270"/>
  <c r="A54" i="8270"/>
  <c r="A55" i="8270"/>
  <c r="A56" i="8270"/>
  <c r="A57" i="8270"/>
  <c r="A58" i="8270"/>
  <c r="A59" i="8270"/>
  <c r="A60" i="8270"/>
  <c r="A61" i="8270"/>
  <c r="A62" i="8270"/>
  <c r="A63" i="8270"/>
  <c r="A64" i="8270"/>
  <c r="A65" i="8270"/>
  <c r="A66" i="8270"/>
  <c r="A67" i="8270"/>
  <c r="A68" i="8270"/>
  <c r="A69" i="8270"/>
  <c r="A70" i="8270"/>
  <c r="A71" i="8270"/>
  <c r="A72" i="8270"/>
  <c r="A73" i="8270"/>
  <c r="A74" i="8270"/>
  <c r="A75" i="8270"/>
  <c r="A76" i="8270"/>
  <c r="A77" i="8270"/>
  <c r="A78" i="8270"/>
  <c r="A79" i="8270"/>
  <c r="A80" i="8270"/>
  <c r="A81" i="8270"/>
  <c r="A82" i="8270"/>
  <c r="A83" i="8270"/>
  <c r="A84" i="8270"/>
  <c r="A85" i="8270"/>
  <c r="A86" i="8270"/>
  <c r="A87" i="8270"/>
  <c r="A88" i="8270"/>
  <c r="A89" i="8270"/>
  <c r="A90" i="8270"/>
  <c r="A91" i="8270"/>
  <c r="A92" i="8270"/>
  <c r="A93" i="8270"/>
  <c r="G17" i="8270"/>
  <c r="N17" i="8270"/>
  <c r="N94" i="8270"/>
  <c r="G18" i="8270"/>
  <c r="N18" i="8270"/>
  <c r="G19" i="8270"/>
  <c r="N19" i="8270"/>
  <c r="G20" i="8270"/>
  <c r="N20" i="8270"/>
  <c r="G21" i="8270"/>
  <c r="N21" i="8270"/>
  <c r="G22" i="8270"/>
  <c r="N22" i="8270"/>
  <c r="G23" i="8270"/>
  <c r="N23" i="8270"/>
  <c r="G24" i="8270"/>
  <c r="N24" i="8270"/>
  <c r="G25" i="8270"/>
  <c r="N25" i="8270"/>
  <c r="G26" i="8270"/>
  <c r="N26" i="8270"/>
  <c r="G27" i="8270"/>
  <c r="N27" i="8270"/>
  <c r="G28" i="8270"/>
  <c r="N28" i="8270"/>
  <c r="G29" i="8270"/>
  <c r="N29" i="8270"/>
  <c r="G30" i="8270"/>
  <c r="N30" i="8270"/>
  <c r="G31" i="8270"/>
  <c r="N31" i="8270"/>
  <c r="G32" i="8270"/>
  <c r="N32" i="8270"/>
  <c r="G33" i="8270"/>
  <c r="N33" i="8270"/>
  <c r="G34" i="8270"/>
  <c r="N34" i="8270"/>
  <c r="G35" i="8270"/>
  <c r="N35" i="8270"/>
  <c r="G36" i="8270"/>
  <c r="N36" i="8270"/>
  <c r="G37" i="8270"/>
  <c r="N37" i="8270"/>
  <c r="G38" i="8270"/>
  <c r="N38" i="8270"/>
  <c r="G39" i="8270"/>
  <c r="N39" i="8270"/>
  <c r="G40" i="8270"/>
  <c r="N40" i="8270"/>
  <c r="G41" i="8270"/>
  <c r="N41" i="8270"/>
  <c r="G42" i="8270"/>
  <c r="N42" i="8270"/>
  <c r="G43" i="8270"/>
  <c r="N43" i="8270"/>
  <c r="G44" i="8270"/>
  <c r="N44" i="8270"/>
  <c r="G45" i="8270"/>
  <c r="N45" i="8270"/>
  <c r="G46" i="8270"/>
  <c r="N46" i="8270"/>
  <c r="G47" i="8270"/>
  <c r="N47" i="8270"/>
  <c r="G53" i="8270"/>
  <c r="N53" i="8270"/>
  <c r="G54" i="8270"/>
  <c r="N54" i="8270"/>
  <c r="G55" i="8270"/>
  <c r="N55" i="8270"/>
  <c r="G56" i="8270"/>
  <c r="N56" i="8270"/>
  <c r="G57" i="8270"/>
  <c r="N57" i="8270"/>
  <c r="G58" i="8270"/>
  <c r="N58" i="8270"/>
  <c r="G59" i="8270"/>
  <c r="N59" i="8270"/>
  <c r="G60" i="8270"/>
  <c r="N60" i="8270"/>
  <c r="G61" i="8270"/>
  <c r="N61" i="8270"/>
  <c r="G62" i="8270"/>
  <c r="N62" i="8270"/>
  <c r="G63" i="8270"/>
  <c r="N63" i="8270"/>
  <c r="G64" i="8270"/>
  <c r="N64" i="8270"/>
  <c r="G65" i="8270"/>
  <c r="N65" i="8270"/>
  <c r="G66" i="8270"/>
  <c r="N66" i="8270"/>
  <c r="G67" i="8270"/>
  <c r="N67" i="8270"/>
  <c r="G68" i="8270"/>
  <c r="N68" i="8270"/>
  <c r="G69" i="8270"/>
  <c r="N69" i="8270"/>
  <c r="G70" i="8270"/>
  <c r="N70" i="8270"/>
  <c r="G71" i="8270"/>
  <c r="N71" i="8270"/>
  <c r="G72" i="8270"/>
  <c r="N72" i="8270"/>
  <c r="G73" i="8270"/>
  <c r="N73" i="8270"/>
  <c r="G74" i="8270"/>
  <c r="N74" i="8270"/>
  <c r="G75" i="8270"/>
  <c r="N75" i="8270"/>
  <c r="G76" i="8270"/>
  <c r="N76" i="8270"/>
  <c r="G77" i="8270"/>
  <c r="N77" i="8270"/>
  <c r="G78" i="8270"/>
  <c r="N78" i="8270"/>
  <c r="G79" i="8270"/>
  <c r="N79" i="8270"/>
  <c r="G80" i="8270"/>
  <c r="N80" i="8270"/>
  <c r="G81" i="8270"/>
  <c r="N81" i="8270"/>
  <c r="G82" i="8270"/>
  <c r="N82" i="8270"/>
  <c r="G83" i="8270"/>
  <c r="N83" i="8270"/>
  <c r="G84" i="8270"/>
  <c r="N84" i="8270"/>
  <c r="G85" i="8270"/>
  <c r="N85" i="8270"/>
  <c r="G86" i="8270"/>
  <c r="N86" i="8270"/>
  <c r="G87" i="8270"/>
  <c r="N87" i="8270"/>
  <c r="G88" i="8270"/>
  <c r="N88" i="8270"/>
  <c r="G89" i="8270"/>
  <c r="N89" i="8270"/>
  <c r="G90" i="8270"/>
  <c r="N90" i="8270"/>
  <c r="G91" i="8270"/>
  <c r="N91" i="8270"/>
  <c r="G92" i="8270"/>
  <c r="N92" i="8270"/>
  <c r="G93" i="8270"/>
  <c r="N93" i="8270"/>
  <c r="C94" i="8270"/>
  <c r="D94" i="8270"/>
  <c r="E94" i="8270"/>
  <c r="F94" i="8270"/>
  <c r="G94" i="8270"/>
  <c r="H94" i="8270"/>
  <c r="I94" i="8270"/>
  <c r="J94" i="8270"/>
  <c r="K94" i="8270"/>
  <c r="L94" i="8270"/>
  <c r="M94" i="8270"/>
  <c r="G7" i="8269"/>
  <c r="N7" i="8269"/>
  <c r="G8" i="8269"/>
  <c r="N8" i="8269"/>
  <c r="G9" i="8269"/>
  <c r="N9" i="8269"/>
  <c r="G10" i="8269"/>
  <c r="N10" i="8269"/>
  <c r="G11" i="8269"/>
  <c r="N11" i="8269"/>
  <c r="G12" i="8269"/>
  <c r="N12" i="8269"/>
  <c r="G13" i="8269"/>
  <c r="N13" i="8269"/>
  <c r="G14" i="8269"/>
  <c r="N14" i="8269"/>
  <c r="G15" i="8269"/>
  <c r="N15" i="8269"/>
  <c r="G16" i="8269"/>
  <c r="N16" i="8269"/>
  <c r="G17" i="8269"/>
  <c r="N17" i="8269"/>
  <c r="G18" i="8269"/>
  <c r="N18" i="8269"/>
  <c r="G19" i="8269"/>
  <c r="N19" i="8269"/>
  <c r="G20" i="8269"/>
  <c r="N20" i="8269"/>
  <c r="G21" i="8269"/>
  <c r="N21" i="8269"/>
  <c r="G22" i="8269"/>
  <c r="N22" i="8269"/>
  <c r="G23" i="8269"/>
  <c r="N23" i="8269"/>
  <c r="G24" i="8269"/>
  <c r="N24" i="8269"/>
  <c r="G25" i="8269"/>
  <c r="N25" i="8269"/>
  <c r="G26" i="8269"/>
  <c r="N26" i="8269"/>
  <c r="G27" i="8269"/>
  <c r="N27" i="8269"/>
  <c r="G28" i="8269"/>
  <c r="N28" i="8269"/>
  <c r="G29" i="8269"/>
  <c r="N29" i="8269"/>
  <c r="G30" i="8269"/>
  <c r="N30" i="8269"/>
  <c r="G31" i="8269"/>
  <c r="N31" i="8269"/>
  <c r="G32" i="8269"/>
  <c r="N32" i="8269"/>
  <c r="G33" i="8269"/>
  <c r="N33" i="8269"/>
  <c r="G34" i="8269"/>
  <c r="N34" i="8269"/>
  <c r="G35" i="8269"/>
  <c r="N35" i="8269"/>
  <c r="G36" i="8269"/>
  <c r="N36" i="8269"/>
  <c r="G37" i="8269"/>
  <c r="N37" i="8269"/>
  <c r="G38" i="8269"/>
  <c r="N38" i="8269"/>
  <c r="G39" i="8269"/>
  <c r="N39" i="8269"/>
  <c r="G40" i="8269"/>
  <c r="N40" i="8269"/>
  <c r="G41" i="8269"/>
  <c r="N41" i="8269"/>
  <c r="G42" i="8269"/>
  <c r="N42" i="8269"/>
  <c r="G43" i="8269"/>
  <c r="N43" i="8269"/>
  <c r="G44" i="8269"/>
  <c r="N44" i="8269"/>
  <c r="G45" i="8269"/>
  <c r="N45" i="8269"/>
  <c r="G46" i="8269"/>
  <c r="N46" i="8269"/>
  <c r="G47" i="8269"/>
  <c r="N47" i="8269"/>
  <c r="G48" i="8269"/>
  <c r="N48" i="8269"/>
  <c r="G49" i="8269"/>
  <c r="N49" i="8269"/>
  <c r="G50" i="8269"/>
  <c r="N50" i="8269"/>
  <c r="G56" i="8269"/>
  <c r="N56" i="8269"/>
  <c r="G57" i="8269"/>
  <c r="N57" i="8269"/>
  <c r="G58" i="8269"/>
  <c r="N58" i="8269"/>
  <c r="G59" i="8269"/>
  <c r="N59" i="8269"/>
  <c r="G60" i="8269"/>
  <c r="N60" i="8269"/>
  <c r="G61" i="8269"/>
  <c r="N61" i="8269"/>
  <c r="G62" i="8269"/>
  <c r="N62" i="8269"/>
  <c r="G63" i="8269"/>
  <c r="N63" i="8269"/>
  <c r="G64" i="8269"/>
  <c r="N64" i="8269"/>
  <c r="G65" i="8269"/>
  <c r="N65" i="8269"/>
  <c r="G66" i="8269"/>
  <c r="N66" i="8269"/>
  <c r="G67" i="8269"/>
  <c r="N67" i="8269"/>
  <c r="G68" i="8269"/>
  <c r="N68" i="8269"/>
  <c r="G69" i="8269"/>
  <c r="N69" i="8269"/>
  <c r="G70" i="8269"/>
  <c r="N70" i="8269"/>
  <c r="G71" i="8269"/>
  <c r="N71" i="8269"/>
  <c r="G72" i="8269"/>
  <c r="N72" i="8269"/>
  <c r="G73" i="8269"/>
  <c r="N73" i="8269"/>
  <c r="G74" i="8269"/>
  <c r="N74" i="8269"/>
  <c r="G75" i="8269"/>
  <c r="N75" i="8269"/>
  <c r="G76" i="8269"/>
  <c r="N76" i="8269"/>
  <c r="G77" i="8269"/>
  <c r="N77" i="8269"/>
  <c r="G78" i="8269"/>
  <c r="N78" i="8269"/>
  <c r="G79" i="8269"/>
  <c r="N79" i="8269"/>
  <c r="G80" i="8269"/>
  <c r="N80" i="8269"/>
  <c r="G81" i="8269"/>
  <c r="N81" i="8269"/>
  <c r="G82" i="8269"/>
  <c r="N82" i="8269"/>
  <c r="G83" i="8269"/>
  <c r="N83" i="8269"/>
  <c r="G84" i="8269"/>
  <c r="N84" i="8269"/>
  <c r="G85" i="8269"/>
  <c r="N85" i="8269"/>
  <c r="G86" i="8269"/>
  <c r="N86" i="8269"/>
  <c r="G87" i="8269"/>
  <c r="N87" i="8269"/>
  <c r="G88" i="8269"/>
  <c r="N88" i="8269"/>
  <c r="G89" i="8269"/>
  <c r="N89" i="8269"/>
  <c r="G90" i="8269"/>
  <c r="N90" i="8269"/>
  <c r="G91" i="8269"/>
  <c r="N91" i="8269"/>
  <c r="G92" i="8269"/>
  <c r="N92" i="8269"/>
  <c r="G93" i="8269"/>
  <c r="N93" i="8269"/>
  <c r="G94" i="8269"/>
  <c r="N94" i="8269"/>
  <c r="G95" i="8269"/>
  <c r="N95" i="8269"/>
  <c r="G96" i="8269"/>
  <c r="N96" i="8269"/>
  <c r="G97" i="8269"/>
  <c r="N97" i="8269"/>
  <c r="G98" i="8269"/>
  <c r="N98" i="8269"/>
  <c r="G99" i="8269"/>
  <c r="N99" i="8269"/>
  <c r="C100" i="8269"/>
  <c r="D100" i="8269"/>
  <c r="E100" i="8269"/>
  <c r="F100" i="8269"/>
  <c r="G100" i="8269"/>
  <c r="H100" i="8269"/>
  <c r="I100" i="8269"/>
  <c r="N100" i="8269" s="1"/>
  <c r="J100" i="8269"/>
  <c r="K100" i="8269"/>
  <c r="L100" i="8269"/>
  <c r="M100" i="8269"/>
  <c r="P7" i="8227"/>
  <c r="P8" i="8227"/>
  <c r="P9" i="8227"/>
  <c r="P10" i="8227"/>
  <c r="P11" i="8227"/>
  <c r="P12" i="8227"/>
  <c r="P13" i="8227"/>
  <c r="P14" i="8227"/>
  <c r="P15" i="8227"/>
  <c r="P16" i="8227"/>
  <c r="P17" i="8227"/>
  <c r="P18" i="8227"/>
  <c r="P19" i="8227"/>
  <c r="P20" i="8227"/>
  <c r="P21" i="8227"/>
  <c r="P22" i="8227"/>
  <c r="P23" i="8227"/>
  <c r="P24" i="8227"/>
  <c r="P25" i="8227"/>
  <c r="P26" i="8227"/>
  <c r="P27" i="8227"/>
  <c r="P28" i="8227"/>
  <c r="P29" i="8227"/>
  <c r="P30" i="8227"/>
  <c r="P31" i="8227"/>
  <c r="P32" i="8227"/>
  <c r="P33" i="8227"/>
  <c r="P34" i="8227"/>
  <c r="P35" i="8227"/>
  <c r="P36" i="8227"/>
  <c r="P37" i="8227"/>
  <c r="P38" i="8227"/>
  <c r="P39" i="8227"/>
  <c r="P40" i="8227"/>
  <c r="P41" i="8227"/>
  <c r="P42" i="8227"/>
  <c r="P43" i="8227"/>
  <c r="P44" i="8227"/>
  <c r="P45" i="8227"/>
  <c r="P46" i="8227"/>
  <c r="P51" i="8227"/>
  <c r="P52" i="8227"/>
  <c r="P53" i="8227"/>
  <c r="P54" i="8227"/>
  <c r="P55" i="8227"/>
  <c r="P56" i="8227"/>
  <c r="P57" i="8227"/>
  <c r="P58" i="8227"/>
  <c r="P59" i="8227"/>
  <c r="P60" i="8227"/>
  <c r="P61" i="8227"/>
  <c r="P62" i="8227"/>
  <c r="P63" i="8227"/>
  <c r="P64" i="8227"/>
  <c r="P65" i="8227"/>
  <c r="P66" i="8227"/>
  <c r="P67" i="8227"/>
  <c r="P68" i="8227"/>
  <c r="P69" i="8227"/>
  <c r="P70" i="8227"/>
  <c r="P71" i="8227"/>
  <c r="P72" i="8227"/>
  <c r="P73" i="8227"/>
  <c r="P74" i="8227"/>
  <c r="P75" i="8227"/>
  <c r="P76" i="8227"/>
  <c r="P77" i="8227"/>
  <c r="P78" i="8227"/>
  <c r="P79" i="8227"/>
  <c r="P80" i="8227"/>
  <c r="P81" i="8227"/>
  <c r="P82" i="8227"/>
  <c r="P83" i="8227"/>
  <c r="P84" i="8227"/>
  <c r="P85" i="8227"/>
  <c r="P86" i="8227"/>
  <c r="P87" i="8227"/>
  <c r="P88" i="8227"/>
  <c r="P89" i="8227"/>
  <c r="P90" i="8227"/>
  <c r="P91" i="8227"/>
  <c r="C92" i="8227"/>
  <c r="D92" i="8227"/>
  <c r="E92" i="8227"/>
  <c r="F92" i="8227"/>
  <c r="G92" i="8227"/>
  <c r="H92" i="8227"/>
  <c r="I92" i="8227"/>
  <c r="J92" i="8227"/>
  <c r="K92" i="8227"/>
  <c r="L92" i="8227"/>
  <c r="M92" i="8227"/>
  <c r="N92" i="8227"/>
  <c r="O92" i="8227"/>
  <c r="P92" i="8227"/>
  <c r="P7" i="8226"/>
  <c r="P8" i="8226"/>
  <c r="P9" i="8226"/>
  <c r="P10" i="8226"/>
  <c r="P11" i="8226"/>
  <c r="P12" i="8226"/>
  <c r="P13" i="8226"/>
  <c r="P14" i="8226"/>
  <c r="P15" i="8226"/>
  <c r="P16" i="8226"/>
  <c r="P17" i="8226"/>
  <c r="P18" i="8226"/>
  <c r="P19" i="8226"/>
  <c r="P20" i="8226"/>
  <c r="P21" i="8226"/>
  <c r="P22" i="8226"/>
  <c r="P23" i="8226"/>
  <c r="P24" i="8226"/>
  <c r="P25" i="8226"/>
  <c r="P26" i="8226"/>
  <c r="P27" i="8226"/>
  <c r="P28" i="8226"/>
  <c r="P29" i="8226"/>
  <c r="P30" i="8226"/>
  <c r="P31" i="8226"/>
  <c r="P32" i="8226"/>
  <c r="P33" i="8226"/>
  <c r="P34" i="8226"/>
  <c r="P35" i="8226"/>
  <c r="P36" i="8226"/>
  <c r="P37" i="8226"/>
  <c r="P38" i="8226"/>
  <c r="P39" i="8226"/>
  <c r="P40" i="8226"/>
  <c r="P41" i="8226"/>
  <c r="P42" i="8226"/>
  <c r="P43" i="8226"/>
  <c r="P44" i="8226"/>
  <c r="P45" i="8226"/>
  <c r="P46" i="8226"/>
  <c r="P51" i="8226"/>
  <c r="P52" i="8226"/>
  <c r="P53" i="8226"/>
  <c r="P54" i="8226"/>
  <c r="P55" i="8226"/>
  <c r="P56" i="8226"/>
  <c r="P57" i="8226"/>
  <c r="P58" i="8226"/>
  <c r="P59" i="8226"/>
  <c r="P60" i="8226"/>
  <c r="P61" i="8226"/>
  <c r="P62" i="8226"/>
  <c r="P63" i="8226"/>
  <c r="P64" i="8226"/>
  <c r="P65" i="8226"/>
  <c r="P66" i="8226"/>
  <c r="P67" i="8226"/>
  <c r="P68" i="8226"/>
  <c r="P69" i="8226"/>
  <c r="P70" i="8226"/>
  <c r="P71" i="8226"/>
  <c r="P72" i="8226"/>
  <c r="P73" i="8226"/>
  <c r="P74" i="8226"/>
  <c r="P75" i="8226"/>
  <c r="P76" i="8226"/>
  <c r="P77" i="8226"/>
  <c r="P78" i="8226"/>
  <c r="P79" i="8226"/>
  <c r="P80" i="8226"/>
  <c r="P81" i="8226"/>
  <c r="P82" i="8226"/>
  <c r="P83" i="8226"/>
  <c r="P84" i="8226"/>
  <c r="P85" i="8226"/>
  <c r="P86" i="8226"/>
  <c r="P87" i="8226"/>
  <c r="P88" i="8226"/>
  <c r="P89" i="8226"/>
  <c r="P90" i="8226"/>
  <c r="P91" i="8226"/>
  <c r="C92" i="8226"/>
  <c r="D92" i="8226"/>
  <c r="E92" i="8226"/>
  <c r="F92" i="8226"/>
  <c r="G92" i="8226"/>
  <c r="H92" i="8226"/>
  <c r="I92" i="8226"/>
  <c r="J92" i="8226"/>
  <c r="K92" i="8226"/>
  <c r="L92" i="8226"/>
  <c r="M92" i="8226"/>
  <c r="N92" i="8226"/>
  <c r="O92" i="8226"/>
  <c r="P7" i="8225"/>
  <c r="P8" i="8225"/>
  <c r="P9" i="8225"/>
  <c r="P10" i="8225"/>
  <c r="P11" i="8225"/>
  <c r="P12" i="8225"/>
  <c r="P13" i="8225"/>
  <c r="P14" i="8225"/>
  <c r="P15" i="8225"/>
  <c r="P16" i="8225"/>
  <c r="P17" i="8225"/>
  <c r="P18" i="8225"/>
  <c r="P19" i="8225"/>
  <c r="P20" i="8225"/>
  <c r="P21" i="8225"/>
  <c r="P22" i="8225"/>
  <c r="P23" i="8225"/>
  <c r="P24" i="8225"/>
  <c r="P25" i="8225"/>
  <c r="P26" i="8225"/>
  <c r="P27" i="8225"/>
  <c r="P28" i="8225"/>
  <c r="P29" i="8225"/>
  <c r="P30" i="8225"/>
  <c r="P31" i="8225"/>
  <c r="P32" i="8225"/>
  <c r="P33" i="8225"/>
  <c r="P34" i="8225"/>
  <c r="P35" i="8225"/>
  <c r="P36" i="8225"/>
  <c r="P37" i="8225"/>
  <c r="P38" i="8225"/>
  <c r="P39" i="8225"/>
  <c r="P40" i="8225"/>
  <c r="P41" i="8225"/>
  <c r="P42" i="8225"/>
  <c r="P43" i="8225"/>
  <c r="P44" i="8225"/>
  <c r="P45" i="8225"/>
  <c r="P46" i="8225"/>
  <c r="P47" i="8225"/>
  <c r="P48" i="8225"/>
  <c r="P53" i="8225"/>
  <c r="P54" i="8225"/>
  <c r="P55" i="8225"/>
  <c r="P56" i="8225"/>
  <c r="P57" i="8225"/>
  <c r="P58" i="8225"/>
  <c r="P59" i="8225"/>
  <c r="P60" i="8225"/>
  <c r="P61" i="8225"/>
  <c r="P62" i="8225"/>
  <c r="P63" i="8225"/>
  <c r="P64" i="8225"/>
  <c r="P65" i="8225"/>
  <c r="P66" i="8225"/>
  <c r="P67" i="8225"/>
  <c r="P68" i="8225"/>
  <c r="P69" i="8225"/>
  <c r="P70" i="8225"/>
  <c r="P71" i="8225"/>
  <c r="P72" i="8225"/>
  <c r="P73" i="8225"/>
  <c r="P74" i="8225"/>
  <c r="P75" i="8225"/>
  <c r="P76" i="8225"/>
  <c r="P77" i="8225"/>
  <c r="P78" i="8225"/>
  <c r="P79" i="8225"/>
  <c r="P80" i="8225"/>
  <c r="P81" i="8225"/>
  <c r="P82" i="8225"/>
  <c r="P83" i="8225"/>
  <c r="P84" i="8225"/>
  <c r="P85" i="8225"/>
  <c r="P86" i="8225"/>
  <c r="P87" i="8225"/>
  <c r="P88" i="8225"/>
  <c r="P89" i="8225"/>
  <c r="P90" i="8225"/>
  <c r="P91" i="8225"/>
  <c r="P92" i="8225"/>
  <c r="P93" i="8225"/>
  <c r="P94" i="8225"/>
  <c r="P95" i="8225"/>
  <c r="P96" i="8225"/>
  <c r="P97" i="8225"/>
  <c r="P98" i="8225"/>
  <c r="C99" i="8225"/>
  <c r="D99" i="8225"/>
  <c r="E99" i="8225"/>
  <c r="F99" i="8225"/>
  <c r="G99" i="8225"/>
  <c r="H99" i="8225"/>
  <c r="I99" i="8225"/>
  <c r="J99" i="8225"/>
  <c r="K99" i="8225"/>
  <c r="L99" i="8225"/>
  <c r="M99" i="8225"/>
  <c r="N99" i="8225"/>
  <c r="O99" i="8225"/>
  <c r="P99" i="8225"/>
  <c r="P7" i="8224"/>
  <c r="P8" i="8224"/>
  <c r="P9" i="8224"/>
  <c r="P10" i="8224"/>
  <c r="P11" i="8224"/>
  <c r="P12" i="8224"/>
  <c r="P13" i="8224"/>
  <c r="P14" i="8224"/>
  <c r="P15" i="8224"/>
  <c r="P16" i="8224"/>
  <c r="P17" i="8224"/>
  <c r="P18" i="8224"/>
  <c r="P19" i="8224"/>
  <c r="P20" i="8224"/>
  <c r="P21" i="8224"/>
  <c r="P22" i="8224"/>
  <c r="P23" i="8224"/>
  <c r="P24" i="8224"/>
  <c r="P25" i="8224"/>
  <c r="P26" i="8224"/>
  <c r="P27" i="8224"/>
  <c r="P28" i="8224"/>
  <c r="P29" i="8224"/>
  <c r="P30" i="8224"/>
  <c r="P31" i="8224"/>
  <c r="P32" i="8224"/>
  <c r="P33" i="8224"/>
  <c r="P34" i="8224"/>
  <c r="P35" i="8224"/>
  <c r="P36" i="8224"/>
  <c r="P37" i="8224"/>
  <c r="P38" i="8224"/>
  <c r="P39" i="8224"/>
  <c r="P40" i="8224"/>
  <c r="P41" i="8224"/>
  <c r="P42" i="8224"/>
  <c r="P43" i="8224"/>
  <c r="P44" i="8224"/>
  <c r="P45" i="8224"/>
  <c r="P46" i="8224"/>
  <c r="P47" i="8224"/>
  <c r="P48" i="8224"/>
  <c r="P54" i="8224"/>
  <c r="P55" i="8224"/>
  <c r="P56" i="8224"/>
  <c r="P57" i="8224"/>
  <c r="P58" i="8224"/>
  <c r="P59" i="8224"/>
  <c r="P60" i="8224"/>
  <c r="P61" i="8224"/>
  <c r="P62" i="8224"/>
  <c r="P63" i="8224"/>
  <c r="P64" i="8224"/>
  <c r="P65" i="8224"/>
  <c r="P66" i="8224"/>
  <c r="P67" i="8224"/>
  <c r="P68" i="8224"/>
  <c r="P69" i="8224"/>
  <c r="P70" i="8224"/>
  <c r="P71" i="8224"/>
  <c r="P72" i="8224"/>
  <c r="P73" i="8224"/>
  <c r="P74" i="8224"/>
  <c r="P75" i="8224"/>
  <c r="P76" i="8224"/>
  <c r="P77" i="8224"/>
  <c r="P78" i="8224"/>
  <c r="P79" i="8224"/>
  <c r="P80" i="8224"/>
  <c r="P81" i="8224"/>
  <c r="P82" i="8224"/>
  <c r="P83" i="8224"/>
  <c r="P84" i="8224"/>
  <c r="P85" i="8224"/>
  <c r="P86" i="8224"/>
  <c r="P87" i="8224"/>
  <c r="P88" i="8224"/>
  <c r="P89" i="8224"/>
  <c r="P90" i="8224"/>
  <c r="P91" i="8224"/>
  <c r="P92" i="8224"/>
  <c r="P93" i="8224"/>
  <c r="P94" i="8224"/>
  <c r="P95" i="8224"/>
  <c r="P96" i="8224"/>
  <c r="P97" i="8224"/>
  <c r="P98" i="8224"/>
  <c r="P99" i="8224"/>
  <c r="C100" i="8224"/>
  <c r="D100" i="8224"/>
  <c r="E100" i="8224"/>
  <c r="F100" i="8224"/>
  <c r="G100" i="8224"/>
  <c r="H100" i="8224"/>
  <c r="I100" i="8224"/>
  <c r="J100" i="8224"/>
  <c r="K100" i="8224"/>
  <c r="L100" i="8224"/>
  <c r="M100" i="8224"/>
  <c r="N100" i="8224"/>
  <c r="O100" i="8224"/>
  <c r="P100" i="8224"/>
  <c r="FV7" i="8267"/>
  <c r="FW7" i="8267"/>
  <c r="FV8" i="8267"/>
  <c r="FW8" i="8267"/>
  <c r="FV9" i="8267"/>
  <c r="FW9" i="8267"/>
  <c r="FV10" i="8267"/>
  <c r="FW10" i="8267"/>
  <c r="FV11" i="8267"/>
  <c r="FW11" i="8267"/>
  <c r="FV12" i="8267"/>
  <c r="FW12" i="8267"/>
  <c r="FV13" i="8267"/>
  <c r="FW13" i="8267"/>
  <c r="FV14" i="8267"/>
  <c r="FW14" i="8267"/>
  <c r="FV15" i="8267"/>
  <c r="FW15" i="8267"/>
  <c r="FV16" i="8267"/>
  <c r="FW16" i="8267"/>
  <c r="FV17" i="8267"/>
  <c r="FW17" i="8267"/>
  <c r="FV18" i="8267"/>
  <c r="FW18" i="8267"/>
  <c r="FV19" i="8267"/>
  <c r="FW19" i="8267"/>
  <c r="FV20" i="8267"/>
  <c r="FW20" i="8267"/>
  <c r="FV21" i="8267"/>
  <c r="FW21" i="8267"/>
  <c r="FV22" i="8267"/>
  <c r="FW22" i="8267"/>
  <c r="FV23" i="8267"/>
  <c r="FW23" i="8267"/>
  <c r="FV24" i="8267"/>
  <c r="FW24" i="8267"/>
  <c r="FV25" i="8267"/>
  <c r="FW25" i="8267"/>
  <c r="FV26" i="8267"/>
  <c r="FW26" i="8267"/>
  <c r="FV27" i="8267"/>
  <c r="FW27" i="8267"/>
  <c r="FV28" i="8267"/>
  <c r="FW28" i="8267"/>
  <c r="FV29" i="8267"/>
  <c r="FW29" i="8267"/>
  <c r="FV30" i="8267"/>
  <c r="FW30" i="8267"/>
  <c r="FV31" i="8267"/>
  <c r="FW31" i="8267"/>
  <c r="FV32" i="8267"/>
  <c r="FW32" i="8267"/>
  <c r="FV33" i="8267"/>
  <c r="FW33" i="8267"/>
  <c r="FV34" i="8267"/>
  <c r="FW34" i="8267"/>
  <c r="FV35" i="8267"/>
  <c r="FW35" i="8267"/>
  <c r="FV36" i="8267"/>
  <c r="FW36" i="8267"/>
  <c r="FV37" i="8267"/>
  <c r="FW37" i="8267"/>
  <c r="FV38" i="8267"/>
  <c r="FW38" i="8267"/>
  <c r="FV39" i="8267"/>
  <c r="FW39" i="8267"/>
  <c r="FV40" i="8267"/>
  <c r="FW40" i="8267"/>
  <c r="FV41" i="8267"/>
  <c r="FW41" i="8267"/>
  <c r="FV42" i="8267"/>
  <c r="FW42" i="8267"/>
  <c r="FV43" i="8267"/>
  <c r="FW43" i="8267"/>
  <c r="FV44" i="8267"/>
  <c r="FW44" i="8267"/>
  <c r="FV45" i="8267"/>
  <c r="FW45" i="8267"/>
  <c r="FV46" i="8267"/>
  <c r="FW46" i="8267"/>
  <c r="FV47" i="8267"/>
  <c r="FW47" i="8267"/>
  <c r="FV48" i="8267"/>
  <c r="FW48" i="8267"/>
  <c r="FV49" i="8267"/>
  <c r="FW49" i="8267"/>
  <c r="FV50" i="8267"/>
  <c r="FW50" i="8267"/>
  <c r="FV51" i="8267"/>
  <c r="FW51" i="8267"/>
  <c r="FV52" i="8267"/>
  <c r="FW52" i="8267"/>
  <c r="FV53" i="8267"/>
  <c r="FW53" i="8267"/>
  <c r="FV54" i="8267"/>
  <c r="FW54" i="8267"/>
  <c r="FV55" i="8267"/>
  <c r="FW55" i="8267"/>
  <c r="FV56" i="8267"/>
  <c r="FW56" i="8267"/>
  <c r="FV57" i="8267"/>
  <c r="FW57" i="8267"/>
  <c r="FV58" i="8267"/>
  <c r="FW58" i="8267"/>
  <c r="FV59" i="8267"/>
  <c r="FW59" i="8267"/>
  <c r="FV60" i="8267"/>
  <c r="FW60" i="8267"/>
  <c r="FV61" i="8267"/>
  <c r="FW61" i="8267"/>
  <c r="FV62" i="8267"/>
  <c r="FW62" i="8267"/>
  <c r="FV63" i="8267"/>
  <c r="FW63" i="8267"/>
  <c r="FV64" i="8267"/>
  <c r="FW64" i="8267"/>
  <c r="FV65" i="8267"/>
  <c r="FW65" i="8267"/>
  <c r="FV66" i="8267"/>
  <c r="FW66" i="8267"/>
  <c r="FV67" i="8267"/>
  <c r="FW67" i="8267"/>
  <c r="FV68" i="8267"/>
  <c r="FW68" i="8267"/>
  <c r="FV69" i="8267"/>
  <c r="FW69" i="8267"/>
  <c r="FV70" i="8267"/>
  <c r="FW70" i="8267"/>
  <c r="FV71" i="8267"/>
  <c r="FW71" i="8267"/>
  <c r="FV72" i="8267"/>
  <c r="FW72" i="8267"/>
  <c r="FV73" i="8267"/>
  <c r="FW73" i="8267"/>
  <c r="FV74" i="8267"/>
  <c r="FW74" i="8267"/>
  <c r="FV75" i="8267"/>
  <c r="FW75" i="8267"/>
  <c r="FV76" i="8267"/>
  <c r="FW76" i="8267"/>
  <c r="FV77" i="8267"/>
  <c r="FW77" i="8267"/>
  <c r="FV78" i="8267"/>
  <c r="FW78" i="8267"/>
  <c r="FV79" i="8267"/>
  <c r="FW79" i="8267"/>
  <c r="FV80" i="8267"/>
  <c r="FW80" i="8267"/>
  <c r="FV81" i="8267"/>
  <c r="FW81" i="8267"/>
  <c r="FV82" i="8267"/>
  <c r="FW82" i="8267"/>
  <c r="FV83" i="8267"/>
  <c r="FW83" i="8267"/>
  <c r="FV84" i="8267"/>
  <c r="FW84" i="8267"/>
  <c r="FV85" i="8267"/>
  <c r="FW85" i="8267"/>
  <c r="FV86" i="8267"/>
  <c r="FW86" i="8267"/>
  <c r="FV87" i="8267"/>
  <c r="FW87" i="8267"/>
  <c r="FV88" i="8267"/>
  <c r="FW88" i="8267"/>
  <c r="FV89" i="8267"/>
  <c r="FW89" i="8267"/>
  <c r="FV90" i="8267"/>
  <c r="FW90" i="8267"/>
  <c r="FV91" i="8267"/>
  <c r="FW91" i="8267"/>
  <c r="FV92" i="8267"/>
  <c r="FW92" i="8267"/>
  <c r="FV93" i="8267"/>
  <c r="FW93" i="8267"/>
  <c r="FV94" i="8267"/>
  <c r="FW94" i="8267"/>
  <c r="C95" i="8267"/>
  <c r="D95" i="8267"/>
  <c r="E95" i="8267"/>
  <c r="F95" i="8267"/>
  <c r="G95" i="8267"/>
  <c r="H95" i="8267"/>
  <c r="I95" i="8267"/>
  <c r="J95" i="8267"/>
  <c r="L95" i="8267"/>
  <c r="M95" i="8267"/>
  <c r="N95" i="8267"/>
  <c r="O95" i="8267"/>
  <c r="P95" i="8267"/>
  <c r="Q95" i="8267"/>
  <c r="R95" i="8267"/>
  <c r="S95" i="8267"/>
  <c r="T95" i="8267"/>
  <c r="U95" i="8267"/>
  <c r="V95" i="8267"/>
  <c r="W95" i="8267"/>
  <c r="Y95" i="8267"/>
  <c r="Z95" i="8267"/>
  <c r="AA95" i="8267"/>
  <c r="AB95" i="8267"/>
  <c r="AC95" i="8267"/>
  <c r="AD95" i="8267"/>
  <c r="AE95" i="8267"/>
  <c r="AF95" i="8267"/>
  <c r="AG95" i="8267"/>
  <c r="AH95" i="8267"/>
  <c r="AI95" i="8267"/>
  <c r="AJ95" i="8267"/>
  <c r="AL95" i="8267"/>
  <c r="AM95" i="8267"/>
  <c r="AN95" i="8267"/>
  <c r="AO95" i="8267"/>
  <c r="AP95" i="8267"/>
  <c r="AQ95" i="8267"/>
  <c r="AR95" i="8267"/>
  <c r="AS95" i="8267"/>
  <c r="AT95" i="8267"/>
  <c r="AU95" i="8267"/>
  <c r="AV95" i="8267"/>
  <c r="AW95" i="8267"/>
  <c r="AY95" i="8267"/>
  <c r="AZ95" i="8267"/>
  <c r="BA95" i="8267"/>
  <c r="BB95" i="8267"/>
  <c r="BC95" i="8267"/>
  <c r="BD95" i="8267"/>
  <c r="BE95" i="8267"/>
  <c r="BF95" i="8267"/>
  <c r="BG95" i="8267"/>
  <c r="BH95" i="8267"/>
  <c r="BI95" i="8267"/>
  <c r="BJ95" i="8267"/>
  <c r="BL95" i="8267"/>
  <c r="BM95" i="8267"/>
  <c r="BN95" i="8267"/>
  <c r="BO95" i="8267"/>
  <c r="BP95" i="8267"/>
  <c r="BQ95" i="8267"/>
  <c r="BR95" i="8267"/>
  <c r="BS95" i="8267"/>
  <c r="BT95" i="8267"/>
  <c r="BU95" i="8267"/>
  <c r="BV95" i="8267"/>
  <c r="BW95" i="8267"/>
  <c r="BY95" i="8267"/>
  <c r="BZ95" i="8267"/>
  <c r="CA95" i="8267"/>
  <c r="CB95" i="8267"/>
  <c r="CC95" i="8267"/>
  <c r="CD95" i="8267"/>
  <c r="CE95" i="8267"/>
  <c r="CF95" i="8267"/>
  <c r="CG95" i="8267"/>
  <c r="CH95" i="8267"/>
  <c r="CI95" i="8267"/>
  <c r="CJ95" i="8267"/>
  <c r="CL95" i="8267"/>
  <c r="CM95" i="8267"/>
  <c r="CN95" i="8267"/>
  <c r="CO95" i="8267"/>
  <c r="CP95" i="8267"/>
  <c r="CQ95" i="8267"/>
  <c r="CR95" i="8267"/>
  <c r="CS95" i="8267"/>
  <c r="CT95" i="8267"/>
  <c r="CU95" i="8267"/>
  <c r="CV95" i="8267"/>
  <c r="CW95" i="8267"/>
  <c r="CY95" i="8267"/>
  <c r="CZ95" i="8267"/>
  <c r="DA95" i="8267"/>
  <c r="DB95" i="8267"/>
  <c r="DC95" i="8267"/>
  <c r="DD95" i="8267"/>
  <c r="DE95" i="8267"/>
  <c r="DF95" i="8267"/>
  <c r="DG95" i="8267"/>
  <c r="DH95" i="8267"/>
  <c r="DI95" i="8267"/>
  <c r="DJ95" i="8267"/>
  <c r="DL95" i="8267"/>
  <c r="DM95" i="8267"/>
  <c r="DN95" i="8267"/>
  <c r="DO95" i="8267"/>
  <c r="DP95" i="8267"/>
  <c r="DQ95" i="8267"/>
  <c r="DR95" i="8267"/>
  <c r="DS95" i="8267"/>
  <c r="DT95" i="8267"/>
  <c r="DU95" i="8267"/>
  <c r="DV95" i="8267"/>
  <c r="DW95" i="8267"/>
  <c r="DY95" i="8267"/>
  <c r="DZ95" i="8267"/>
  <c r="EA95" i="8267"/>
  <c r="EB95" i="8267"/>
  <c r="EC95" i="8267"/>
  <c r="ED95" i="8267"/>
  <c r="EE95" i="8267"/>
  <c r="EF95" i="8267"/>
  <c r="EG95" i="8267"/>
  <c r="EH95" i="8267"/>
  <c r="EI95" i="8267"/>
  <c r="EJ95" i="8267"/>
  <c r="EL95" i="8267"/>
  <c r="EM95" i="8267"/>
  <c r="EN95" i="8267"/>
  <c r="EO95" i="8267"/>
  <c r="EP95" i="8267"/>
  <c r="EQ95" i="8267"/>
  <c r="ER95" i="8267"/>
  <c r="ES95" i="8267"/>
  <c r="ET95" i="8267"/>
  <c r="EU95" i="8267"/>
  <c r="EV95" i="8267"/>
  <c r="EW95" i="8267"/>
  <c r="EY95" i="8267"/>
  <c r="EZ95" i="8267"/>
  <c r="FA95" i="8267"/>
  <c r="FB95" i="8267"/>
  <c r="FC95" i="8267"/>
  <c r="FD95" i="8267"/>
  <c r="FE95" i="8267"/>
  <c r="FF95" i="8267"/>
  <c r="FG95" i="8267"/>
  <c r="FH95" i="8267"/>
  <c r="FI95" i="8267"/>
  <c r="FJ95" i="8267"/>
  <c r="FL95" i="8267"/>
  <c r="FM95" i="8267"/>
  <c r="FN95" i="8267"/>
  <c r="FO95" i="8267"/>
  <c r="FP95" i="8267"/>
  <c r="FQ95" i="8267"/>
  <c r="FR95" i="8267"/>
  <c r="FS95" i="8267"/>
  <c r="FT95" i="8267"/>
  <c r="FU95" i="8267"/>
  <c r="FV95" i="8267"/>
  <c r="FW95" i="8267"/>
  <c r="C91" i="3"/>
  <c r="D91" i="3"/>
  <c r="E91" i="3"/>
  <c r="F91" i="3"/>
  <c r="G91" i="3"/>
  <c r="H91" i="3"/>
  <c r="D36" i="8199"/>
  <c r="E36" i="8199"/>
  <c r="H6" i="8196"/>
  <c r="I6" i="8196"/>
  <c r="L6" i="8196"/>
  <c r="H7" i="8196"/>
  <c r="I7" i="8196"/>
  <c r="L7" i="8196"/>
  <c r="H8" i="8196"/>
  <c r="I8" i="8196"/>
  <c r="L8" i="8196"/>
  <c r="H9" i="8196"/>
  <c r="I9" i="8196"/>
  <c r="L9" i="8196"/>
  <c r="H10" i="8196"/>
  <c r="I10" i="8196"/>
  <c r="L10" i="8196"/>
  <c r="H11" i="8196"/>
  <c r="I11" i="8196"/>
  <c r="L11" i="8196"/>
  <c r="H12" i="8196"/>
  <c r="I12" i="8196"/>
  <c r="L12" i="8196"/>
  <c r="H13" i="8196"/>
  <c r="I13" i="8196"/>
  <c r="L13" i="8196"/>
  <c r="H14" i="8196"/>
  <c r="I14" i="8196"/>
  <c r="L14" i="8196"/>
  <c r="H15" i="8196"/>
  <c r="I15" i="8196"/>
  <c r="L15" i="8196"/>
  <c r="H16" i="8196"/>
  <c r="I16" i="8196"/>
  <c r="L16" i="8196"/>
  <c r="H17" i="8196"/>
  <c r="I17" i="8196"/>
  <c r="L17" i="8196"/>
  <c r="C9" i="8228"/>
  <c r="P9" i="8228" s="1"/>
  <c r="I9" i="8228"/>
  <c r="N9" i="8228"/>
  <c r="C10" i="8228"/>
  <c r="I10" i="8228"/>
  <c r="N10" i="8228" s="1"/>
  <c r="P10" i="8228"/>
  <c r="C11" i="8228"/>
  <c r="I11" i="8228"/>
  <c r="N11" i="8228" s="1"/>
  <c r="P11" i="8228"/>
  <c r="C12" i="8228"/>
  <c r="I12" i="8228"/>
  <c r="N12" i="8228" s="1"/>
  <c r="P12" i="8228"/>
  <c r="C13" i="8228"/>
  <c r="I13" i="8228"/>
  <c r="N13" i="8228" s="1"/>
  <c r="P13" i="8228"/>
  <c r="C14" i="8228"/>
  <c r="I14" i="8228"/>
  <c r="N14" i="8228" s="1"/>
  <c r="P14" i="8228"/>
  <c r="C15" i="8228"/>
  <c r="I15" i="8228"/>
  <c r="N15" i="8228" s="1"/>
  <c r="P15" i="8228"/>
  <c r="C16" i="8228"/>
  <c r="I16" i="8228"/>
  <c r="N16" i="8228" s="1"/>
  <c r="P16" i="8228"/>
  <c r="C17" i="8228"/>
  <c r="I17" i="8228"/>
  <c r="N17" i="8228" s="1"/>
  <c r="P17" i="8228"/>
  <c r="A18" i="8228"/>
  <c r="A19" i="8228" s="1"/>
  <c r="A20" i="8228" s="1"/>
  <c r="A21" i="8228" s="1"/>
  <c r="A22" i="8228" s="1"/>
  <c r="A23" i="8228" s="1"/>
  <c r="A24" i="8228" s="1"/>
  <c r="A25" i="8228" s="1"/>
  <c r="A26" i="8228" s="1"/>
  <c r="A27" i="8228" s="1"/>
  <c r="C18" i="8228"/>
  <c r="P18" i="8228" s="1"/>
  <c r="I18" i="8228"/>
  <c r="N18" i="8228"/>
  <c r="C19" i="8228"/>
  <c r="P19" i="8228" s="1"/>
  <c r="I19" i="8228"/>
  <c r="N19" i="8228" s="1"/>
  <c r="A28" i="8228"/>
  <c r="A29" i="8228" s="1"/>
  <c r="A30" i="8228"/>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 r="A91" i="8228" s="1"/>
  <c r="A92" i="8228" s="1"/>
  <c r="A93" i="8228" s="1"/>
  <c r="A94" i="8228" s="1"/>
  <c r="A95" i="8228" s="1"/>
  <c r="A96" i="8228" s="1"/>
  <c r="C20" i="8228"/>
  <c r="I20" i="8228"/>
  <c r="N20" i="8228"/>
  <c r="C21" i="8228"/>
  <c r="P21" i="8228"/>
  <c r="I21" i="8228"/>
  <c r="N21" i="8228"/>
  <c r="C22" i="8228"/>
  <c r="I22" i="8228"/>
  <c r="N22" i="8228" s="1"/>
  <c r="C23" i="8228"/>
  <c r="P23" i="8228"/>
  <c r="I23" i="8228"/>
  <c r="N23" i="8228"/>
  <c r="C24" i="8228"/>
  <c r="I24" i="8228"/>
  <c r="C25" i="8228"/>
  <c r="P25" i="8228" s="1"/>
  <c r="I25" i="8228"/>
  <c r="N25" i="8228" s="1"/>
  <c r="C26" i="8228"/>
  <c r="P26" i="8228" s="1"/>
  <c r="I26" i="8228"/>
  <c r="N26" i="8228"/>
  <c r="C27" i="8228"/>
  <c r="I27" i="8228"/>
  <c r="N27" i="8228" s="1"/>
  <c r="C28" i="8228"/>
  <c r="I28" i="8228"/>
  <c r="N28" i="8228"/>
  <c r="C29" i="8228"/>
  <c r="P29" i="8228"/>
  <c r="I29" i="8228"/>
  <c r="N29" i="8228"/>
  <c r="C30" i="8228"/>
  <c r="P30" i="8228"/>
  <c r="I30" i="8228"/>
  <c r="N30" i="8228"/>
  <c r="C31" i="8228"/>
  <c r="I31" i="8228"/>
  <c r="N31" i="8228" s="1"/>
  <c r="P31" i="8228"/>
  <c r="C32" i="8228"/>
  <c r="P32" i="8228"/>
  <c r="I32" i="8228"/>
  <c r="N32" i="8228"/>
  <c r="C33" i="8228"/>
  <c r="I33" i="8228"/>
  <c r="N33" i="8228" s="1"/>
  <c r="C34" i="8228"/>
  <c r="P34" i="8228"/>
  <c r="I34" i="8228"/>
  <c r="N34" i="8228"/>
  <c r="C35" i="8228"/>
  <c r="I35" i="8228"/>
  <c r="N35" i="8228" s="1"/>
  <c r="P35" i="8228"/>
  <c r="C36" i="8228"/>
  <c r="P36" i="8228"/>
  <c r="I36" i="8228"/>
  <c r="N36" i="8228"/>
  <c r="C37" i="8228"/>
  <c r="I37" i="8228"/>
  <c r="N37" i="8228" s="1"/>
  <c r="C38" i="8228"/>
  <c r="P38" i="8228"/>
  <c r="I38" i="8228"/>
  <c r="N38" i="8228"/>
  <c r="C39" i="8228"/>
  <c r="I39" i="8228"/>
  <c r="N39" i="8228" s="1"/>
  <c r="P39" i="8228"/>
  <c r="C40" i="8228"/>
  <c r="P40" i="8228"/>
  <c r="I40" i="8228"/>
  <c r="N40" i="8228"/>
  <c r="C41" i="8228"/>
  <c r="I41" i="8228"/>
  <c r="N41" i="8228" s="1"/>
  <c r="C42" i="8228"/>
  <c r="P42" i="8228"/>
  <c r="I42" i="8228"/>
  <c r="N42" i="8228"/>
  <c r="C43" i="8228"/>
  <c r="I43" i="8228"/>
  <c r="N43" i="8228" s="1"/>
  <c r="P43" i="8228"/>
  <c r="C44" i="8228"/>
  <c r="P44" i="8228"/>
  <c r="I44" i="8228"/>
  <c r="N44" i="8228"/>
  <c r="C45" i="8228"/>
  <c r="I45" i="8228"/>
  <c r="N45" i="8228" s="1"/>
  <c r="C46" i="8228"/>
  <c r="P46" i="8228"/>
  <c r="I46" i="8228"/>
  <c r="N46" i="8228"/>
  <c r="C47" i="8228"/>
  <c r="I47" i="8228"/>
  <c r="N47" i="8228" s="1"/>
  <c r="P47" i="8228"/>
  <c r="C48" i="8228"/>
  <c r="P48" i="8228"/>
  <c r="I48" i="8228"/>
  <c r="N48" i="8228"/>
  <c r="C56" i="8228"/>
  <c r="I56" i="8228"/>
  <c r="N56" i="8228" s="1"/>
  <c r="C57" i="8228"/>
  <c r="P57" i="8228"/>
  <c r="I57" i="8228"/>
  <c r="N57" i="8228"/>
  <c r="C58" i="8228"/>
  <c r="I58" i="8228"/>
  <c r="N58" i="8228" s="1"/>
  <c r="P58" i="8228"/>
  <c r="C59" i="8228"/>
  <c r="P59" i="8228"/>
  <c r="I59" i="8228"/>
  <c r="N59" i="8228"/>
  <c r="C60" i="8228"/>
  <c r="I60" i="8228"/>
  <c r="N60" i="8228" s="1"/>
  <c r="C61" i="8228"/>
  <c r="P61" i="8228"/>
  <c r="I61" i="8228"/>
  <c r="N61" i="8228"/>
  <c r="C62" i="8228"/>
  <c r="I62" i="8228"/>
  <c r="N62" i="8228" s="1"/>
  <c r="P62" i="8228"/>
  <c r="C63" i="8228"/>
  <c r="P63" i="8228"/>
  <c r="I63" i="8228"/>
  <c r="N63" i="8228"/>
  <c r="C64" i="8228"/>
  <c r="I64" i="8228"/>
  <c r="N64" i="8228" s="1"/>
  <c r="C65" i="8228"/>
  <c r="P65" i="8228"/>
  <c r="I65" i="8228"/>
  <c r="N65" i="8228"/>
  <c r="C66" i="8228"/>
  <c r="I66" i="8228"/>
  <c r="N66" i="8228" s="1"/>
  <c r="P66" i="8228"/>
  <c r="C67" i="8228"/>
  <c r="P67" i="8228"/>
  <c r="I67" i="8228"/>
  <c r="N67" i="8228"/>
  <c r="C68" i="8228"/>
  <c r="I68" i="8228"/>
  <c r="N68" i="8228" s="1"/>
  <c r="C69" i="8228"/>
  <c r="P69" i="8228"/>
  <c r="I69" i="8228"/>
  <c r="N69" i="8228"/>
  <c r="C70" i="8228"/>
  <c r="I70" i="8228"/>
  <c r="N70" i="8228" s="1"/>
  <c r="P70" i="8228"/>
  <c r="C71" i="8228"/>
  <c r="P71" i="8228"/>
  <c r="I71" i="8228"/>
  <c r="N71" i="8228"/>
  <c r="C72" i="8228"/>
  <c r="I72" i="8228"/>
  <c r="N72" i="8228" s="1"/>
  <c r="C73" i="8228"/>
  <c r="P73" i="8228"/>
  <c r="I73" i="8228"/>
  <c r="N73" i="8228"/>
  <c r="C74" i="8228"/>
  <c r="I74" i="8228"/>
  <c r="N74" i="8228" s="1"/>
  <c r="P74" i="8228"/>
  <c r="C75" i="8228"/>
  <c r="P75" i="8228"/>
  <c r="I75" i="8228"/>
  <c r="N75" i="8228"/>
  <c r="C76" i="8228"/>
  <c r="I76" i="8228"/>
  <c r="N76" i="8228" s="1"/>
  <c r="C77" i="8228"/>
  <c r="P77" i="8228"/>
  <c r="I77" i="8228"/>
  <c r="N77" i="8228"/>
  <c r="C78" i="8228"/>
  <c r="I78" i="8228"/>
  <c r="N78" i="8228" s="1"/>
  <c r="P78" i="8228"/>
  <c r="C79" i="8228"/>
  <c r="P79" i="8228"/>
  <c r="I79" i="8228"/>
  <c r="N79" i="8228"/>
  <c r="C80" i="8228"/>
  <c r="I80" i="8228"/>
  <c r="N80" i="8228" s="1"/>
  <c r="C81" i="8228"/>
  <c r="P81" i="8228"/>
  <c r="I81" i="8228"/>
  <c r="N81" i="8228"/>
  <c r="C82" i="8228"/>
  <c r="I82" i="8228"/>
  <c r="N82" i="8228" s="1"/>
  <c r="P82" i="8228"/>
  <c r="C83" i="8228"/>
  <c r="P83" i="8228"/>
  <c r="I83" i="8228"/>
  <c r="N83" i="8228"/>
  <c r="C84" i="8228"/>
  <c r="I84" i="8228"/>
  <c r="N84" i="8228" s="1"/>
  <c r="C85" i="8228"/>
  <c r="P85" i="8228"/>
  <c r="I85" i="8228"/>
  <c r="N85" i="8228"/>
  <c r="C86" i="8228"/>
  <c r="I86" i="8228"/>
  <c r="N86" i="8228" s="1"/>
  <c r="P86" i="8228"/>
  <c r="C87" i="8228"/>
  <c r="P87" i="8228"/>
  <c r="I87" i="8228"/>
  <c r="N87" i="8228"/>
  <c r="C88" i="8228"/>
  <c r="I88" i="8228"/>
  <c r="N88" i="8228" s="1"/>
  <c r="C89" i="8228"/>
  <c r="P89" i="8228"/>
  <c r="I89" i="8228"/>
  <c r="N89" i="8228"/>
  <c r="C90" i="8228"/>
  <c r="I90" i="8228"/>
  <c r="N90" i="8228" s="1"/>
  <c r="P90" i="8228"/>
  <c r="C91" i="8228"/>
  <c r="P91" i="8228"/>
  <c r="I91" i="8228"/>
  <c r="N91" i="8228"/>
  <c r="C92" i="8228"/>
  <c r="I92" i="8228"/>
  <c r="N92" i="8228" s="1"/>
  <c r="C93" i="8228"/>
  <c r="P93" i="8228"/>
  <c r="I93" i="8228"/>
  <c r="N93" i="8228"/>
  <c r="C94" i="8228"/>
  <c r="I94" i="8228"/>
  <c r="N94" i="8228" s="1"/>
  <c r="P94" i="8228"/>
  <c r="C95" i="8228"/>
  <c r="P95" i="8228"/>
  <c r="I95" i="8228"/>
  <c r="N95" i="8228"/>
  <c r="C96" i="8228"/>
  <c r="I96" i="8228"/>
  <c r="N96" i="8228" s="1"/>
  <c r="D97" i="8228"/>
  <c r="E97" i="8228"/>
  <c r="F97" i="8228"/>
  <c r="G97" i="8228"/>
  <c r="H97" i="8228"/>
  <c r="J97" i="8228"/>
  <c r="K97" i="8228"/>
  <c r="L97" i="8228"/>
  <c r="M97" i="8228"/>
  <c r="O97" i="8228"/>
  <c r="I7" i="8234"/>
  <c r="M7" i="8234"/>
  <c r="Q7" i="8234"/>
  <c r="I8" i="8234"/>
  <c r="M8" i="8234"/>
  <c r="Q8" i="8234"/>
  <c r="I9" i="8234"/>
  <c r="M9" i="8234"/>
  <c r="Q9" i="8234"/>
  <c r="I10" i="8234"/>
  <c r="M10" i="8234"/>
  <c r="Q10" i="8234"/>
  <c r="I11" i="8234"/>
  <c r="M11" i="8234"/>
  <c r="Q11" i="8234"/>
  <c r="I12" i="8234"/>
  <c r="M12" i="8234"/>
  <c r="Q12" i="8234"/>
  <c r="I13" i="8234"/>
  <c r="M13" i="8234"/>
  <c r="Q13" i="8234"/>
  <c r="I14" i="8234"/>
  <c r="M14" i="8234"/>
  <c r="Q14" i="8234"/>
  <c r="E14" i="8234" s="1"/>
  <c r="I15" i="8234"/>
  <c r="M15" i="8234"/>
  <c r="Q15" i="8234"/>
  <c r="I16" i="8234"/>
  <c r="M16" i="8234"/>
  <c r="Q16" i="8234"/>
  <c r="I17" i="8234"/>
  <c r="M17" i="8234"/>
  <c r="Q17" i="8234"/>
  <c r="I18" i="8234"/>
  <c r="M18" i="8234"/>
  <c r="Q18" i="8234"/>
  <c r="I19" i="8234"/>
  <c r="M19" i="8234"/>
  <c r="Q19" i="8234"/>
  <c r="I20" i="8234"/>
  <c r="M20" i="8234"/>
  <c r="Q20" i="8234"/>
  <c r="I21" i="8234"/>
  <c r="M21" i="8234"/>
  <c r="Q21" i="8234"/>
  <c r="I22" i="8234"/>
  <c r="M22" i="8234"/>
  <c r="Q22" i="8234"/>
  <c r="I23" i="8234"/>
  <c r="M23" i="8234"/>
  <c r="Q23" i="8234"/>
  <c r="I24" i="8234"/>
  <c r="M24" i="8234"/>
  <c r="Q24" i="8234"/>
  <c r="I25" i="8234"/>
  <c r="M25" i="8234"/>
  <c r="Q25" i="8234"/>
  <c r="I26" i="8234"/>
  <c r="M26" i="8234"/>
  <c r="Q26" i="8234"/>
  <c r="E26" i="8234" s="1"/>
  <c r="I27" i="8234"/>
  <c r="M27" i="8234"/>
  <c r="Q27" i="8234"/>
  <c r="I28" i="8234"/>
  <c r="M28" i="8234"/>
  <c r="Q28" i="8234"/>
  <c r="I29" i="8234"/>
  <c r="M29" i="8234"/>
  <c r="Q29" i="8234"/>
  <c r="I30" i="8234"/>
  <c r="M30" i="8234"/>
  <c r="E30" i="8234"/>
  <c r="Q30" i="8234"/>
  <c r="I31" i="8234"/>
  <c r="M31" i="8234"/>
  <c r="Q31" i="8234"/>
  <c r="I32" i="8234"/>
  <c r="M32" i="8234"/>
  <c r="Q32" i="8234"/>
  <c r="I33" i="8234"/>
  <c r="M33" i="8234"/>
  <c r="Q33" i="8234"/>
  <c r="E33" i="8234" s="1"/>
  <c r="I34" i="8234"/>
  <c r="M34" i="8234"/>
  <c r="E34" i="8234" s="1"/>
  <c r="Q34" i="8234"/>
  <c r="D34" i="8234" s="1"/>
  <c r="I35" i="8234"/>
  <c r="M35" i="8234"/>
  <c r="Q35" i="8234"/>
  <c r="I36" i="8234"/>
  <c r="M36" i="8234"/>
  <c r="Q36" i="8234"/>
  <c r="I37" i="8234"/>
  <c r="M37" i="8234"/>
  <c r="Q37" i="8234"/>
  <c r="I38" i="8234"/>
  <c r="D38" i="8234" s="1"/>
  <c r="M38" i="8234"/>
  <c r="Q38" i="8234"/>
  <c r="I39" i="8234"/>
  <c r="M39" i="8234"/>
  <c r="Q39" i="8234"/>
  <c r="I40" i="8234"/>
  <c r="M40" i="8234"/>
  <c r="Q40" i="8234"/>
  <c r="I41" i="8234"/>
  <c r="M41" i="8234"/>
  <c r="Q41" i="8234"/>
  <c r="I42" i="8234"/>
  <c r="D42" i="8234" s="1"/>
  <c r="M42" i="8234"/>
  <c r="Q42" i="8234"/>
  <c r="I43" i="8234"/>
  <c r="M43" i="8234"/>
  <c r="Q43" i="8234"/>
  <c r="I44" i="8234"/>
  <c r="M44" i="8234"/>
  <c r="Q44" i="8234"/>
  <c r="I45" i="8234"/>
  <c r="M45" i="8234"/>
  <c r="Q45" i="8234"/>
  <c r="I46" i="8234"/>
  <c r="D46" i="8234" s="1"/>
  <c r="M46" i="8234"/>
  <c r="Q46" i="8234"/>
  <c r="I52" i="8234"/>
  <c r="M52" i="8234"/>
  <c r="Q52" i="8234"/>
  <c r="I53" i="8234"/>
  <c r="M53" i="8234"/>
  <c r="Q53" i="8234"/>
  <c r="I54" i="8234"/>
  <c r="M54" i="8234"/>
  <c r="Q54" i="8234"/>
  <c r="E54" i="8234" s="1"/>
  <c r="I55" i="8234"/>
  <c r="D55" i="8234"/>
  <c r="M55" i="8234"/>
  <c r="E55" i="8234"/>
  <c r="Q55" i="8234"/>
  <c r="I56" i="8234"/>
  <c r="M56" i="8234"/>
  <c r="Q56" i="8234"/>
  <c r="E56" i="8234" s="1"/>
  <c r="I57" i="8234"/>
  <c r="D57" i="8234"/>
  <c r="M57" i="8234"/>
  <c r="E57" i="8234"/>
  <c r="Q57" i="8234"/>
  <c r="I58" i="8234"/>
  <c r="M58" i="8234"/>
  <c r="Q58" i="8234"/>
  <c r="I59" i="8234"/>
  <c r="M59" i="8234"/>
  <c r="Q59" i="8234"/>
  <c r="I60" i="8234"/>
  <c r="M60" i="8234"/>
  <c r="Q60" i="8234"/>
  <c r="I61" i="8234"/>
  <c r="D61" i="8234" s="1"/>
  <c r="M61" i="8234"/>
  <c r="Q61" i="8234"/>
  <c r="I62" i="8234"/>
  <c r="M62" i="8234"/>
  <c r="Q62" i="8234"/>
  <c r="I63" i="8234"/>
  <c r="M63" i="8234"/>
  <c r="Q63" i="8234"/>
  <c r="I64" i="8234"/>
  <c r="M64" i="8234"/>
  <c r="Q64" i="8234"/>
  <c r="I65" i="8234"/>
  <c r="D65" i="8234" s="1"/>
  <c r="M65" i="8234"/>
  <c r="Q65" i="8234"/>
  <c r="I66" i="8234"/>
  <c r="M66" i="8234"/>
  <c r="Q66" i="8234"/>
  <c r="I67" i="8234"/>
  <c r="M67" i="8234"/>
  <c r="Q67" i="8234"/>
  <c r="I68" i="8234"/>
  <c r="M68" i="8234"/>
  <c r="Q68" i="8234"/>
  <c r="I69" i="8234"/>
  <c r="D69" i="8234" s="1"/>
  <c r="M69" i="8234"/>
  <c r="Q69" i="8234"/>
  <c r="I70" i="8234"/>
  <c r="M70" i="8234"/>
  <c r="Q70" i="8234"/>
  <c r="I71" i="8234"/>
  <c r="M71" i="8234"/>
  <c r="Q71" i="8234"/>
  <c r="I72" i="8234"/>
  <c r="M72" i="8234"/>
  <c r="Q72" i="8234"/>
  <c r="I73" i="8234"/>
  <c r="D73" i="8234" s="1"/>
  <c r="M73" i="8234"/>
  <c r="Q73" i="8234"/>
  <c r="I74" i="8234"/>
  <c r="M74" i="8234"/>
  <c r="Q74" i="8234"/>
  <c r="I75" i="8234"/>
  <c r="M75" i="8234"/>
  <c r="Q75" i="8234"/>
  <c r="I76" i="8234"/>
  <c r="M76" i="8234"/>
  <c r="Q76" i="8234"/>
  <c r="I77" i="8234"/>
  <c r="D77" i="8234" s="1"/>
  <c r="M77" i="8234"/>
  <c r="Q77" i="8234"/>
  <c r="I78" i="8234"/>
  <c r="M78" i="8234"/>
  <c r="Q78" i="8234"/>
  <c r="I79" i="8234"/>
  <c r="M79" i="8234"/>
  <c r="Q79" i="8234"/>
  <c r="I80" i="8234"/>
  <c r="M80" i="8234"/>
  <c r="Q80" i="8234"/>
  <c r="I81" i="8234"/>
  <c r="D81" i="8234" s="1"/>
  <c r="M81" i="8234"/>
  <c r="Q81" i="8234"/>
  <c r="I82" i="8234"/>
  <c r="M82" i="8234"/>
  <c r="Q82" i="8234"/>
  <c r="I83" i="8234"/>
  <c r="M83" i="8234"/>
  <c r="Q83" i="8234"/>
  <c r="I84" i="8234"/>
  <c r="M84" i="8234"/>
  <c r="Q84" i="8234"/>
  <c r="I85" i="8234"/>
  <c r="D85" i="8234" s="1"/>
  <c r="M85" i="8234"/>
  <c r="Q85" i="8234"/>
  <c r="I86" i="8234"/>
  <c r="M86" i="8234"/>
  <c r="Q86" i="8234"/>
  <c r="I87" i="8234"/>
  <c r="M87" i="8234"/>
  <c r="Q87" i="8234"/>
  <c r="I88" i="8234"/>
  <c r="M88" i="8234"/>
  <c r="Q88" i="8234"/>
  <c r="I89" i="8234"/>
  <c r="D89" i="8234" s="1"/>
  <c r="M89" i="8234"/>
  <c r="Q89" i="8234"/>
  <c r="I90" i="8234"/>
  <c r="M90" i="8234"/>
  <c r="Q90" i="8234"/>
  <c r="I91" i="8234"/>
  <c r="M91" i="8234"/>
  <c r="Q91" i="8234"/>
  <c r="I92" i="8234"/>
  <c r="M92" i="8234"/>
  <c r="Q92" i="8234"/>
  <c r="I93" i="8234"/>
  <c r="E93" i="8234" s="1"/>
  <c r="M93" i="8234"/>
  <c r="C94" i="8234"/>
  <c r="F94" i="8234"/>
  <c r="G94" i="8234"/>
  <c r="H94" i="8234"/>
  <c r="J94" i="8234"/>
  <c r="K94" i="8234"/>
  <c r="L94" i="8234"/>
  <c r="N94" i="8234"/>
  <c r="O94" i="8234"/>
  <c r="P94" i="8234"/>
  <c r="R94" i="8234"/>
  <c r="S94" i="8234"/>
  <c r="B5" i="8239"/>
  <c r="C5" i="8239"/>
  <c r="D5" i="8239"/>
  <c r="B8" i="8239"/>
  <c r="C8" i="8239"/>
  <c r="C16" i="8239" s="1"/>
  <c r="D8" i="8239"/>
  <c r="D16" i="8239" s="1"/>
  <c r="B9" i="8239"/>
  <c r="C9" i="8239"/>
  <c r="C17" i="8239" s="1"/>
  <c r="D9" i="8239"/>
  <c r="B16" i="8239"/>
  <c r="B17" i="8239"/>
  <c r="D17" i="8239"/>
  <c r="B6" i="8238"/>
  <c r="C6" i="8238"/>
  <c r="B7" i="8238"/>
  <c r="C7" i="8238"/>
  <c r="B8" i="8238"/>
  <c r="C8" i="8238"/>
  <c r="B9" i="8238"/>
  <c r="C9" i="8238"/>
  <c r="B13" i="8238"/>
  <c r="C13" i="8238"/>
  <c r="B14" i="8238"/>
  <c r="C14" i="8238"/>
  <c r="B15" i="8238"/>
  <c r="C15" i="8238"/>
  <c r="B16" i="8238"/>
  <c r="C16" i="8238"/>
  <c r="C18" i="8238"/>
  <c r="D20" i="8238"/>
  <c r="B22" i="8238"/>
  <c r="B5" i="8238"/>
  <c r="C22" i="8238"/>
  <c r="D22" i="8238"/>
  <c r="B27" i="8238"/>
  <c r="B11" i="8238" s="1"/>
  <c r="B19" i="8238" s="1"/>
  <c r="C27" i="8238"/>
  <c r="C35" i="8238" s="1"/>
  <c r="D27" i="8238"/>
  <c r="B28" i="8238"/>
  <c r="B12" i="8238" s="1"/>
  <c r="B20" i="8238" s="1"/>
  <c r="C28" i="8238"/>
  <c r="D28" i="8238"/>
  <c r="B35" i="8238"/>
  <c r="D35" i="8238"/>
  <c r="B36" i="8238"/>
  <c r="C36" i="8238"/>
  <c r="D36" i="8238"/>
  <c r="C38" i="8238"/>
  <c r="D38" i="8238"/>
  <c r="C42" i="8238"/>
  <c r="C49" i="8238" s="1"/>
  <c r="D42" i="8238"/>
  <c r="D11" i="8238" s="1"/>
  <c r="D19" i="8238" s="1"/>
  <c r="C43" i="8238"/>
  <c r="C12" i="8238" s="1"/>
  <c r="D43" i="8238"/>
  <c r="B49" i="8238"/>
  <c r="D49" i="8238"/>
  <c r="B50" i="8238"/>
  <c r="C50" i="8238"/>
  <c r="D50" i="8238"/>
  <c r="C13" i="8237"/>
  <c r="C23" i="8237" s="1"/>
  <c r="D13" i="8237"/>
  <c r="E13" i="8237"/>
  <c r="E23" i="8237" s="1"/>
  <c r="C14" i="8237"/>
  <c r="D14" i="8237"/>
  <c r="E14" i="8237"/>
  <c r="D23" i="8237"/>
  <c r="C5" i="8284"/>
  <c r="C25" i="8284"/>
  <c r="D5" i="8284"/>
  <c r="E5" i="8284"/>
  <c r="E25" i="8284"/>
  <c r="C14" i="8284"/>
  <c r="D14" i="8284"/>
  <c r="E14" i="8284"/>
  <c r="C15" i="8284"/>
  <c r="D15" i="8284"/>
  <c r="E15" i="8284"/>
  <c r="D25" i="8284"/>
  <c r="C26" i="8284"/>
  <c r="D26" i="8284"/>
  <c r="E26" i="8284"/>
  <c r="C30" i="8284"/>
  <c r="D30" i="8284"/>
  <c r="E30" i="8284"/>
  <c r="C32" i="8284"/>
  <c r="C33" i="8284"/>
  <c r="D32" i="8284"/>
  <c r="E32" i="8284"/>
  <c r="D33" i="8284"/>
  <c r="C36" i="8284"/>
  <c r="D36" i="8284"/>
  <c r="E36" i="8284"/>
  <c r="C42" i="8284"/>
  <c r="D42" i="8284"/>
  <c r="E42" i="8284"/>
  <c r="C5" i="8238"/>
  <c r="D90" i="8234"/>
  <c r="D86" i="8234"/>
  <c r="D82" i="8234"/>
  <c r="D78" i="8234"/>
  <c r="D74" i="8234"/>
  <c r="D70" i="8234"/>
  <c r="D66" i="8234"/>
  <c r="D64" i="8234"/>
  <c r="D62" i="8234"/>
  <c r="D60" i="8234"/>
  <c r="D58" i="8234"/>
  <c r="D56" i="8234"/>
  <c r="D54" i="8234"/>
  <c r="D52" i="8234"/>
  <c r="D45" i="8234"/>
  <c r="D43" i="8234"/>
  <c r="D41" i="8234"/>
  <c r="D39" i="8234"/>
  <c r="D37" i="8234"/>
  <c r="D35" i="8234"/>
  <c r="D33" i="8234"/>
  <c r="D31" i="8234"/>
  <c r="D29" i="8234"/>
  <c r="D27" i="8234"/>
  <c r="D25" i="8234"/>
  <c r="D23" i="8234"/>
  <c r="D21" i="8234"/>
  <c r="D19" i="8234"/>
  <c r="D17" i="8234"/>
  <c r="D15" i="8234"/>
  <c r="D13" i="8234"/>
  <c r="D8" i="8234"/>
  <c r="I97" i="8228"/>
  <c r="P28" i="8228"/>
  <c r="P20" i="8228"/>
  <c r="J82" i="8273"/>
  <c r="I82" i="8273"/>
  <c r="I90" i="8276"/>
  <c r="M177" i="8272"/>
  <c r="J6" i="8255"/>
  <c r="J7" i="8255"/>
  <c r="J8" i="8255"/>
  <c r="J9" i="8255"/>
  <c r="J10" i="8255"/>
  <c r="J11" i="8255"/>
  <c r="J12" i="8255"/>
  <c r="J13" i="8255"/>
  <c r="J14" i="8255"/>
  <c r="J15" i="8255"/>
  <c r="J16" i="8255"/>
  <c r="J17" i="8255"/>
  <c r="J18" i="8255"/>
  <c r="J19" i="8255"/>
  <c r="J20" i="8255"/>
  <c r="J21" i="8255"/>
  <c r="J22" i="8255"/>
  <c r="J23" i="8255"/>
  <c r="J24" i="8255"/>
  <c r="J25" i="8255"/>
  <c r="J26" i="8255"/>
  <c r="S38" i="8257"/>
  <c r="S92" i="8257"/>
  <c r="R92" i="8257"/>
  <c r="L90" i="8275"/>
  <c r="J27" i="8255"/>
  <c r="P92" i="8226" l="1"/>
  <c r="N177" i="8272"/>
  <c r="N174" i="8272"/>
  <c r="N170" i="8272"/>
  <c r="N166" i="8272"/>
  <c r="N162" i="8272"/>
  <c r="N158" i="8272"/>
  <c r="N154" i="8272"/>
  <c r="N150" i="8272"/>
  <c r="N146" i="8272"/>
  <c r="N142" i="8272"/>
  <c r="N138" i="8272"/>
  <c r="N134" i="8272"/>
  <c r="N125" i="8272"/>
  <c r="N121" i="8272"/>
  <c r="N117" i="8272"/>
  <c r="N113" i="8272"/>
  <c r="N109" i="8272"/>
  <c r="N105" i="8272"/>
  <c r="N100" i="8272"/>
  <c r="N96" i="8272"/>
  <c r="N92" i="8272"/>
  <c r="N83" i="8272"/>
  <c r="N79" i="8272"/>
  <c r="N75" i="8272"/>
  <c r="N71" i="8272"/>
  <c r="N67" i="8272"/>
  <c r="N63" i="8272"/>
  <c r="N59" i="8272"/>
  <c r="N55" i="8272"/>
  <c r="N51" i="8272"/>
  <c r="N47" i="8272"/>
  <c r="N38" i="8272"/>
  <c r="N34" i="8272"/>
  <c r="N30" i="8272"/>
  <c r="N28" i="8272"/>
  <c r="N25" i="8272"/>
  <c r="N17" i="8272"/>
  <c r="N9" i="8272"/>
  <c r="C20" i="8238"/>
  <c r="C11" i="8238"/>
  <c r="C19" i="8238" s="1"/>
  <c r="W21" i="8256"/>
  <c r="W22" i="8256" s="1"/>
  <c r="E7" i="8255"/>
  <c r="E8" i="8255"/>
  <c r="E9" i="8255"/>
  <c r="E10" i="8255"/>
  <c r="E11" i="8255"/>
  <c r="E12" i="8255"/>
  <c r="E13" i="8255"/>
  <c r="E14" i="8255"/>
  <c r="E15" i="8255"/>
  <c r="E16" i="8255"/>
  <c r="E17" i="8255"/>
  <c r="E18" i="8255"/>
  <c r="E19" i="8255"/>
  <c r="E20" i="8255"/>
  <c r="E21" i="8255"/>
  <c r="E22" i="8255"/>
  <c r="E23" i="8255"/>
  <c r="E24" i="8255"/>
  <c r="E25" i="8255"/>
  <c r="E26" i="8255"/>
  <c r="C25" i="8255"/>
  <c r="C23" i="8255"/>
  <c r="C21" i="8255"/>
  <c r="C19" i="8255"/>
  <c r="C17" i="8255"/>
  <c r="C15" i="8255"/>
  <c r="C13" i="8255"/>
  <c r="C11" i="8255"/>
  <c r="C9" i="8255"/>
  <c r="E6" i="8255"/>
  <c r="E27" i="8255" s="1"/>
  <c r="C6" i="8255"/>
  <c r="C26" i="8255"/>
  <c r="C24" i="8255"/>
  <c r="C22" i="8255"/>
  <c r="C20" i="8255"/>
  <c r="C18" i="8255"/>
  <c r="C16" i="8255"/>
  <c r="C14" i="8255"/>
  <c r="C12" i="8255"/>
  <c r="C10" i="8255"/>
  <c r="C8" i="8255"/>
  <c r="C7" i="8255"/>
  <c r="H26" i="8255"/>
  <c r="H25" i="8255"/>
  <c r="H24" i="8255"/>
  <c r="H23" i="8255"/>
  <c r="H22" i="8255"/>
  <c r="H21" i="8255"/>
  <c r="H20" i="8255"/>
  <c r="H19" i="8255"/>
  <c r="H18" i="8255"/>
  <c r="H17" i="8255"/>
  <c r="H16" i="8255"/>
  <c r="H15" i="8255"/>
  <c r="H14" i="8255"/>
  <c r="H13" i="8255"/>
  <c r="H12" i="8255"/>
  <c r="H11" i="8255"/>
  <c r="H10" i="8255"/>
  <c r="H9" i="8255"/>
  <c r="H8" i="8255"/>
  <c r="H7" i="8255"/>
  <c r="H27" i="8255" s="1"/>
  <c r="C8" i="8271"/>
  <c r="C9" i="8271" s="1"/>
  <c r="A10" i="8271" s="1"/>
  <c r="P96" i="8228"/>
  <c r="P92" i="8228"/>
  <c r="P88" i="8228"/>
  <c r="P84" i="8228"/>
  <c r="P80" i="8228"/>
  <c r="P76" i="8228"/>
  <c r="P72" i="8228"/>
  <c r="P68" i="8228"/>
  <c r="P64" i="8228"/>
  <c r="P60" i="8228"/>
  <c r="P56" i="8228"/>
  <c r="P45" i="8228"/>
  <c r="P41" i="8228"/>
  <c r="P37" i="8228"/>
  <c r="P33" i="8228"/>
  <c r="P27" i="8228"/>
  <c r="N24" i="8228"/>
  <c r="N97" i="8228" s="1"/>
  <c r="P24" i="8228"/>
  <c r="P22" i="8228"/>
  <c r="P97" i="8228" s="1"/>
  <c r="C97" i="8228"/>
  <c r="D22" i="8234"/>
  <c r="D18" i="8234"/>
  <c r="E46" i="8234"/>
  <c r="E45" i="8234"/>
  <c r="E42" i="8234"/>
  <c r="E41" i="8234"/>
  <c r="E38" i="8234"/>
  <c r="E37" i="8234"/>
  <c r="D30" i="8234"/>
  <c r="E29" i="8234"/>
  <c r="D26" i="8234"/>
  <c r="E25" i="8234"/>
  <c r="E22" i="8234"/>
  <c r="D91" i="8234"/>
  <c r="D87" i="8234"/>
  <c r="D83" i="8234"/>
  <c r="D79" i="8234"/>
  <c r="D75" i="8234"/>
  <c r="D71" i="8234"/>
  <c r="D67" i="8234"/>
  <c r="D63" i="8234"/>
  <c r="Q94" i="8234"/>
  <c r="D59" i="8234"/>
  <c r="M94" i="8234"/>
  <c r="D14" i="8234"/>
  <c r="E11" i="8234"/>
  <c r="D92" i="8234"/>
  <c r="E90" i="8234"/>
  <c r="E89" i="8234"/>
  <c r="D88" i="8234"/>
  <c r="E86" i="8234"/>
  <c r="E85" i="8234"/>
  <c r="D84" i="8234"/>
  <c r="E82" i="8234"/>
  <c r="E81" i="8234"/>
  <c r="D80" i="8234"/>
  <c r="E78" i="8234"/>
  <c r="E77" i="8234"/>
  <c r="D76" i="8234"/>
  <c r="E74" i="8234"/>
  <c r="E73" i="8234"/>
  <c r="D72" i="8234"/>
  <c r="E70" i="8234"/>
  <c r="E69" i="8234"/>
  <c r="D68" i="8234"/>
  <c r="E66" i="8234"/>
  <c r="E65" i="8234"/>
  <c r="E64" i="8234"/>
  <c r="E62" i="8234"/>
  <c r="E61" i="8234"/>
  <c r="E60" i="8234"/>
  <c r="E58" i="8234"/>
  <c r="E21" i="8234"/>
  <c r="E18" i="8234"/>
  <c r="E17" i="8234"/>
  <c r="E7" i="8234"/>
  <c r="E88" i="8234"/>
  <c r="E84" i="8234"/>
  <c r="E80" i="8234"/>
  <c r="E76" i="8234"/>
  <c r="E72" i="8234"/>
  <c r="E68" i="8234"/>
  <c r="E52" i="8234"/>
  <c r="E43" i="8234"/>
  <c r="E39" i="8234"/>
  <c r="E35" i="8234"/>
  <c r="E31" i="8234"/>
  <c r="E27" i="8234"/>
  <c r="E23" i="8234"/>
  <c r="E19" i="8234"/>
  <c r="E15" i="8234"/>
  <c r="E13" i="8234"/>
  <c r="E12" i="8234"/>
  <c r="E10" i="8234"/>
  <c r="D9" i="8234"/>
  <c r="E92" i="8234"/>
  <c r="E91" i="8234"/>
  <c r="E87" i="8234"/>
  <c r="E83" i="8234"/>
  <c r="E79" i="8234"/>
  <c r="E75" i="8234"/>
  <c r="E71" i="8234"/>
  <c r="E67" i="8234"/>
  <c r="E63" i="8234"/>
  <c r="E59" i="8234"/>
  <c r="D53" i="8234"/>
  <c r="D44" i="8234"/>
  <c r="D40" i="8234"/>
  <c r="D36" i="8234"/>
  <c r="D32" i="8234"/>
  <c r="D28" i="8234"/>
  <c r="D24" i="8234"/>
  <c r="D20" i="8234"/>
  <c r="D16" i="8234"/>
  <c r="D94" i="8234" s="1"/>
  <c r="E8" i="8234"/>
  <c r="I94" i="8234"/>
  <c r="E53" i="8234"/>
  <c r="E44" i="8234"/>
  <c r="E40" i="8234"/>
  <c r="E36" i="8234"/>
  <c r="E32" i="8234"/>
  <c r="E28" i="8234"/>
  <c r="E24" i="8234"/>
  <c r="E20" i="8234"/>
  <c r="E16" i="8234"/>
  <c r="E9" i="8234"/>
  <c r="C10" i="8271" l="1"/>
  <c r="A11" i="8271" s="1"/>
  <c r="C27" i="8255"/>
  <c r="A9" i="8271"/>
  <c r="E94" i="8234"/>
  <c r="C11" i="8271" l="1"/>
  <c r="C12" i="8271" s="1"/>
  <c r="A12" i="8271" l="1"/>
  <c r="A13" i="8271"/>
  <c r="C13" i="8271"/>
  <c r="C14" i="8271" l="1"/>
  <c r="A14" i="8271"/>
  <c r="A15" i="8271" l="1"/>
  <c r="C15" i="8271"/>
  <c r="C16" i="8271" l="1"/>
  <c r="A16" i="8271"/>
  <c r="A17" i="8271" l="1"/>
  <c r="C17" i="8271"/>
  <c r="C18" i="8271" l="1"/>
  <c r="A18" i="8271"/>
  <c r="A19" i="8271" l="1"/>
  <c r="C19" i="8271"/>
  <c r="C20" i="8271" l="1"/>
  <c r="A20" i="8271"/>
  <c r="A21" i="8271" l="1"/>
  <c r="C21" i="8271"/>
  <c r="C22" i="8271" l="1"/>
  <c r="A22" i="8271"/>
  <c r="A23" i="8271" l="1"/>
  <c r="C23" i="8271"/>
  <c r="A24" i="8271" s="1"/>
</calcChain>
</file>

<file path=xl/sharedStrings.xml><?xml version="1.0" encoding="utf-8"?>
<sst xmlns="http://schemas.openxmlformats.org/spreadsheetml/2006/main" count="3711" uniqueCount="1408">
  <si>
    <t>Not: Sosyal güvenlik reformu olarak bilinen 5510 sayılı Kanunun 01/10/2008 tarihi itibariyle yürürlüğe giren isteğe bağlı sigorta hükümleri gereğince bu tarihten sonra ödenen isteğe bağlı sigorta primleri 4-1/b bendi kapsamında (yani Bağ-Kur’lu) sigortalılık süresi olarak sayılmış ve ödenen primler de Bağ-Kur’lu gibi değerlendirilmekte olduğundan 4-1/a bendi kapsamındaki isteğe bağlı sigortalı sayısında bir azalma meydana gelmektedir.</t>
  </si>
  <si>
    <r>
      <t xml:space="preserve">Sürekli İş Göremezlik 
</t>
    </r>
    <r>
      <rPr>
        <sz val="9"/>
        <rFont val="Arial"/>
        <family val="2"/>
        <charset val="162"/>
      </rPr>
      <t>Permanent Incapacity Income</t>
    </r>
  </si>
  <si>
    <t>(Male)</t>
  </si>
  <si>
    <t xml:space="preserve">İŞYERİ SAYISI  </t>
  </si>
  <si>
    <t xml:space="preserve">ZORUNLU SİGORTALI SAYISI </t>
  </si>
  <si>
    <t>ORTALAMA GÜNLÜK KAZANÇ (TL)</t>
  </si>
  <si>
    <t>Number Of Work Places</t>
  </si>
  <si>
    <t>Average Daily Earning</t>
  </si>
  <si>
    <t>İLLER</t>
  </si>
  <si>
    <t>Daimi</t>
  </si>
  <si>
    <t>Mevsimlik</t>
  </si>
  <si>
    <t>Kamu</t>
  </si>
  <si>
    <t>Özel</t>
  </si>
  <si>
    <t>Erkek</t>
  </si>
  <si>
    <t>Kadın</t>
  </si>
  <si>
    <t>Permanent</t>
  </si>
  <si>
    <t>Seasonal</t>
  </si>
  <si>
    <t>Public</t>
  </si>
  <si>
    <t>Private</t>
  </si>
  <si>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</si>
  <si>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</si>
  <si>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</si>
  <si>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</si>
  <si>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</si>
  <si>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</si>
  <si>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</si>
  <si>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</si>
  <si>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</si>
  <si>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</si>
  <si>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</si>
  <si>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</si>
  <si>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</si>
  <si>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</si>
  <si>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</si>
  <si>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</si>
  <si>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</si>
  <si>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</si>
  <si>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</si>
  <si>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</si>
  <si>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</si>
  <si>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</si>
  <si>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</si>
  <si>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</si>
  <si>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</si>
  <si>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</si>
  <si>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</si>
  <si>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</si>
  <si>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</si>
  <si>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</si>
  <si>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</si>
  <si>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</si>
  <si>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</si>
  <si>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</si>
  <si>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</si>
  <si>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</si>
  <si>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</si>
  <si>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</si>
  <si>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</si>
  <si>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</si>
  <si>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</si>
  <si>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</si>
  <si>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</si>
  <si>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</si>
  <si>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</si>
  <si>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</si>
  <si>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</si>
  <si>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</si>
  <si>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</si>
  <si>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</si>
  <si>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</si>
  <si>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</si>
  <si>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</si>
  <si>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</si>
  <si>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</si>
  <si>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</si>
  <si>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</si>
  <si>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</si>
  <si>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</si>
  <si>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</si>
  <si>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</si>
  <si>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</si>
  <si>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</si>
  <si>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</si>
  <si>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</si>
  <si>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</si>
  <si>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</si>
  <si>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</si>
  <si>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</si>
  <si>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</si>
  <si>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</si>
  <si>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</si>
  <si>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</si>
  <si>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</si>
  <si>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</si>
  <si>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</si>
  <si>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</si>
  <si>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</si>
  <si>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</si>
  <si>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</si>
  <si>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</si>
  <si>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r>
      <t>YILLAR-</t>
    </r>
    <r>
      <rPr>
        <sz val="9"/>
        <rFont val="Arial"/>
        <family val="2"/>
        <charset val="162"/>
      </rPr>
      <t>Years</t>
    </r>
  </si>
  <si>
    <t xml:space="preserve">Note: Known as social security reform, pursuant to the articles concerning the voluntary insurance of Act. No. 5510 that entered into force on October 10, 2008, the paid voluntary insurance premiums thereafter have been regarded  as insurance period in the scope of the item (b) of Article 4-1 (i.e. Pension Fun for Self-employed) and since the premiums paid is estimated as it were insured within the realm of Pension Fund for Self-employed, there has been a decrease in the number of voluntary insured persons within the scope of the item (a) of Article 4-1. </t>
  </si>
  <si>
    <t>MALATYA</t>
  </si>
  <si>
    <t>SAMSUN</t>
  </si>
  <si>
    <t>YOZGAT</t>
  </si>
  <si>
    <t>ZONGULDAK</t>
  </si>
  <si>
    <t>BATMAN</t>
  </si>
  <si>
    <t>YALOVA</t>
  </si>
  <si>
    <t>AKSARAY</t>
  </si>
  <si>
    <t>ŞIRNAK</t>
  </si>
  <si>
    <t>KARABÜK</t>
  </si>
  <si>
    <t>BAYBURT</t>
  </si>
  <si>
    <t>BARTIN</t>
  </si>
  <si>
    <t>KİLİS</t>
  </si>
  <si>
    <t>KARAMAN</t>
  </si>
  <si>
    <t>ARDAHAN</t>
  </si>
  <si>
    <t>KIRIKKALE</t>
  </si>
  <si>
    <t xml:space="preserve">  MERSİN</t>
  </si>
  <si>
    <t>Female</t>
  </si>
  <si>
    <t>Male</t>
  </si>
  <si>
    <t>01</t>
  </si>
  <si>
    <t>02</t>
  </si>
  <si>
    <t>03</t>
  </si>
  <si>
    <t>04</t>
  </si>
  <si>
    <t>05</t>
  </si>
  <si>
    <t>06</t>
  </si>
  <si>
    <t>07</t>
  </si>
  <si>
    <t>08</t>
  </si>
  <si>
    <t>09</t>
  </si>
  <si>
    <t>2007(**)</t>
  </si>
  <si>
    <t xml:space="preserve">   ADANA</t>
  </si>
  <si>
    <t xml:space="preserve">   ADIYAMAN</t>
  </si>
  <si>
    <t>AFYONKARAHİSAR</t>
  </si>
  <si>
    <t xml:space="preserve">BİTKİSEL VE HAYVANSAL ÜRETİM        </t>
  </si>
  <si>
    <t xml:space="preserve">ORMANCILIK VE TOMRUKÇULUK           </t>
  </si>
  <si>
    <t xml:space="preserve">BALIKÇILIK VE SU ÜRÜNLERİ YETİŞ.    </t>
  </si>
  <si>
    <t xml:space="preserve">KÖMÜR VE LİNYİT ÇIKARTILMASI        </t>
  </si>
  <si>
    <r>
      <t xml:space="preserve">Toplam Aktif Sigortalı (I+II+III+IV+V)
</t>
    </r>
    <r>
      <rPr>
        <sz val="9"/>
        <rFont val="Arial"/>
        <family val="2"/>
        <charset val="162"/>
      </rPr>
      <t>Total</t>
    </r>
  </si>
  <si>
    <r>
      <t xml:space="preserve">Toplam Aktif Sigortalı
</t>
    </r>
    <r>
      <rPr>
        <sz val="9"/>
        <rFont val="Arial"/>
        <family val="2"/>
        <charset val="162"/>
      </rPr>
      <t>Total</t>
    </r>
  </si>
  <si>
    <r>
      <t xml:space="preserve">Toplam Aktif Sigortalı (I+II+III)
</t>
    </r>
    <r>
      <rPr>
        <sz val="9"/>
        <rFont val="Arial"/>
        <family val="2"/>
        <charset val="162"/>
      </rPr>
      <t>Total</t>
    </r>
  </si>
  <si>
    <r>
      <t xml:space="preserve">İsteğe Bağlı (II) </t>
    </r>
    <r>
      <rPr>
        <sz val="9"/>
        <rFont val="Arial"/>
        <family val="2"/>
        <charset val="162"/>
      </rPr>
      <t>Voluntarily Insured</t>
    </r>
  </si>
  <si>
    <r>
      <t xml:space="preserve">Muhtar (III) </t>
    </r>
    <r>
      <rPr>
        <sz val="9"/>
        <rFont val="Arial"/>
        <family val="2"/>
        <charset val="162"/>
      </rPr>
      <t>Demarch</t>
    </r>
  </si>
  <si>
    <r>
      <t xml:space="preserve">Sigortalı Grupları                                                   </t>
    </r>
    <r>
      <rPr>
        <sz val="9"/>
        <rFont val="Arial"/>
        <family val="2"/>
        <charset val="162"/>
      </rPr>
      <t>Group of insured person</t>
    </r>
  </si>
  <si>
    <t xml:space="preserve">(*) 2006 yılına ait işyeri sayılarında, Eylül ayına ait aylık prim ve hizmet belgeleri ile dört aylık dönem bordroları esas alınmıştır. </t>
  </si>
  <si>
    <t>(*) The number of work places for 2006 are based on Monthly Premium&amp;Service Documents and 4 months periodical statements.</t>
  </si>
  <si>
    <r>
      <t xml:space="preserve">          TOPLAM-</t>
    </r>
    <r>
      <rPr>
        <sz val="9"/>
        <rFont val="Arial"/>
        <family val="2"/>
        <charset val="162"/>
      </rPr>
      <t>Total</t>
    </r>
  </si>
  <si>
    <r>
      <t>TOPLAM</t>
    </r>
    <r>
      <rPr>
        <sz val="9"/>
        <rFont val="Arial"/>
        <family val="2"/>
        <charset val="162"/>
      </rPr>
      <t>-</t>
    </r>
    <r>
      <rPr>
        <b/>
        <sz val="9"/>
        <rFont val="Arial"/>
        <family val="2"/>
        <charset val="162"/>
      </rPr>
      <t>Total</t>
    </r>
  </si>
  <si>
    <r>
      <t xml:space="preserve">Y.dışı Topluluk Sigortalıları(V)
</t>
    </r>
    <r>
      <rPr>
        <sz val="9"/>
        <color indexed="8"/>
        <rFont val="Arial"/>
        <family val="2"/>
        <charset val="162"/>
      </rPr>
      <t>Collective Insured(V)</t>
    </r>
  </si>
  <si>
    <t xml:space="preserve">HAM PETROL VE DOĞALGAZ ÇIKARIMI     </t>
  </si>
  <si>
    <t xml:space="preserve">METAL CEVHERİ MADENCİLİĞİ           </t>
  </si>
  <si>
    <t xml:space="preserve">DİĞER MADENCİLİK VE TAŞ OCAK.  </t>
  </si>
  <si>
    <t xml:space="preserve">MADENCİLİĞİ DESTEKLEYİCİ HİZMET     </t>
  </si>
  <si>
    <t xml:space="preserve">GIDA ÜRÜNLERİ İMALATI               </t>
  </si>
  <si>
    <t xml:space="preserve">İÇECEK İMALATI                      </t>
  </si>
  <si>
    <t xml:space="preserve">TÜTÜN ÜRÜNLERİ İMALATI              </t>
  </si>
  <si>
    <t xml:space="preserve">TEKSTİL ÜRÜNLERİ İMALATI            </t>
  </si>
  <si>
    <t xml:space="preserve">GİYİM EŞYALARI İMALATI              </t>
  </si>
  <si>
    <t xml:space="preserve">DERİ VE İLGİLİ ÜRÜNLER İMALATI      </t>
  </si>
  <si>
    <t xml:space="preserve">AĞAÇ,AĞAÇ ÜRÜNLERİ VE MANTAR ÜR.  </t>
  </si>
  <si>
    <t xml:space="preserve">KAĞIT VE KAĞIT ÜRÜNLERİ İMALATI     </t>
  </si>
  <si>
    <t>KAYITLI MEDYANIN BASILMASI VE ÇOĞ.</t>
  </si>
  <si>
    <t xml:space="preserve">KOK KÖMÜRÜ VE PETROL ÜRÜN. İM. </t>
  </si>
  <si>
    <t xml:space="preserve">KİMYASAL ÜRÜNLERİ İMALATI           </t>
  </si>
  <si>
    <t xml:space="preserve">ECZACILIK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</si>
  <si>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</si>
  <si>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</si>
  <si>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</si>
  <si>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</si>
  <si>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</si>
  <si>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İMALATI         </t>
  </si>
  <si>
    <t xml:space="preserve">MAKİNE VE EKİPMAN İMALATI           </t>
  </si>
  <si>
    <t xml:space="preserve">MOTORLU KARA TAŞITI VE RÖMORK İM. </t>
  </si>
  <si>
    <t xml:space="preserve">DİĞER ULAŞIM ARAÇLARI İMALATI       </t>
  </si>
  <si>
    <t xml:space="preserve">MOBİLYA İMALATI                     </t>
  </si>
  <si>
    <t xml:space="preserve">DİĞER İMALATLAR                     </t>
  </si>
  <si>
    <t xml:space="preserve">MAKİNE VE EKİPMAN.KURULUMU VE ON. </t>
  </si>
  <si>
    <t>ELK.GAZ,BUHAR VE HAVA.SİS.ÜRET.DA.</t>
  </si>
  <si>
    <t>SUYUN TOPLANMASI ARITILMASI VE DAĞT.</t>
  </si>
  <si>
    <t xml:space="preserve">KANALİZASYON                        </t>
  </si>
  <si>
    <t xml:space="preserve">ATIK MADDELERİN DEĞERLENDİRİLMESİ   </t>
  </si>
  <si>
    <t xml:space="preserve">İYİLEŞTİRME VE DİĞER ATIK YÖN.HİZ.  </t>
  </si>
  <si>
    <t xml:space="preserve">BİNA İNŞAATI                        </t>
  </si>
  <si>
    <t xml:space="preserve">BİNA DIŞI YAPILARIN İNŞAATI         </t>
  </si>
  <si>
    <t xml:space="preserve">ÖZEL İNŞAAT FAALİYETLERİ            </t>
  </si>
  <si>
    <t>TOPTAN VE PER.TİC.VE MOT.TAŞIT.ON.</t>
  </si>
  <si>
    <t xml:space="preserve">TOPTAN TİC.(MOT.TAŞIT.ONAR.HARİÇ)   </t>
  </si>
  <si>
    <t>PERAKENDE TİC.(MOT.TAŞIT.ONAR.HAR)</t>
  </si>
  <si>
    <t xml:space="preserve">KARA TAŞIMA.VE BORU HATTI TAŞIMA.   </t>
  </si>
  <si>
    <t xml:space="preserve">SU YOLU TAŞIMACILIĞI                </t>
  </si>
  <si>
    <t xml:space="preserve">HAVAYOLU TAŞIMACILIĞI               </t>
  </si>
  <si>
    <t>TAŞIMA.İÇİN DEPOLAMA VE DESTEK.FA.</t>
  </si>
  <si>
    <t xml:space="preserve">POSTA VE KURYE FAALİYETLERİ         </t>
  </si>
  <si>
    <t xml:space="preserve">KONAKLAMA                           </t>
  </si>
  <si>
    <t xml:space="preserve">YİYECEK VE İÇECEK HİZMETİ FAAL.     </t>
  </si>
  <si>
    <t xml:space="preserve">YAYIMCILIK FAALİYETLERİ             </t>
  </si>
  <si>
    <t>SİNEMA FİLMİ VE SES KAYDI YAYIMCILI.</t>
  </si>
  <si>
    <t xml:space="preserve">PROGRAMCILIK VE YAYINCILIK FAAL.    </t>
  </si>
  <si>
    <t xml:space="preserve">TELEKOMİNİKASYON                    </t>
  </si>
  <si>
    <t xml:space="preserve">BİLGİSAYAR PROGRAMLAMA VE DANIŞ.    </t>
  </si>
  <si>
    <t xml:space="preserve">BİLGİ HİZMET FAALİYETLERİ           </t>
  </si>
  <si>
    <t xml:space="preserve">FİNANSAL HİZMET.(SİG.VE EMEK.HAR.) </t>
  </si>
  <si>
    <t>SİGOTA REAS.EMEK.FONL(ZOR.S.G.HARİÇ)</t>
  </si>
  <si>
    <t xml:space="preserve">FİNANS.VE SİG.HİZ.İÇİN YARD.FAAL.   </t>
  </si>
  <si>
    <t>(**) The number of work place of 2007 and onwards are based on Monthly Premium&amp;Service Document of December.</t>
  </si>
  <si>
    <t>PERAKENDE TİC.(MOT.TAŞIT.ONAR.HARİÇ)</t>
  </si>
  <si>
    <t xml:space="preserve">GAYRİMENKUL FAALİYETLERİ            </t>
  </si>
  <si>
    <t xml:space="preserve">HUKUKİ VE MUHASEBE FAALİYETLERİ     </t>
  </si>
  <si>
    <t xml:space="preserve">İDARİ DANIŞMANLIK FAALİYETLERİ      </t>
  </si>
  <si>
    <t xml:space="preserve">MİMARLIK VE MÜHENDİSLİK FAALİYETİ   </t>
  </si>
  <si>
    <t xml:space="preserve">BİLİMSEL ARAŞTIRMA VE GELİŞ.FAAL.   </t>
  </si>
  <si>
    <t xml:space="preserve">REKLAMCILIK VE PAZAR ARAŞTIRMASI    </t>
  </si>
  <si>
    <t xml:space="preserve">DİĞER MESLEKİ,BİLİM.VE TEK.FAAL.    </t>
  </si>
  <si>
    <t xml:space="preserve">VETERİNERLİK HİZMETLERİ             </t>
  </si>
  <si>
    <t xml:space="preserve">KİRALAMA VE LEASING FAALİYETLERİ    </t>
  </si>
  <si>
    <t xml:space="preserve">İSTİHDAM FAALİYETLERİ               </t>
  </si>
  <si>
    <r>
      <t xml:space="preserve">İller         </t>
    </r>
    <r>
      <rPr>
        <sz val="9"/>
        <rFont val="Arial"/>
        <family val="2"/>
        <charset val="162"/>
      </rPr>
      <t>Provinces</t>
    </r>
  </si>
  <si>
    <r>
      <t xml:space="preserve">Toplam </t>
    </r>
    <r>
      <rPr>
        <sz val="9"/>
        <rFont val="Arial"/>
        <family val="2"/>
        <charset val="162"/>
      </rPr>
      <t>Total</t>
    </r>
  </si>
  <si>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</si>
  <si>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</si>
  <si>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</si>
  <si>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</si>
  <si>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</si>
  <si>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</si>
  <si>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SAĞLIĞI HİZMETLERİ            </t>
  </si>
  <si>
    <t xml:space="preserve">YATILI BAKIM FAALİYETLERİ           </t>
  </si>
  <si>
    <t xml:space="preserve">SOSYAL HİZMETLER                    </t>
  </si>
  <si>
    <t xml:space="preserve">YARATICI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</si>
  <si>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</si>
  <si>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</si>
  <si>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</si>
  <si>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</si>
  <si>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</si>
  <si>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</si>
  <si>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ÇALIŞANLARIN FAALİYETLERİ    </t>
  </si>
  <si>
    <t xml:space="preserve">HANEHALKLARI TAR.KENDİ İHT.FAAL.    </t>
  </si>
  <si>
    <t xml:space="preserve">ULUSLARARASI ÖRGÜT VE TEMS.FAAL.    </t>
  </si>
  <si>
    <t>GAZİANTEP</t>
  </si>
  <si>
    <t>MERSİN</t>
  </si>
  <si>
    <t>TEKİRDAĞ</t>
  </si>
  <si>
    <t>IĞDIR</t>
  </si>
  <si>
    <t>2006(*)</t>
  </si>
  <si>
    <r>
      <t xml:space="preserve">FAALİYET GRUPLARI (*)                                (Nace Rev.2 Sınıflandırmasına Göre)
</t>
    </r>
    <r>
      <rPr>
        <sz val="9"/>
        <rFont val="Arial"/>
        <family val="2"/>
        <charset val="162"/>
      </rPr>
      <t>Branch of activities according to Nace Rev.2 Classification (*)</t>
    </r>
  </si>
  <si>
    <r>
      <t xml:space="preserve">Ölüm
</t>
    </r>
    <r>
      <rPr>
        <sz val="9"/>
        <rFont val="Arial"/>
        <family val="2"/>
        <charset val="162"/>
      </rPr>
      <t xml:space="preserve"> Death</t>
    </r>
  </si>
  <si>
    <t xml:space="preserve">27,91-38,00 </t>
  </si>
  <si>
    <r>
      <rPr>
        <b/>
        <sz val="9"/>
        <rFont val="Arial"/>
        <family val="2"/>
        <charset val="162"/>
      </rPr>
      <t xml:space="preserve">Toplam 
</t>
    </r>
    <r>
      <rPr>
        <sz val="9"/>
        <rFont val="Arial"/>
        <family val="2"/>
        <charset val="162"/>
      </rPr>
      <t>Total</t>
    </r>
  </si>
  <si>
    <t>27.90</t>
  </si>
  <si>
    <t>(**) 2007 yılı ve sonraki yıllara ait işyeri sayılarında, Aralık ayı aylık prim ve hizmet belgesi esas alınmıştır.</t>
  </si>
  <si>
    <t>81+</t>
  </si>
  <si>
    <t xml:space="preserve">  ADANA</t>
  </si>
  <si>
    <t xml:space="preserve">  ADIYAMAN</t>
  </si>
  <si>
    <t xml:space="preserve">  AĞRI </t>
  </si>
  <si>
    <t xml:space="preserve">  AMASYA</t>
  </si>
  <si>
    <t xml:space="preserve">  ANKARA</t>
  </si>
  <si>
    <t xml:space="preserve">  ANTALYA</t>
  </si>
  <si>
    <t xml:space="preserve">  ARTVİN</t>
  </si>
  <si>
    <t xml:space="preserve">  AYDIN</t>
  </si>
  <si>
    <t xml:space="preserve">  BALIKESİR</t>
  </si>
  <si>
    <t xml:space="preserve">  BİLECİK</t>
  </si>
  <si>
    <t xml:space="preserve">  BİNGÖL</t>
  </si>
  <si>
    <t xml:space="preserve">  BİTLİS</t>
  </si>
  <si>
    <t xml:space="preserve">  BOLU</t>
  </si>
  <si>
    <t xml:space="preserve">  BURDUR</t>
  </si>
  <si>
    <t xml:space="preserve">  BURSA</t>
  </si>
  <si>
    <t xml:space="preserve">  ÇANAKKALE</t>
  </si>
  <si>
    <t xml:space="preserve">  ÇANKIRI</t>
  </si>
  <si>
    <t xml:space="preserve">  ÇORUM</t>
  </si>
  <si>
    <t xml:space="preserve">  DENİZLİ </t>
  </si>
  <si>
    <t xml:space="preserve">  DİYARBAKIR</t>
  </si>
  <si>
    <t xml:space="preserve">  EDİRNE</t>
  </si>
  <si>
    <t xml:space="preserve">  ELAZIĞ</t>
  </si>
  <si>
    <t xml:space="preserve">  ERZİNCAN</t>
  </si>
  <si>
    <t xml:space="preserve">  ERZURUM</t>
  </si>
  <si>
    <t xml:space="preserve">  ESKİŞEHİR</t>
  </si>
  <si>
    <t xml:space="preserve">  GAZİANTEP</t>
  </si>
  <si>
    <t xml:space="preserve">  GİRESUN</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</si>
  <si>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</si>
  <si>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</si>
  <si>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</si>
  <si>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</si>
  <si>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</si>
  <si>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</si>
  <si>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</si>
  <si>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</si>
  <si>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</si>
  <si>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KIRKLARELİ</t>
  </si>
  <si>
    <t xml:space="preserve">  KIRŞEHİR</t>
  </si>
  <si>
    <t xml:space="preserve">  KOCAELİ</t>
  </si>
  <si>
    <t xml:space="preserve">  KONYA</t>
  </si>
  <si>
    <t xml:space="preserve"> </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</si>
  <si>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</si>
  <si>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</si>
  <si>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</si>
  <si>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</si>
  <si>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</si>
  <si>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</si>
  <si>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</si>
  <si>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</si>
  <si>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</si>
  <si>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</si>
  <si>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</si>
  <si>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</si>
  <si>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</si>
  <si>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</si>
  <si>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</si>
  <si>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</si>
  <si>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</si>
  <si>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</si>
  <si>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</si>
  <si>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</si>
  <si>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</si>
  <si>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</si>
  <si>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</si>
  <si>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KIRIKKALE</t>
  </si>
  <si>
    <t xml:space="preserve"> BATMAN</t>
  </si>
  <si>
    <t xml:space="preserve"> ŞIRNAK</t>
  </si>
  <si>
    <t xml:space="preserve"> BARTIN</t>
  </si>
  <si>
    <t xml:space="preserve"> ARDAHAN</t>
  </si>
  <si>
    <t xml:space="preserve"> IĞDIR</t>
  </si>
  <si>
    <t xml:space="preserve"> YALOVA</t>
  </si>
  <si>
    <t xml:space="preserve"> KARABÜK</t>
  </si>
  <si>
    <t xml:space="preserve"> KİLİS</t>
  </si>
  <si>
    <t>OSMANİYE</t>
  </si>
  <si>
    <t>DÜZCE</t>
  </si>
  <si>
    <t>-</t>
  </si>
  <si>
    <t>Total</t>
  </si>
  <si>
    <t>BİNGÖL</t>
  </si>
  <si>
    <t>ELAZIĞ</t>
  </si>
  <si>
    <t>BİTLİS</t>
  </si>
  <si>
    <t>ERZİNCAN</t>
  </si>
  <si>
    <t>BOLU</t>
  </si>
  <si>
    <t>ERZURUM</t>
  </si>
  <si>
    <t>AĞRI</t>
  </si>
  <si>
    <t>BURDUR</t>
  </si>
  <si>
    <t>ESKİŞEHİR</t>
  </si>
  <si>
    <t>AMASYA</t>
  </si>
  <si>
    <t>BURSA</t>
  </si>
  <si>
    <t>ANKARA</t>
  </si>
  <si>
    <t>ÇANAKKALE</t>
  </si>
  <si>
    <t>GİRESUN</t>
  </si>
  <si>
    <t>ANTALYA</t>
  </si>
  <si>
    <t>ÇANKIRI</t>
  </si>
  <si>
    <t>GÜMÜŞHANE</t>
  </si>
  <si>
    <t>ARTVİN</t>
  </si>
  <si>
    <t>ÇORUM</t>
  </si>
  <si>
    <t>HAKKARİ</t>
  </si>
  <si>
    <t>AYDIN</t>
  </si>
  <si>
    <t>DENİZLİ</t>
  </si>
  <si>
    <t>HATAY</t>
  </si>
  <si>
    <t>BALIKESİR</t>
  </si>
  <si>
    <t>DİYARBAKIR</t>
  </si>
  <si>
    <t>ISPARTA</t>
  </si>
  <si>
    <t>BİLECİK</t>
  </si>
  <si>
    <t>EDİRNE</t>
  </si>
  <si>
    <t>İSTANBUL</t>
  </si>
  <si>
    <t>MANİSA</t>
  </si>
  <si>
    <t>SİİRT</t>
  </si>
  <si>
    <t>İZMİR</t>
  </si>
  <si>
    <t>SİNOP</t>
  </si>
  <si>
    <t>KARS</t>
  </si>
  <si>
    <t>MARDİN</t>
  </si>
  <si>
    <t>SİVAS</t>
  </si>
  <si>
    <t>KASTAMONU</t>
  </si>
  <si>
    <t>MUĞLA</t>
  </si>
  <si>
    <t>KAYSERİ</t>
  </si>
  <si>
    <t>MUŞ</t>
  </si>
  <si>
    <t>TOKAT</t>
  </si>
  <si>
    <t>KIRKLARELİ</t>
  </si>
  <si>
    <t>NEVŞEHİR</t>
  </si>
  <si>
    <t>TRABZON</t>
  </si>
  <si>
    <t>KIRŞEHİR</t>
  </si>
  <si>
    <t>NİĞDE</t>
  </si>
  <si>
    <t xml:space="preserve">  AFYONKARAHİSAR</t>
  </si>
  <si>
    <t>TUNCELİ</t>
  </si>
  <si>
    <t>KOCAELİ</t>
  </si>
  <si>
    <t>ORDU</t>
  </si>
  <si>
    <t>KONYA</t>
  </si>
  <si>
    <t>RİZE</t>
  </si>
  <si>
    <t>UŞAK</t>
  </si>
  <si>
    <t>KÜTAHYA</t>
  </si>
  <si>
    <t>SAKARYA</t>
  </si>
  <si>
    <t>VAN</t>
  </si>
  <si>
    <r>
      <t xml:space="preserve">KAZANÇ ARALIĞI  (TL)
</t>
    </r>
    <r>
      <rPr>
        <sz val="9"/>
        <rFont val="Arial"/>
        <family val="2"/>
        <charset val="162"/>
      </rPr>
      <t>Intervals for daily insurable earning   (TL)</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</si>
  <si>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</si>
  <si>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</si>
  <si>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</si>
  <si>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KADIN</t>
    </r>
    <r>
      <rPr>
        <sz val="9"/>
        <rFont val="Arial"/>
        <family val="2"/>
        <charset val="162"/>
      </rPr>
      <t xml:space="preserve">                        Female</t>
    </r>
  </si>
  <si>
    <r>
      <t xml:space="preserve"> KADIN GÜN TOPLAMI </t>
    </r>
    <r>
      <rPr>
        <sz val="9"/>
        <rFont val="Arial"/>
        <family val="2"/>
        <charset val="162"/>
      </rPr>
      <t xml:space="preserve">                               Total of days for female </t>
    </r>
  </si>
  <si>
    <r>
      <t>ERKEK</t>
    </r>
    <r>
      <rPr>
        <sz val="9"/>
        <rFont val="Arial"/>
        <family val="2"/>
        <charset val="162"/>
      </rPr>
      <t xml:space="preserve">             Male</t>
    </r>
  </si>
  <si>
    <r>
      <t xml:space="preserve"> ERKEK GÜN TOPLAMI                               </t>
    </r>
    <r>
      <rPr>
        <sz val="9"/>
        <rFont val="Arial"/>
        <family val="2"/>
        <charset val="162"/>
      </rPr>
      <t xml:space="preserve"> Total of days for male </t>
    </r>
  </si>
  <si>
    <r>
      <t>KADIN</t>
    </r>
    <r>
      <rPr>
        <sz val="9"/>
        <rFont val="Arial"/>
        <family val="2"/>
        <charset val="162"/>
      </rPr>
      <t xml:space="preserve">                  Female</t>
    </r>
  </si>
  <si>
    <r>
      <t>SİGORTALI SAYISI</t>
    </r>
    <r>
      <rPr>
        <sz val="9"/>
        <rFont val="Arial"/>
        <family val="2"/>
        <charset val="162"/>
      </rPr>
      <t xml:space="preserve">         Number of insured person</t>
    </r>
  </si>
  <si>
    <r>
      <t xml:space="preserve">GÜN TOPLAMI                              </t>
    </r>
    <r>
      <rPr>
        <sz val="9"/>
        <rFont val="Arial"/>
        <family val="2"/>
        <charset val="162"/>
      </rPr>
      <t>Total of days</t>
    </r>
  </si>
  <si>
    <r>
      <t xml:space="preserve">GENEL TOPLAM  
</t>
    </r>
    <r>
      <rPr>
        <sz val="9"/>
        <rFont val="Arial"/>
        <family val="2"/>
        <charset val="162"/>
      </rPr>
      <t>General Total</t>
    </r>
  </si>
  <si>
    <r>
      <t xml:space="preserve">Ağırlıklı ortalama günlük kazanç (TL)
</t>
    </r>
    <r>
      <rPr>
        <sz val="9"/>
        <rFont val="Arial"/>
        <family val="2"/>
        <charset val="162"/>
      </rPr>
      <t xml:space="preserve">Weigthed average daily earning (TL) </t>
    </r>
    <r>
      <rPr>
        <b/>
        <sz val="9"/>
        <rFont val="Arial"/>
        <family val="2"/>
        <charset val="162"/>
      </rPr>
      <t xml:space="preserve">                                                                                                                                               </t>
    </r>
  </si>
  <si>
    <r>
      <t xml:space="preserve">YAŞ                      </t>
    </r>
    <r>
      <rPr>
        <sz val="9"/>
        <rFont val="Arial"/>
        <family val="2"/>
        <charset val="162"/>
      </rPr>
      <t>Age</t>
    </r>
  </si>
  <si>
    <r>
      <t>ERKEK-</t>
    </r>
    <r>
      <rPr>
        <sz val="9"/>
        <rFont val="Arial"/>
        <family val="2"/>
        <charset val="162"/>
      </rPr>
      <t>Male</t>
    </r>
  </si>
  <si>
    <r>
      <t xml:space="preserve">KADIN - </t>
    </r>
    <r>
      <rPr>
        <sz val="9"/>
        <rFont val="Arial"/>
        <family val="2"/>
        <charset val="162"/>
      </rPr>
      <t>Female</t>
    </r>
  </si>
  <si>
    <r>
      <t>GENEL TOPLAM-</t>
    </r>
    <r>
      <rPr>
        <sz val="9"/>
        <rFont val="Arial"/>
        <family val="2"/>
        <charset val="162"/>
      </rPr>
      <t>General Total</t>
    </r>
  </si>
  <si>
    <r>
      <t xml:space="preserve">TOPLAM- </t>
    </r>
    <r>
      <rPr>
        <sz val="9"/>
        <rFont val="Arial"/>
        <family val="2"/>
        <charset val="162"/>
      </rPr>
      <t>Total</t>
    </r>
  </si>
  <si>
    <r>
      <t xml:space="preserve">KAZANÇ ARALIĞI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</si>
  <si>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</si>
  <si>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</si>
  <si>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SİGORTALILARIN GENEL TOPLAMINA ORANI(%)   
  </t>
    </r>
    <r>
      <rPr>
        <sz val="9"/>
        <rFont val="Arial"/>
        <family val="2"/>
        <charset val="162"/>
      </rPr>
      <t xml:space="preserve">Proportion of insured person to general total (%) </t>
    </r>
    <r>
      <rPr>
        <b/>
        <sz val="9"/>
        <rFont val="Arial"/>
        <family val="2"/>
        <charset val="162"/>
      </rPr>
      <t xml:space="preserve"> </t>
    </r>
  </si>
  <si>
    <r>
      <t xml:space="preserve"> KADIN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</si>
  <si>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</si>
  <si>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TOPLAM       </t>
    </r>
    <r>
      <rPr>
        <sz val="9"/>
        <rFont val="Arial"/>
        <family val="2"/>
        <charset val="162"/>
      </rPr>
      <t xml:space="preserve"> Total</t>
    </r>
  </si>
  <si>
    <r>
      <t xml:space="preserve">TOPLAM
</t>
    </r>
    <r>
      <rPr>
        <sz val="9"/>
        <rFont val="Arial"/>
        <family val="2"/>
        <charset val="162"/>
      </rPr>
      <t>Total</t>
    </r>
  </si>
  <si>
    <r>
      <t>Sosyal Güvenlik Kapsamı-</t>
    </r>
    <r>
      <rPr>
        <sz val="9"/>
        <rFont val="Arial"/>
        <family val="2"/>
        <charset val="162"/>
      </rPr>
      <t>Social Security Coverage</t>
    </r>
  </si>
  <si>
    <r>
      <t>Aktif / Pasif Oranı-</t>
    </r>
    <r>
      <rPr>
        <sz val="9"/>
        <rFont val="Arial"/>
        <family val="2"/>
        <charset val="162"/>
      </rPr>
      <t>Insured/Pensioner</t>
    </r>
  </si>
  <si>
    <r>
      <t>Yıllar-</t>
    </r>
    <r>
      <rPr>
        <sz val="9"/>
        <rFont val="Arial"/>
        <family val="2"/>
        <charset val="162"/>
      </rPr>
      <t>Years</t>
    </r>
  </si>
  <si>
    <r>
      <t>I. AKTİF SİGORTALILAR-</t>
    </r>
    <r>
      <rPr>
        <sz val="9"/>
        <rFont val="Arial"/>
        <family val="2"/>
        <charset val="162"/>
      </rPr>
      <t>INSURED</t>
    </r>
  </si>
  <si>
    <r>
      <t xml:space="preserve"> A. Dosya-</t>
    </r>
    <r>
      <rPr>
        <sz val="9"/>
        <rFont val="Arial"/>
        <family val="2"/>
        <charset val="162"/>
      </rPr>
      <t>File</t>
    </r>
  </si>
  <si>
    <r>
      <t xml:space="preserve">Toplam  
 </t>
    </r>
    <r>
      <rPr>
        <sz val="9"/>
        <rFont val="Arial"/>
        <family val="2"/>
        <charset val="162"/>
      </rPr>
      <t>Total</t>
    </r>
    <r>
      <rPr>
        <b/>
        <sz val="9"/>
        <rFont val="Arial"/>
        <family val="2"/>
        <charset val="162"/>
      </rPr>
      <t xml:space="preserve">      </t>
    </r>
  </si>
  <si>
    <r>
      <t xml:space="preserve"> İşyeri Sayısı </t>
    </r>
    <r>
      <rPr>
        <sz val="9"/>
        <rFont val="Arial"/>
        <family val="2"/>
        <charset val="162"/>
      </rPr>
      <t>Number of work places</t>
    </r>
  </si>
  <si>
    <r>
      <t xml:space="preserve">Erkek       </t>
    </r>
    <r>
      <rPr>
        <sz val="9"/>
        <rFont val="Arial"/>
        <family val="2"/>
        <charset val="162"/>
      </rPr>
      <t>Male</t>
    </r>
    <r>
      <rPr>
        <b/>
        <sz val="9"/>
        <rFont val="Arial"/>
        <family val="2"/>
        <charset val="162"/>
      </rPr>
      <t xml:space="preserve"> </t>
    </r>
  </si>
  <si>
    <r>
      <t xml:space="preserve">Zorunlu Sigortalı Sayısı                      </t>
    </r>
    <r>
      <rPr>
        <sz val="9"/>
        <rFont val="Arial"/>
        <family val="2"/>
        <charset val="162"/>
      </rPr>
      <t>Number of compulsory insured person</t>
    </r>
  </si>
  <si>
    <t>Average</t>
  </si>
  <si>
    <t>SİGORTA REAS.EMEK.FONL(ZOR.S.G.HARİÇ)</t>
  </si>
  <si>
    <t>Aktif Sigortalılar</t>
  </si>
  <si>
    <t>Pensioners</t>
  </si>
  <si>
    <t>Ölüm</t>
  </si>
  <si>
    <t>Death</t>
  </si>
  <si>
    <t>Yaşlılık</t>
  </si>
  <si>
    <t>Dosya</t>
  </si>
  <si>
    <t>Haksahibi</t>
  </si>
  <si>
    <t>Kişi</t>
  </si>
  <si>
    <t>Old Age</t>
  </si>
  <si>
    <t>File</t>
  </si>
  <si>
    <t>Survivors</t>
  </si>
  <si>
    <t>Person</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</si>
  <si>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</si>
  <si>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</si>
  <si>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</si>
  <si>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</si>
  <si>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</si>
  <si>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</si>
  <si>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</si>
  <si>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</si>
  <si>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</si>
  <si>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</si>
  <si>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</si>
  <si>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</si>
  <si>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</si>
  <si>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</si>
  <si>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</si>
  <si>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</si>
  <si>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</si>
  <si>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</si>
  <si>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</si>
  <si>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</si>
  <si>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</si>
  <si>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</si>
  <si>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</si>
  <si>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</si>
  <si>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</si>
  <si>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</si>
  <si>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</si>
  <si>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Gıresun</t>
  </si>
  <si>
    <t xml:space="preserve"> Gümüşhane</t>
  </si>
  <si>
    <t xml:space="preserve"> Hakkari</t>
  </si>
  <si>
    <t xml:space="preserve"> Hatay</t>
  </si>
  <si>
    <t xml:space="preserve"> Isparta</t>
  </si>
  <si>
    <t xml:space="preserve"> İçel</t>
  </si>
  <si>
    <t xml:space="preserve"> İstanbul</t>
  </si>
  <si>
    <t xml:space="preserve"> İzmir</t>
  </si>
  <si>
    <t xml:space="preserve"> Kars</t>
  </si>
  <si>
    <t xml:space="preserve"> Kastamonu</t>
  </si>
  <si>
    <t xml:space="preserve"> Kayseri</t>
  </si>
  <si>
    <t xml:space="preserve"> Kırklareli</t>
  </si>
  <si>
    <t xml:space="preserve"> Kırşehır</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</si>
  <si>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</si>
  <si>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</si>
  <si>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</si>
  <si>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</si>
  <si>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</si>
  <si>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</si>
  <si>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</si>
  <si>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</si>
  <si>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</si>
  <si>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</si>
  <si>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</si>
  <si>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</si>
  <si>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</si>
  <si>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</si>
  <si>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</si>
  <si>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</si>
  <si>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</si>
  <si>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</si>
  <si>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</si>
  <si>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</si>
  <si>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</si>
  <si>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</si>
  <si>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</si>
  <si>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</si>
  <si>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</si>
  <si>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</si>
  <si>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</si>
  <si>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</si>
  <si>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</si>
  <si>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</si>
  <si>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</si>
  <si>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</si>
  <si>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</si>
  <si>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</si>
  <si>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</si>
  <si>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</si>
  <si>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</si>
  <si>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</si>
  <si>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</si>
  <si>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 xml:space="preserve">Aktif Sigortalı
Sayısı
</t>
    </r>
    <r>
      <rPr>
        <sz val="9"/>
        <rFont val="Arial"/>
        <family val="2"/>
        <charset val="162"/>
      </rPr>
      <t>Number of
Insured
Persons</t>
    </r>
  </si>
  <si>
    <t>İŞYERİ VE SİGORTALILARA AİT İSTATİSTİKLER</t>
  </si>
  <si>
    <t>E</t>
  </si>
  <si>
    <t>K</t>
  </si>
  <si>
    <t>T</t>
  </si>
  <si>
    <t>18-24</t>
  </si>
  <si>
    <t>25-29</t>
  </si>
  <si>
    <t>30-34</t>
  </si>
  <si>
    <t>35-39</t>
  </si>
  <si>
    <t>40-44</t>
  </si>
  <si>
    <t>45-49</t>
  </si>
  <si>
    <t>50-54</t>
  </si>
  <si>
    <t>55-59</t>
  </si>
  <si>
    <t>60-64</t>
  </si>
  <si>
    <t>65-69</t>
  </si>
  <si>
    <t>70-74</t>
  </si>
  <si>
    <t>75+</t>
  </si>
  <si>
    <t xml:space="preserve"> Giresun</t>
  </si>
  <si>
    <t xml:space="preserve"> Kırşehir</t>
  </si>
  <si>
    <t>10</t>
  </si>
  <si>
    <t>* Kısmi Süreli Çalışan Sigortalı: 6111 sayılı Kanunun 51 inci maddesiyle 5510 sayılı Kanuna eklenen ek 6 ncı madde ile 1/03/2011 tarihinden itibaren ticari taksi, dolmuş ve benzeri nitelikteki şehir içi toplu taşıma araçlarında çalışanlar ile Kültür ve Turizm Bakanlığınca belirlenecek alanlarda kısmi süreli iş sözleşmesiyle bir veya birden fazla kişi tarafından çalıştırılanlardan ay içerisinde çalışma saati süresine göre hesaplanan çalışma gün sayısı 10 günden az olanların kendileri tarafından 30 gün üzerinden prim ödemelerine imkan sağlanmış olup, bu madde kapsamında ödenen primler 5510 sayılı Kanunun 4 üncü maddesinin birinci fıkrasının (a) bendi kapsamında sigortalılık sayılacaktır.</t>
  </si>
  <si>
    <t>33</t>
  </si>
  <si>
    <t>34</t>
  </si>
  <si>
    <t>36</t>
  </si>
  <si>
    <t>40</t>
  </si>
  <si>
    <t>41</t>
  </si>
  <si>
    <t>42</t>
  </si>
  <si>
    <t>49</t>
  </si>
  <si>
    <t>50</t>
  </si>
  <si>
    <t>51</t>
  </si>
  <si>
    <t>52</t>
  </si>
  <si>
    <t>53</t>
  </si>
  <si>
    <t>00</t>
  </si>
  <si>
    <t xml:space="preserve">Meslekler </t>
  </si>
  <si>
    <t>Professions</t>
  </si>
  <si>
    <r>
      <t xml:space="preserve">Bilinmeyen
</t>
    </r>
    <r>
      <rPr>
        <sz val="9"/>
        <rFont val="Arial"/>
        <family val="2"/>
        <charset val="162"/>
      </rPr>
      <t>Unknown</t>
    </r>
  </si>
  <si>
    <r>
      <t xml:space="preserve">Cinsiyet
</t>
    </r>
    <r>
      <rPr>
        <sz val="9"/>
        <rFont val="Arial"/>
        <family val="2"/>
        <charset val="162"/>
      </rPr>
      <t>Sex</t>
    </r>
  </si>
  <si>
    <t>Tablo: 1.1.5/1</t>
  </si>
  <si>
    <t>Tablo: 1.1.5/2</t>
  </si>
  <si>
    <t>Tablo: 1.1.6/1</t>
  </si>
  <si>
    <t>Tablo: 1.1.6/2</t>
  </si>
  <si>
    <t>Tablo : 1.1.9/1</t>
  </si>
  <si>
    <t>Tablo : 1.1.9/2</t>
  </si>
  <si>
    <t xml:space="preserve"> Tablo  : 1.1.10 / 1</t>
  </si>
  <si>
    <t xml:space="preserve"> Tablo  : 1.1.10 / 2</t>
  </si>
  <si>
    <t xml:space="preserve"> Tablo  : 1.1.10 / 3</t>
  </si>
  <si>
    <t xml:space="preserve"> Tablo  : 1.1.10 / 4</t>
  </si>
  <si>
    <t xml:space="preserve"> Tablo  : 1.1.10 / 5</t>
  </si>
  <si>
    <t xml:space="preserve"> Tablo  : 1.1.10 / 6</t>
  </si>
  <si>
    <t xml:space="preserve"> Tablo  : 1.1.10 / 7</t>
  </si>
  <si>
    <t xml:space="preserve"> Tablo  : 1.1.10 / 8</t>
  </si>
  <si>
    <t xml:space="preserve"> Tablo  : 1.1.10 / 9</t>
  </si>
  <si>
    <t xml:space="preserve"> Tablo  : 1.1.10 / 10</t>
  </si>
  <si>
    <t xml:space="preserve"> Tablo  : 1.1.10 / 11</t>
  </si>
  <si>
    <t xml:space="preserve"> Tablo  : 1.1.10 / 12</t>
  </si>
  <si>
    <t xml:space="preserve"> Tablo  : 1.1.10 / 13</t>
  </si>
  <si>
    <t xml:space="preserve"> Tablo  : 1.1.10 / 14</t>
  </si>
  <si>
    <t>Tablo  : 1.1.11 / 1</t>
  </si>
  <si>
    <t>Tablo  : 1.1.11 / 2</t>
  </si>
  <si>
    <t>Tablo  : 1.1.12 / 1</t>
  </si>
  <si>
    <t>Tablo  : 1.1.12 / 2</t>
  </si>
  <si>
    <t>Tablo  : 1.1.13 / 1</t>
  </si>
  <si>
    <t>Tablo  : 1.1.13 / 2</t>
  </si>
  <si>
    <t>Tablo  : 1.1.14 / 1</t>
  </si>
  <si>
    <t>Tablo  : 1.1.14 / 2</t>
  </si>
  <si>
    <t>Tablo  : 1.1.15 / 1</t>
  </si>
  <si>
    <t>Tablo  : 1.1.15 / 2</t>
  </si>
  <si>
    <t>Tablo  : 1.1.16 / 1</t>
  </si>
  <si>
    <t>Tablo  : 1.1.16 / 2</t>
  </si>
  <si>
    <t>Tablo : 1.1.18/1</t>
  </si>
  <si>
    <t>Tablo : 1.1.18/2</t>
  </si>
  <si>
    <t>Tablo : 1.1.18/3</t>
  </si>
  <si>
    <t>Tablo : 1.1.18/4</t>
  </si>
  <si>
    <t>Tablo: 1.1.19/1</t>
  </si>
  <si>
    <t>Tablo: 1.1.19/2</t>
  </si>
  <si>
    <t>Tablo:1.1.23/1</t>
  </si>
  <si>
    <t>Tablo:1.1.23/2</t>
  </si>
  <si>
    <t>Tablo:1.1.31/1</t>
  </si>
  <si>
    <t>Tablo:1.1.31/2</t>
  </si>
  <si>
    <t>Tablo:1.1.32/1</t>
  </si>
  <si>
    <t>Tablo:1.1.32/2</t>
  </si>
  <si>
    <r>
      <t xml:space="preserve">Toplam
</t>
    </r>
    <r>
      <rPr>
        <sz val="9"/>
        <color indexed="8"/>
        <rFont val="Arial"/>
        <family val="2"/>
        <charset val="162"/>
      </rPr>
      <t>Total</t>
    </r>
  </si>
  <si>
    <t xml:space="preserve">STATISTICS BELONGING TO WORK PLACES AND INSURED PERSONS  </t>
  </si>
  <si>
    <t>BÖLÜM I.I</t>
  </si>
  <si>
    <t>PART I.I</t>
  </si>
  <si>
    <r>
      <t>Toplam-</t>
    </r>
    <r>
      <rPr>
        <sz val="9"/>
        <rFont val="Arial"/>
        <family val="2"/>
        <charset val="162"/>
      </rPr>
      <t>Total</t>
    </r>
  </si>
  <si>
    <r>
      <t xml:space="preserve">Meslek Kuruluşları
</t>
    </r>
    <r>
      <rPr>
        <sz val="9"/>
        <rFont val="Arial"/>
        <family val="2"/>
        <charset val="162"/>
      </rPr>
      <t>Professìon Associations</t>
    </r>
  </si>
  <si>
    <r>
      <t xml:space="preserve">Esnaf Ve Sanatkarlar Odaları
</t>
    </r>
    <r>
      <rPr>
        <sz val="9"/>
        <rFont val="Arial"/>
        <family val="2"/>
        <charset val="162"/>
      </rPr>
      <t xml:space="preserve">Chambers of Self Emp. Pers. and Artisans </t>
    </r>
  </si>
  <si>
    <r>
      <t xml:space="preserve">Ticaret Ve Sanayi Odaları
</t>
    </r>
    <r>
      <rPr>
        <sz val="9"/>
        <rFont val="Arial"/>
        <family val="2"/>
        <charset val="162"/>
      </rPr>
      <t>Chambers of Trade and Industry</t>
    </r>
  </si>
  <si>
    <r>
      <t>Ticaret Odaları-</t>
    </r>
    <r>
      <rPr>
        <sz val="9"/>
        <rFont val="Arial"/>
        <family val="2"/>
        <charset val="162"/>
      </rPr>
      <t>Chambers of Trade</t>
    </r>
  </si>
  <si>
    <r>
      <t>Sanayi Odaları.-</t>
    </r>
    <r>
      <rPr>
        <sz val="9"/>
        <rFont val="Arial"/>
        <family val="2"/>
        <charset val="162"/>
      </rPr>
      <t>Chambers of Industry</t>
    </r>
  </si>
  <si>
    <r>
      <t>Ticaret Borsaları-</t>
    </r>
    <r>
      <rPr>
        <sz val="9"/>
        <rFont val="Arial"/>
        <family val="2"/>
        <charset val="162"/>
      </rPr>
      <t>Stock Markets of Trade</t>
    </r>
  </si>
  <si>
    <r>
      <t>Tabip Odaları-</t>
    </r>
    <r>
      <rPr>
        <sz val="9"/>
        <rFont val="Arial"/>
        <family val="2"/>
        <charset val="162"/>
      </rPr>
      <t>Chambers of Physcians</t>
    </r>
  </si>
  <si>
    <r>
      <t>Eczacı Odaları-</t>
    </r>
    <r>
      <rPr>
        <sz val="9"/>
        <rFont val="Arial"/>
        <family val="2"/>
        <charset val="162"/>
      </rPr>
      <t>Chambers of Pharmacists</t>
    </r>
  </si>
  <si>
    <r>
      <t xml:space="preserve">Mimar Ve Mühendis Odaları
</t>
    </r>
    <r>
      <rPr>
        <sz val="9"/>
        <rFont val="Arial"/>
        <family val="2"/>
        <charset val="162"/>
      </rPr>
      <t>Chambers of Engineers and Architects</t>
    </r>
  </si>
  <si>
    <r>
      <t xml:space="preserve">Sigorta Eksperleri Cemiyeti Ve Diğer Vergi Dairesi
</t>
    </r>
    <r>
      <rPr>
        <sz val="9"/>
        <rFont val="Arial"/>
        <family val="2"/>
        <charset val="162"/>
      </rPr>
      <t>Insurance Exp. Association and other Tax Ofices</t>
    </r>
  </si>
  <si>
    <r>
      <t xml:space="preserve">Esnaf Kaydı Silinip Sigortalılığının Devamı için yeniden talepte bulunanlar
</t>
    </r>
    <r>
      <rPr>
        <sz val="9"/>
        <rFont val="Arial"/>
        <family val="2"/>
        <charset val="162"/>
      </rPr>
      <t>Applicants, whose craftsman’s registration had been deregistered previously, for the continuation of insurance</t>
    </r>
  </si>
  <si>
    <r>
      <t>Vergi Mükellef Kodu-</t>
    </r>
    <r>
      <rPr>
        <sz val="9"/>
        <rFont val="Arial"/>
        <family val="2"/>
        <charset val="162"/>
      </rPr>
      <t>Tax-payer code.</t>
    </r>
  </si>
  <si>
    <r>
      <t>I. AKTİF SİGORTALILAR-</t>
    </r>
    <r>
      <rPr>
        <sz val="9"/>
        <rFont val="Arial"/>
        <family val="2"/>
        <charset val="162"/>
      </rPr>
      <t>Insured</t>
    </r>
  </si>
  <si>
    <r>
      <t xml:space="preserve"> B. Kişi-</t>
    </r>
    <r>
      <rPr>
        <sz val="9"/>
        <rFont val="Arial"/>
        <family val="2"/>
        <charset val="162"/>
      </rPr>
      <t>Person</t>
    </r>
  </si>
  <si>
    <r>
      <t xml:space="preserve"> </t>
    </r>
    <r>
      <rPr>
        <b/>
        <sz val="9"/>
        <rFont val="Arial"/>
        <family val="2"/>
        <charset val="162"/>
      </rPr>
      <t xml:space="preserve">  1- Yaşlılık-</t>
    </r>
    <r>
      <rPr>
        <sz val="9"/>
        <rFont val="Arial"/>
        <family val="2"/>
        <charset val="162"/>
      </rPr>
      <t>Old-age</t>
    </r>
    <r>
      <rPr>
        <b/>
        <sz val="9"/>
        <rFont val="Arial"/>
        <family val="2"/>
        <charset val="162"/>
      </rPr>
      <t xml:space="preserve"> </t>
    </r>
  </si>
  <si>
    <r>
      <t xml:space="preserve">   2- Malullük-</t>
    </r>
    <r>
      <rPr>
        <sz val="9"/>
        <rFont val="Arial"/>
        <family val="2"/>
        <charset val="162"/>
      </rPr>
      <t>Invalidity</t>
    </r>
  </si>
  <si>
    <r>
      <t>II. PASİF SİGORTALILAR (Aylık Alanlar) -</t>
    </r>
    <r>
      <rPr>
        <sz val="9"/>
        <rFont val="Arial"/>
        <family val="2"/>
        <charset val="162"/>
      </rPr>
      <t>Pensioners</t>
    </r>
  </si>
  <si>
    <r>
      <t>Aktif / Pasif Oranı</t>
    </r>
    <r>
      <rPr>
        <sz val="9"/>
        <rFont val="Arial"/>
        <family val="2"/>
        <charset val="162"/>
      </rPr>
      <t>- Insured/ Pensioner</t>
    </r>
  </si>
  <si>
    <r>
      <t>Yıllar -</t>
    </r>
    <r>
      <rPr>
        <sz val="9"/>
        <rFont val="Arial"/>
        <family val="2"/>
        <charset val="162"/>
      </rPr>
      <t>Years</t>
    </r>
  </si>
  <si>
    <r>
      <t xml:space="preserve">Sosyal Güvenlik Kapsamı -  </t>
    </r>
    <r>
      <rPr>
        <sz val="9"/>
        <rFont val="Arial"/>
        <family val="2"/>
        <charset val="162"/>
      </rPr>
      <t>Social  Security Coverage</t>
    </r>
  </si>
  <si>
    <r>
      <t xml:space="preserve">II- PASİF (Aylık Alanlar) SİGORTALILAR- </t>
    </r>
    <r>
      <rPr>
        <sz val="9"/>
        <rFont val="Arial"/>
        <family val="2"/>
        <charset val="162"/>
      </rPr>
      <t>Pensioners</t>
    </r>
  </si>
  <si>
    <r>
      <t>2 - Malullük-</t>
    </r>
    <r>
      <rPr>
        <sz val="9"/>
        <rFont val="Arial"/>
        <family val="2"/>
        <charset val="162"/>
      </rPr>
      <t xml:space="preserve"> Invalidity</t>
    </r>
  </si>
  <si>
    <r>
      <t>5 - Ölen Sigortalıların Haksahipleri-</t>
    </r>
    <r>
      <rPr>
        <sz val="9"/>
        <rFont val="Arial"/>
        <family val="2"/>
        <charset val="162"/>
      </rPr>
      <t xml:space="preserve"> Survivors (Widows,Orphans)</t>
    </r>
  </si>
  <si>
    <r>
      <t xml:space="preserve">Sosyal Güvenlik Kapsamı- </t>
    </r>
    <r>
      <rPr>
        <sz val="9"/>
        <rFont val="Arial"/>
        <family val="2"/>
        <charset val="162"/>
      </rPr>
      <t>Social Security Coverage</t>
    </r>
  </si>
  <si>
    <r>
      <t>I- AKTİF SİGORTALILAR-</t>
    </r>
    <r>
      <rPr>
        <sz val="9"/>
        <rFont val="Arial"/>
        <family val="2"/>
        <charset val="162"/>
      </rPr>
      <t xml:space="preserve"> Insured Persons</t>
    </r>
  </si>
  <si>
    <r>
      <t>2 - Çırak-</t>
    </r>
    <r>
      <rPr>
        <sz val="9"/>
        <rFont val="Arial"/>
        <family val="2"/>
        <charset val="162"/>
      </rPr>
      <t xml:space="preserve"> Apprentices</t>
    </r>
  </si>
  <si>
    <r>
      <t>3 - Y.dışı Topluluk-</t>
    </r>
    <r>
      <rPr>
        <sz val="9"/>
        <rFont val="Arial"/>
        <family val="2"/>
        <charset val="162"/>
      </rPr>
      <t xml:space="preserve"> Collective Insurance</t>
    </r>
  </si>
  <si>
    <r>
      <t>4 - Tarım (4/a )-</t>
    </r>
    <r>
      <rPr>
        <sz val="9"/>
        <rFont val="Arial"/>
        <family val="2"/>
        <charset val="162"/>
      </rPr>
      <t xml:space="preserve"> Insured in Agricultural Sector </t>
    </r>
  </si>
  <si>
    <r>
      <t xml:space="preserve">  -Dosya- </t>
    </r>
    <r>
      <rPr>
        <sz val="9"/>
        <rFont val="Arial"/>
        <family val="2"/>
        <charset val="162"/>
      </rPr>
      <t>File</t>
    </r>
  </si>
  <si>
    <r>
      <t xml:space="preserve">  -Kişi-</t>
    </r>
    <r>
      <rPr>
        <sz val="9"/>
        <rFont val="Arial"/>
        <family val="2"/>
        <charset val="162"/>
      </rPr>
      <t xml:space="preserve"> Person</t>
    </r>
  </si>
  <si>
    <r>
      <t xml:space="preserve">1 - Yaşlılık- </t>
    </r>
    <r>
      <rPr>
        <sz val="9"/>
        <rFont val="Arial"/>
        <family val="2"/>
        <charset val="162"/>
      </rPr>
      <t>Old-age</t>
    </r>
  </si>
  <si>
    <r>
      <t>4 - Ölen Sigortalı (Dosya)-</t>
    </r>
    <r>
      <rPr>
        <sz val="9"/>
        <rFont val="Arial"/>
        <family val="2"/>
        <charset val="162"/>
      </rPr>
      <t xml:space="preserve"> Death (active) (file)</t>
    </r>
  </si>
  <si>
    <r>
      <t>III- BAĞIMLILAR</t>
    </r>
    <r>
      <rPr>
        <b/>
        <i/>
        <sz val="9"/>
        <rFont val="Arial"/>
        <family val="2"/>
        <charset val="162"/>
      </rPr>
      <t>-</t>
    </r>
    <r>
      <rPr>
        <sz val="9"/>
        <rFont val="Arial"/>
        <family val="2"/>
        <charset val="162"/>
      </rPr>
      <t xml:space="preserve"> Dependents</t>
    </r>
  </si>
  <si>
    <r>
      <t xml:space="preserve">Aktif / Pasif Oranı- </t>
    </r>
    <r>
      <rPr>
        <sz val="9"/>
        <rFont val="Arial"/>
        <family val="2"/>
        <charset val="162"/>
      </rPr>
      <t>Insured/Pensioner</t>
    </r>
  </si>
  <si>
    <r>
      <t xml:space="preserve">Yurtdışında Tc Kimlik No Olmayan Sigortalılar
</t>
    </r>
    <r>
      <rPr>
        <sz val="9"/>
        <rFont val="Arial"/>
        <family val="2"/>
        <charset val="162"/>
      </rPr>
      <t>Insured persons who have not TR ID NO at Abroad</t>
    </r>
  </si>
  <si>
    <r>
      <t>Bilinmeyen-</t>
    </r>
    <r>
      <rPr>
        <sz val="9"/>
        <rFont val="Arial"/>
        <family val="2"/>
        <charset val="162"/>
      </rPr>
      <t>Unknown</t>
    </r>
  </si>
  <si>
    <r>
      <t>Toplam-</t>
    </r>
    <r>
      <rPr>
        <sz val="9"/>
        <rFont val="Arial"/>
        <family val="2"/>
        <charset val="162"/>
      </rPr>
      <t xml:space="preserve"> Total</t>
    </r>
  </si>
  <si>
    <r>
      <t xml:space="preserve">Esnaf Ve Sanatkarlar Odaları
</t>
    </r>
    <r>
      <rPr>
        <sz val="8"/>
        <rFont val="Arial"/>
        <family val="2"/>
        <charset val="162"/>
      </rPr>
      <t xml:space="preserve">Chambers of Self Emp. Pers. and Artisans </t>
    </r>
  </si>
  <si>
    <r>
      <t xml:space="preserve">Ticaret Ve Sanayi Odaları
</t>
    </r>
    <r>
      <rPr>
        <sz val="8"/>
        <rFont val="Arial"/>
        <family val="2"/>
        <charset val="162"/>
      </rPr>
      <t>Chambers of Trade and Industry</t>
    </r>
  </si>
  <si>
    <r>
      <t xml:space="preserve">Ticaret Odaları
</t>
    </r>
    <r>
      <rPr>
        <sz val="8"/>
        <rFont val="Arial"/>
        <family val="2"/>
        <charset val="162"/>
      </rPr>
      <t>Chambers of Trade</t>
    </r>
  </si>
  <si>
    <r>
      <t xml:space="preserve">Sanayi Odaları.
</t>
    </r>
    <r>
      <rPr>
        <sz val="8"/>
        <rFont val="Arial"/>
        <family val="2"/>
        <charset val="162"/>
      </rPr>
      <t>Chambers of Industry</t>
    </r>
  </si>
  <si>
    <r>
      <t xml:space="preserve">Ticaret Borsaları
</t>
    </r>
    <r>
      <rPr>
        <sz val="8"/>
        <rFont val="Arial"/>
        <family val="2"/>
        <charset val="162"/>
      </rPr>
      <t>Stock Markets of Trade</t>
    </r>
  </si>
  <si>
    <r>
      <t xml:space="preserve">Tabip Odaları
</t>
    </r>
    <r>
      <rPr>
        <sz val="8"/>
        <rFont val="Arial"/>
        <family val="2"/>
        <charset val="162"/>
      </rPr>
      <t>Chambers of Physcians</t>
    </r>
  </si>
  <si>
    <r>
      <t xml:space="preserve">Eczacı Odaları
</t>
    </r>
    <r>
      <rPr>
        <sz val="8"/>
        <rFont val="Arial"/>
        <family val="2"/>
        <charset val="162"/>
      </rPr>
      <t>Chambers of Pharmacists</t>
    </r>
  </si>
  <si>
    <r>
      <t xml:space="preserve">Mimar Ve Mühendis Odaları
</t>
    </r>
    <r>
      <rPr>
        <sz val="8"/>
        <rFont val="Arial"/>
        <family val="2"/>
        <charset val="162"/>
      </rPr>
      <t>Chambers of Engineers and Architects</t>
    </r>
  </si>
  <si>
    <r>
      <t xml:space="preserve">Sigorta Eksperleri Cemiyeti Ve Diğer Vergi Dairesi
</t>
    </r>
    <r>
      <rPr>
        <sz val="8"/>
        <rFont val="Arial"/>
        <family val="2"/>
        <charset val="162"/>
      </rPr>
      <t xml:space="preserve"> Insurance Experts Association and other Tax Ofices</t>
    </r>
  </si>
  <si>
    <r>
      <t xml:space="preserve">Esnaf Kaydı Silinip Sigortalılığının Devamı için yeniden talepte bulunanlar
</t>
    </r>
    <r>
      <rPr>
        <sz val="8"/>
        <rFont val="Arial"/>
        <family val="2"/>
        <charset val="162"/>
      </rPr>
      <t>Applicants, whose craftsman’s registration had been deregistered previously, for the continuation of insurance</t>
    </r>
  </si>
  <si>
    <r>
      <t xml:space="preserve">Oda Kaydı Silinip Sigortalılığının Devami için yeniden talepte bulunanlar
</t>
    </r>
    <r>
      <rPr>
        <sz val="8"/>
        <rFont val="Arial"/>
        <family val="2"/>
        <charset val="162"/>
      </rPr>
      <t>Applicants, whose chamber registration had been deregistered previously, for the continuation of insurance</t>
    </r>
  </si>
  <si>
    <r>
      <t xml:space="preserve">Vergi Mükellef Kodu
</t>
    </r>
    <r>
      <rPr>
        <sz val="8"/>
        <rFont val="Arial"/>
        <family val="2"/>
        <charset val="162"/>
      </rPr>
      <t>Tax-payer code.</t>
    </r>
  </si>
  <si>
    <r>
      <t xml:space="preserve">Yurtdışında Tc Kimlik No Olmayan Sigortalılar 
</t>
    </r>
    <r>
      <rPr>
        <sz val="8"/>
        <rFont val="Arial"/>
        <family val="2"/>
        <charset val="162"/>
      </rPr>
      <t>Insured persons who have not TR ID NO at Abroad</t>
    </r>
  </si>
  <si>
    <r>
      <t xml:space="preserve">İsteğe Bağlı Sìgortalılar
</t>
    </r>
    <r>
      <rPr>
        <sz val="8"/>
        <rFont val="Arial"/>
        <family val="2"/>
        <charset val="162"/>
      </rPr>
      <t>Voluntarily Insured Persons</t>
    </r>
  </si>
  <si>
    <r>
      <t xml:space="preserve">Muhtar Sigortalılar
</t>
    </r>
    <r>
      <rPr>
        <sz val="8"/>
        <rFont val="Arial"/>
        <family val="2"/>
        <charset val="162"/>
      </rPr>
      <t>Chief Aldermen</t>
    </r>
  </si>
  <si>
    <r>
      <t xml:space="preserve">Bilinmeyen
</t>
    </r>
    <r>
      <rPr>
        <sz val="8"/>
        <rFont val="Arial"/>
        <family val="2"/>
        <charset val="162"/>
      </rPr>
      <t>Unknown</t>
    </r>
  </si>
  <si>
    <r>
      <t xml:space="preserve">Meslek Kodu
</t>
    </r>
    <r>
      <rPr>
        <sz val="9"/>
        <rFont val="Arial"/>
        <family val="2"/>
        <charset val="162"/>
      </rPr>
      <t>Profes. Code</t>
    </r>
  </si>
  <si>
    <r>
      <t xml:space="preserve">Meslekler 
</t>
    </r>
    <r>
      <rPr>
        <sz val="9"/>
        <rFont val="Arial"/>
        <family val="2"/>
        <charset val="162"/>
      </rPr>
      <t>Professions</t>
    </r>
  </si>
  <si>
    <r>
      <t xml:space="preserve"> Mimarlar-</t>
    </r>
    <r>
      <rPr>
        <sz val="9"/>
        <rFont val="Arial"/>
        <family val="2"/>
        <charset val="162"/>
      </rPr>
      <t>Architects</t>
    </r>
  </si>
  <si>
    <r>
      <t xml:space="preserve"> Elektrik müh.makina müh.
</t>
    </r>
    <r>
      <rPr>
        <sz val="9"/>
        <rFont val="Arial"/>
        <family val="2"/>
        <charset val="162"/>
      </rPr>
      <t>Electric engineers and mechanical engineers</t>
    </r>
  </si>
  <si>
    <r>
      <t xml:space="preserve"> İzale ve orman müh.bahçe mim.
</t>
    </r>
    <r>
      <rPr>
        <sz val="9"/>
        <rFont val="Arial"/>
        <family val="2"/>
        <charset val="162"/>
      </rPr>
      <t>Fusion and forest engineers, garden architects</t>
    </r>
  </si>
  <si>
    <r>
      <t xml:space="preserve"> Kimya mühendisleri,kimyagerler
</t>
    </r>
    <r>
      <rPr>
        <sz val="9"/>
        <rFont val="Arial"/>
        <family val="2"/>
        <charset val="162"/>
      </rPr>
      <t>Chemical engineers and chemists</t>
    </r>
  </si>
  <si>
    <r>
      <t xml:space="preserve"> Veteriner,ebe,sünnetçi,sağlık memuru hasta bak.iğneci,diş teknisyeni
</t>
    </r>
    <r>
      <rPr>
        <sz val="9"/>
        <rFont val="Arial"/>
        <family val="2"/>
        <charset val="162"/>
      </rPr>
      <t>Veterinarians,midwives circumcisers, health offìcers,nurses, injectors,dentist technicians</t>
    </r>
  </si>
  <si>
    <r>
      <t xml:space="preserve"> Doktor , diş doktoru (Pratisyen ve mütehassızlar)
</t>
    </r>
    <r>
      <rPr>
        <sz val="9"/>
        <rFont val="Arial"/>
        <family val="2"/>
        <charset val="162"/>
      </rPr>
      <t>Physcians, dentists (Practioner and specialist)</t>
    </r>
  </si>
  <si>
    <r>
      <t xml:space="preserve"> Eczacılar-</t>
    </r>
    <r>
      <rPr>
        <sz val="9"/>
        <rFont val="Arial"/>
        <family val="2"/>
        <charset val="162"/>
      </rPr>
      <t>Pharmacists</t>
    </r>
  </si>
  <si>
    <r>
      <t xml:space="preserve"> Diğ.müh.ve tıpla ilgili meslekler
</t>
    </r>
    <r>
      <rPr>
        <sz val="9"/>
        <rFont val="Arial"/>
        <family val="2"/>
        <charset val="162"/>
      </rPr>
      <t>Others engineers and medical professions</t>
    </r>
  </si>
  <si>
    <r>
      <t xml:space="preserve"> Mali müşavirler-</t>
    </r>
    <r>
      <rPr>
        <sz val="9"/>
        <rFont val="Arial"/>
        <family val="2"/>
        <charset val="162"/>
      </rPr>
      <t>Financial advisers</t>
    </r>
  </si>
  <si>
    <r>
      <t xml:space="preserve"> Muhasebeciler-</t>
    </r>
    <r>
      <rPr>
        <sz val="9"/>
        <rFont val="Arial"/>
        <family val="2"/>
        <charset val="162"/>
      </rPr>
      <t>Accountants</t>
    </r>
  </si>
  <si>
    <r>
      <t xml:space="preserve"> Avukatlar-</t>
    </r>
    <r>
      <rPr>
        <sz val="9"/>
        <rFont val="Arial"/>
        <family val="2"/>
        <charset val="162"/>
      </rPr>
      <t xml:space="preserve"> Lawyers</t>
    </r>
  </si>
  <si>
    <r>
      <t xml:space="preserve"> Dava vekilleri -</t>
    </r>
    <r>
      <rPr>
        <sz val="9"/>
        <rFont val="Arial"/>
        <family val="2"/>
        <charset val="162"/>
      </rPr>
      <t>Solicitors</t>
    </r>
  </si>
  <si>
    <r>
      <t xml:space="preserve"> Noterler-</t>
    </r>
    <r>
      <rPr>
        <sz val="9"/>
        <rFont val="Arial"/>
        <family val="2"/>
        <charset val="162"/>
      </rPr>
      <t>Public notaries</t>
    </r>
  </si>
  <si>
    <r>
      <t xml:space="preserve"> Ser.yazar,kritikci ve senaristler
</t>
    </r>
    <r>
      <rPr>
        <sz val="9"/>
        <rFont val="Arial"/>
        <family val="2"/>
        <charset val="162"/>
      </rPr>
      <t>Authors,critics and scenarists</t>
    </r>
  </si>
  <si>
    <r>
      <t xml:space="preserve"> Heykeltraş,ressam,dekoratörler
</t>
    </r>
    <r>
      <rPr>
        <sz val="9"/>
        <rFont val="Arial"/>
        <family val="2"/>
        <charset val="162"/>
      </rPr>
      <t>Sculptors,painters,decorators</t>
    </r>
  </si>
  <si>
    <r>
      <t xml:space="preserve"> Besteci,müzisyen,dansöz, artistler
</t>
    </r>
    <r>
      <rPr>
        <sz val="9"/>
        <rFont val="Arial"/>
        <family val="2"/>
        <charset val="162"/>
      </rPr>
      <t>Composers,musicians,dancers, artists</t>
    </r>
  </si>
  <si>
    <r>
      <t xml:space="preserve"> Diğer ilmi ve teknik meslekler (Plan,proje,kopya,ozalit işleri)
</t>
    </r>
    <r>
      <rPr>
        <sz val="9"/>
        <rFont val="Arial"/>
        <family val="2"/>
        <charset val="162"/>
      </rPr>
      <t>Other academic and technical professions(Plan,project,copy,ozalit)</t>
    </r>
  </si>
  <si>
    <r>
      <t xml:space="preserve"> Ev kadınları-</t>
    </r>
    <r>
      <rPr>
        <sz val="9"/>
        <rFont val="Arial"/>
        <family val="2"/>
        <charset val="162"/>
      </rPr>
      <t>Housewives</t>
    </r>
  </si>
  <si>
    <r>
      <t xml:space="preserve"> Tarım işi yapanlar-</t>
    </r>
    <r>
      <rPr>
        <sz val="9"/>
        <rFont val="Arial"/>
        <family val="2"/>
        <charset val="162"/>
      </rPr>
      <t>Farmers</t>
    </r>
  </si>
  <si>
    <r>
      <t xml:space="preserve"> Herhangi bir işte iştigal etmeyenler
</t>
    </r>
    <r>
      <rPr>
        <sz val="9"/>
        <rFont val="Arial"/>
        <family val="2"/>
        <charset val="162"/>
      </rPr>
      <t>Those  who are not working anywhere</t>
    </r>
  </si>
  <si>
    <r>
      <t xml:space="preserve"> Türkiye'de ikamet eden yabancı uyruklular
</t>
    </r>
    <r>
      <rPr>
        <sz val="9"/>
        <rFont val="Arial"/>
        <family val="2"/>
        <charset val="162"/>
      </rPr>
      <t>Foreign citizens who reside in Turkey</t>
    </r>
  </si>
  <si>
    <r>
      <t xml:space="preserve"> Yurtdışında bulunan vatandaşların çalışmayan eşleri
</t>
    </r>
    <r>
      <rPr>
        <sz val="9"/>
        <rFont val="Arial"/>
        <family val="2"/>
        <charset val="162"/>
      </rPr>
      <t xml:space="preserve">Not working spouses of their Turkish  husbands residing in foreign countries </t>
    </r>
  </si>
  <si>
    <r>
      <t xml:space="preserve"> Meslek kuruluşlarına kayıt zorunluluğunda bulunmayan kendi nam ve hesabına çalışanlar
</t>
    </r>
    <r>
      <rPr>
        <sz val="9"/>
        <rFont val="Arial"/>
        <family val="2"/>
        <charset val="162"/>
      </rPr>
      <t xml:space="preserve">Self-employed persons those who are not obligated to be registered to professional organizations </t>
    </r>
  </si>
  <si>
    <r>
      <t xml:space="preserve"> Tìcaret işleri,toptan ve perakende,bakkaliye işi yapanlar (Her türlü gıda ticareti yapanlar)
</t>
    </r>
    <r>
      <rPr>
        <sz val="9"/>
        <rFont val="Arial"/>
        <family val="2"/>
        <charset val="162"/>
      </rPr>
      <t>Merchant wholeselers and retailers groceries(Every kìnd of food trade)</t>
    </r>
  </si>
  <si>
    <r>
      <t xml:space="preserve"> Top.pera.sebzeci manavlar (Kabzımal,narenciye tekel bayi ve büfeciler)
</t>
    </r>
    <r>
      <rPr>
        <sz val="9"/>
        <rFont val="Arial"/>
        <family val="2"/>
        <charset val="162"/>
      </rPr>
      <t>Wholesale or retail greengrocers ( Wholesaler, citrus fruits, monopoly retail sellers vendors)</t>
    </r>
  </si>
  <si>
    <r>
      <t xml:space="preserve"> Elektrikli ev eşyası,halı ve mobilya satanlar
</t>
    </r>
    <r>
      <rPr>
        <sz val="9"/>
        <rFont val="Arial"/>
        <family val="2"/>
        <charset val="162"/>
      </rPr>
      <t>Sellers of electrical devices, carpets and house furniture</t>
    </r>
  </si>
  <si>
    <r>
      <t xml:space="preserve"> Seyyar tüccarlar,röprezantlar celepler,seyyar satıcı,müvezzii ve bezirganlar,pazarcılar- </t>
    </r>
    <r>
      <rPr>
        <sz val="9"/>
        <rFont val="Arial"/>
        <family val="2"/>
        <charset val="162"/>
      </rPr>
      <t>Mobil merchants, drovers, peddlers, newspaper dealers and greedy merchants, sellers in markets  ın an out door market</t>
    </r>
  </si>
  <si>
    <r>
      <t xml:space="preserve"> İnşaat malzemesi ve hırdavatcılar nalburiye,attar,çerçi
</t>
    </r>
    <r>
      <rPr>
        <sz val="9"/>
        <rFont val="Arial"/>
        <family val="2"/>
        <charset val="162"/>
      </rPr>
      <t>Construction materials and hardware sellers sellers and dealers,herbalist,peddler</t>
    </r>
  </si>
  <si>
    <r>
      <t xml:space="preserve"> Tuhafìyeci,manifaturacı (Toptan,pera.hazır elbiseciler)
</t>
    </r>
    <r>
      <rPr>
        <sz val="9"/>
        <rFont val="Arial"/>
        <family val="2"/>
        <charset val="162"/>
      </rPr>
      <t>Sellers of notions, cloth-seller ( Wholesale, retail,  ready-made dress sellers)</t>
    </r>
  </si>
  <si>
    <r>
      <t xml:space="preserve"> İthalat-ihracat işleri yapanlar
</t>
    </r>
    <r>
      <rPr>
        <sz val="9"/>
        <rFont val="Arial"/>
        <family val="2"/>
        <charset val="162"/>
      </rPr>
      <t xml:space="preserve"> Importers and exporters</t>
    </r>
  </si>
  <si>
    <r>
      <t xml:space="preserve"> Zahireci ve uncular(Pamuk,yün ve  yapağı ticareti)
</t>
    </r>
    <r>
      <rPr>
        <sz val="9"/>
        <rFont val="Arial"/>
        <family val="2"/>
        <charset val="162"/>
      </rPr>
      <t>Grain and flour merchants (Trade of  cotton, wool, wool of sheep shorn)</t>
    </r>
  </si>
  <si>
    <r>
      <t xml:space="preserve"> Diğer top.ve perakende ticaret yapanlar (Kirtasiye,kitap,çorap,müzik aletleri, plak ve parfümeri, yakı, akaryakıt,tıbbi malzeme,av malzemeleri,benzin istasyonu ve oto yedek parçacıları,çiçekci gibi)
</t>
    </r>
    <r>
      <rPr>
        <sz val="9"/>
        <rFont val="Arial"/>
        <family val="2"/>
        <charset val="162"/>
      </rPr>
      <t>Other wholesale and retail merchants ( stationary, book</t>
    </r>
  </si>
  <si>
    <r>
      <t xml:space="preserve"> Şahsi hizmet işleri,otel,motel ve pansiyon işletenler ve hancılar
</t>
    </r>
    <r>
      <rPr>
        <sz val="9"/>
        <rFont val="Arial"/>
        <family val="2"/>
        <charset val="162"/>
      </rPr>
      <t>Personal services, self servìces labors hotel keepers motel keepers,inkeepers</t>
    </r>
  </si>
  <si>
    <r>
      <t xml:space="preserve"> Kahveciler,bilardo ve bezik salonu işletenler
</t>
    </r>
    <r>
      <rPr>
        <sz val="9"/>
        <rFont val="Arial"/>
        <family val="2"/>
        <charset val="162"/>
      </rPr>
      <t>Keepers of coffee houses,  bìlliards and bezìque salons</t>
    </r>
  </si>
  <si>
    <r>
      <t xml:space="preserve"> Lokantacı,kafeteryacı,pastahane- ci,kebapcı ve ahçılar
</t>
    </r>
    <r>
      <rPr>
        <sz val="9"/>
        <rFont val="Arial"/>
        <family val="2"/>
        <charset val="162"/>
      </rPr>
      <t>Restaurant owners, cafeteria owners, pastry owners,   and cooks</t>
    </r>
  </si>
  <si>
    <r>
      <t xml:space="preserve"> Pavyon,bar,gazino,dansing, diskotek,kulüp,çay bahcesi vb işletenler
</t>
    </r>
    <r>
      <rPr>
        <sz val="9"/>
        <rFont val="Arial"/>
        <family val="2"/>
        <charset val="162"/>
      </rPr>
      <t>Dìscotheque,club and coffee house runners</t>
    </r>
  </si>
  <si>
    <r>
      <t xml:space="preserve"> Sinema işletenler-</t>
    </r>
    <r>
      <rPr>
        <sz val="9"/>
        <rFont val="Arial"/>
        <family val="2"/>
        <charset val="162"/>
      </rPr>
      <t>Cinema owners</t>
    </r>
  </si>
  <si>
    <r>
      <t xml:space="preserve"> Tiyatro işletenler-</t>
    </r>
    <r>
      <rPr>
        <sz val="9"/>
        <rFont val="Arial"/>
        <family val="2"/>
        <charset val="162"/>
      </rPr>
      <t>Theater owners</t>
    </r>
  </si>
  <si>
    <r>
      <t xml:space="preserve"> Elbise temizleyicileri-</t>
    </r>
    <r>
      <rPr>
        <sz val="9"/>
        <rFont val="Arial"/>
        <family val="2"/>
        <charset val="162"/>
      </rPr>
      <t>Laundries</t>
    </r>
  </si>
  <si>
    <r>
      <t xml:space="preserve"> Berber, kuaför, güzellik salonu işletenler
</t>
    </r>
    <r>
      <rPr>
        <sz val="9"/>
        <rFont val="Arial"/>
        <family val="2"/>
        <charset val="162"/>
      </rPr>
      <t>Barbers, hair-dressers, beauty parlor owners</t>
    </r>
  </si>
  <si>
    <r>
      <t xml:space="preserve"> Hamam, sauna, kaplıca, plaj işletenler
</t>
    </r>
    <r>
      <rPr>
        <sz val="9"/>
        <rFont val="Arial"/>
        <family val="2"/>
        <charset val="162"/>
      </rPr>
      <t>Who make works as bat hause, sauna hot spring beach</t>
    </r>
  </si>
  <si>
    <r>
      <t xml:space="preserve"> Diğer şahsi hizmet işyerleri işletenler (Lostra salonu, arzuhalci, emanetçi, kantarcı gibi)
</t>
    </r>
    <r>
      <rPr>
        <sz val="9"/>
        <rFont val="Arial"/>
        <family val="2"/>
        <charset val="162"/>
      </rPr>
      <t>Others running private businesses shoe-polish parlors,petitioners depositary receivers,depositary makers</t>
    </r>
  </si>
  <si>
    <r>
      <t xml:space="preserve"> Balık avcılığı yapanlar-</t>
    </r>
    <r>
      <rPr>
        <sz val="9"/>
        <rFont val="Arial"/>
        <family val="2"/>
        <charset val="162"/>
      </rPr>
      <t xml:space="preserve">Fishermen </t>
    </r>
  </si>
  <si>
    <r>
      <t xml:space="preserve"> Tarım dışı sanatkarlar (imalat), madenciler
</t>
    </r>
    <r>
      <rPr>
        <sz val="9"/>
        <rFont val="Arial"/>
        <family val="2"/>
        <charset val="162"/>
      </rPr>
      <t>Artisans out of agriculture and miners.</t>
    </r>
  </si>
  <si>
    <r>
      <t xml:space="preserve"> Metalik kaplama ve elektrikli kaplamacılar(Nikelaj)
</t>
    </r>
    <r>
      <rPr>
        <sz val="9"/>
        <rFont val="Arial"/>
        <family val="2"/>
        <charset val="162"/>
      </rPr>
      <t>Masters of nickel plating and electrically plater.</t>
    </r>
  </si>
  <si>
    <r>
      <t xml:space="preserve"> Hızarcılar, keresteciler,bıçakçılar
</t>
    </r>
    <r>
      <rPr>
        <sz val="9"/>
        <rFont val="Arial"/>
        <family val="2"/>
        <charset val="162"/>
      </rPr>
      <t>Pıt sawyer,timber,merchant sawyers.</t>
    </r>
  </si>
  <si>
    <r>
      <t xml:space="preserve"> Kaportacı ve karoserciler-</t>
    </r>
    <r>
      <rPr>
        <sz val="9"/>
        <rFont val="Arial"/>
        <family val="2"/>
        <charset val="162"/>
      </rPr>
      <t xml:space="preserve"> Hatch master, karoseri master</t>
    </r>
  </si>
  <si>
    <r>
      <t xml:space="preserve"> Terzi(erkek-kadın), şapkacı,yorgancı ve yatak yapanlar,korseci,abacı, nakışçı
</t>
    </r>
    <r>
      <rPr>
        <sz val="9"/>
        <rFont val="Arial"/>
        <family val="2"/>
        <charset val="162"/>
      </rPr>
      <t>Taylor(woman-man),hats makers,guilt makers, corset makers emporiodary  makers</t>
    </r>
  </si>
  <si>
    <r>
      <t xml:space="preserve"> Değirmenciler-</t>
    </r>
    <r>
      <rPr>
        <sz val="9"/>
        <rFont val="Arial"/>
        <family val="2"/>
        <charset val="162"/>
      </rPr>
      <t>Milars</t>
    </r>
  </si>
  <si>
    <r>
      <t xml:space="preserve"> Kasaplar-</t>
    </r>
    <r>
      <rPr>
        <sz val="9"/>
        <rFont val="Arial"/>
        <family val="2"/>
        <charset val="162"/>
      </rPr>
      <t>Butchers</t>
    </r>
  </si>
  <si>
    <r>
      <t xml:space="preserve"> Ayakkabıcılar,imal ve tamirciler, köşker,debbağ,derici ve kümcüler, kavaflar,çantacılar,saraçlar,sayacılar.- </t>
    </r>
    <r>
      <rPr>
        <sz val="9"/>
        <rFont val="Arial"/>
        <family val="2"/>
        <charset val="162"/>
      </rPr>
      <t>Seller of shoes and all kind of ladder services</t>
    </r>
  </si>
  <si>
    <t>4-1/a</t>
  </si>
  <si>
    <t>4-1/b</t>
  </si>
  <si>
    <t>4-1/c</t>
  </si>
  <si>
    <r>
      <t xml:space="preserve">Zorunlu Sigortalı Sayısı  
</t>
    </r>
    <r>
      <rPr>
        <sz val="9"/>
        <rFont val="Arial"/>
        <family val="2"/>
        <charset val="162"/>
      </rPr>
      <t>Number of compulsory insured person</t>
    </r>
    <r>
      <rPr>
        <b/>
        <sz val="9"/>
        <rFont val="Arial"/>
        <family val="2"/>
        <charset val="162"/>
      </rPr>
      <t xml:space="preserve">                  </t>
    </r>
    <r>
      <rPr>
        <sz val="9"/>
        <rFont val="Arial"/>
        <family val="2"/>
        <charset val="162"/>
      </rPr>
      <t xml:space="preserve">                                      </t>
    </r>
  </si>
  <si>
    <r>
      <t xml:space="preserve"> Taş ve mermer oyma işlemi yapanlar
</t>
    </r>
    <r>
      <rPr>
        <sz val="9"/>
        <rFont val="Arial"/>
        <family val="2"/>
        <charset val="162"/>
      </rPr>
      <t>Engrovers of stone and marble.</t>
    </r>
  </si>
  <si>
    <r>
      <t xml:space="preserve"> Bıçakçılar,fırçacılar,madeni büro eşyası yapanlar,karyolacı,çilingir.
</t>
    </r>
    <r>
      <rPr>
        <sz val="9"/>
        <rFont val="Arial"/>
        <family val="2"/>
        <charset val="162"/>
      </rPr>
      <t>Knife makers, brush makers,metalic offices furtunuter bedsteat makers, burgles</t>
    </r>
  </si>
  <si>
    <r>
      <t xml:space="preserve"> Saat tamircisi ve saatçiler
</t>
    </r>
    <r>
      <rPr>
        <sz val="9"/>
        <rFont val="Arial"/>
        <family val="2"/>
        <charset val="162"/>
      </rPr>
      <t>Watch repariers and watchmakers</t>
    </r>
  </si>
  <si>
    <r>
      <t xml:space="preserve"> Elektrikci,radyo-televizyon alıcı cihazları,makina,buzdolabı imal ve tamircileri kalorifer tesisatı
</t>
    </r>
    <r>
      <rPr>
        <sz val="9"/>
        <rFont val="Arial"/>
        <family val="2"/>
        <charset val="162"/>
      </rPr>
      <t xml:space="preserve"> Reparier of electricty,radıo-television radıo TV recelver machine refrigeretor.</t>
    </r>
  </si>
  <si>
    <r>
      <t xml:space="preserve">Kaynakçı, kalaycı, lehimciler ve bakırcılar
</t>
    </r>
    <r>
      <rPr>
        <sz val="9"/>
        <rFont val="Arial"/>
        <family val="2"/>
        <charset val="162"/>
      </rPr>
      <t>Welders, tinners, metal workers, coppersmiths</t>
    </r>
  </si>
  <si>
    <r>
      <t xml:space="preserve">Sıhhi tesisatçı, tecritçiler : Ses geçirmeme, izolasyon işleri, klima, havalandırma
</t>
    </r>
    <r>
      <rPr>
        <sz val="9"/>
        <rFont val="Arial"/>
        <family val="2"/>
        <charset val="162"/>
      </rPr>
      <t>Plumbing workers, isolation workers: sound proof, isolation works, airconditioner, ventilator, central heating plants</t>
    </r>
  </si>
  <si>
    <r>
      <t xml:space="preserve"> Kuyumcu ve mücevherci,bijuteri suvenir eşya imalatı ve sarraflar.
</t>
    </r>
    <r>
      <rPr>
        <sz val="9"/>
        <rFont val="Arial"/>
        <family val="2"/>
        <charset val="162"/>
      </rPr>
      <t xml:space="preserve"> Goldsmiths, jewelers,manufacture of souvenir and moneychangers.</t>
    </r>
  </si>
  <si>
    <r>
      <t xml:space="preserve"> Plastik madde ve kauçuk eşya imalatçıları,lastik kaplama,dügme.
</t>
    </r>
    <r>
      <rPr>
        <sz val="9"/>
        <rFont val="Arial"/>
        <family val="2"/>
        <charset val="162"/>
      </rPr>
      <t>Manifacturers of plastic,rubber,coverlet.</t>
    </r>
  </si>
  <si>
    <r>
      <t xml:space="preserve"> Kagıt,karton eşya imalatçısı ve matbaacılar
</t>
    </r>
    <r>
      <rPr>
        <sz val="9"/>
        <rFont val="Arial"/>
        <family val="2"/>
        <charset val="162"/>
      </rPr>
      <t>Manifacturers of paper, cardboard things and printers</t>
    </r>
  </si>
  <si>
    <r>
      <t xml:space="preserve"> Ciltçiler-</t>
    </r>
    <r>
      <rPr>
        <sz val="9"/>
        <rFont val="Arial"/>
        <family val="2"/>
        <charset val="162"/>
      </rPr>
      <t>Books binders.</t>
    </r>
  </si>
  <si>
    <r>
      <t xml:space="preserve"> İnşaat boya badanacılar,inşaat ustaları
</t>
    </r>
    <r>
      <rPr>
        <sz val="9"/>
        <rFont val="Arial"/>
        <family val="2"/>
        <charset val="162"/>
      </rPr>
      <t>Construction dyers , costruction masters</t>
    </r>
  </si>
  <si>
    <r>
      <t xml:space="preserve"> Kimyevi madde imali,(kolonya, parfümeri,temizleme tozu vs.) kimya lab. ve ecza deposu işletenler,ziraiilaçlar,sirke,alkol,turşu,sabun,tuz im.- </t>
    </r>
    <r>
      <rPr>
        <sz val="9"/>
        <rFont val="Arial"/>
        <family val="2"/>
        <charset val="162"/>
      </rPr>
      <t>Manifacturers of chemical treatments, chemistry  laboratory , medicines stock owners ,agricultural medicine dep</t>
    </r>
  </si>
  <si>
    <r>
      <t xml:space="preserve"> Camcılar,züccaciyeciler-</t>
    </r>
    <r>
      <rPr>
        <sz val="9"/>
        <rFont val="Arial"/>
        <family val="2"/>
        <charset val="162"/>
      </rPr>
      <t>Claziers,classwares.</t>
    </r>
  </si>
  <si>
    <r>
      <t xml:space="preserve"> İnşaat müteahhitleri(Taahhüt işleri yapanlar)- </t>
    </r>
    <r>
      <rPr>
        <sz val="9"/>
        <rFont val="Arial"/>
        <family val="2"/>
        <charset val="162"/>
      </rPr>
      <t xml:space="preserve">Contractors. </t>
    </r>
  </si>
  <si>
    <r>
      <t xml:space="preserve"> Şoförler, yapı ve tahmil ,tahliye makinaları işletenler (buldozer,vinç,grayder vs.)  nakliyeciler,oto işletmeleri,kayıkçılar 
</t>
    </r>
    <r>
      <rPr>
        <sz val="9"/>
        <rFont val="Arial"/>
        <family val="2"/>
        <charset val="162"/>
      </rPr>
      <t xml:space="preserve">Chauffeurs,costruction and load,discharge machines owners,transporters,oto operators,boatmen </t>
    </r>
  </si>
  <si>
    <r>
      <t xml:space="preserve">Meslek Sorusu Cevapsiz Kalanlar Ve Meslegi Anlasilmayanlar
</t>
    </r>
    <r>
      <rPr>
        <sz val="9"/>
        <rFont val="Arial"/>
        <family val="2"/>
        <charset val="162"/>
      </rPr>
      <t>Who are those profession question unanswered and profession code don't understood</t>
    </r>
  </si>
  <si>
    <r>
      <t xml:space="preserve"> Muhtarlar-</t>
    </r>
    <r>
      <rPr>
        <sz val="9"/>
        <rFont val="Arial"/>
        <family val="2"/>
        <charset val="162"/>
      </rPr>
      <t>Chief aldermen</t>
    </r>
  </si>
  <si>
    <r>
      <t xml:space="preserve">Toplam - </t>
    </r>
    <r>
      <rPr>
        <sz val="9"/>
        <rFont val="Arial"/>
        <family val="2"/>
        <charset val="162"/>
      </rPr>
      <t>Total</t>
    </r>
  </si>
  <si>
    <r>
      <t xml:space="preserve"> Mimarlar
</t>
    </r>
    <r>
      <rPr>
        <sz val="9"/>
        <rFont val="Arial"/>
        <family val="2"/>
        <charset val="162"/>
      </rPr>
      <t>Architects</t>
    </r>
  </si>
  <si>
    <r>
      <t xml:space="preserve"> İnşaat mühendisleri
</t>
    </r>
    <r>
      <rPr>
        <sz val="9"/>
        <rFont val="Arial"/>
        <family val="2"/>
        <charset val="162"/>
      </rPr>
      <t>Civil Engineers</t>
    </r>
  </si>
  <si>
    <r>
      <t xml:space="preserve"> Eczacılar
</t>
    </r>
    <r>
      <rPr>
        <sz val="9"/>
        <rFont val="Arial"/>
        <family val="2"/>
        <charset val="162"/>
      </rPr>
      <t>Pharmacists</t>
    </r>
  </si>
  <si>
    <r>
      <t xml:space="preserve"> Mali müşavirler
</t>
    </r>
    <r>
      <rPr>
        <sz val="9"/>
        <rFont val="Arial"/>
        <family val="2"/>
        <charset val="162"/>
      </rPr>
      <t>Financial advisers</t>
    </r>
  </si>
  <si>
    <r>
      <t xml:space="preserve"> Muhasebeciler
</t>
    </r>
    <r>
      <rPr>
        <sz val="9"/>
        <rFont val="Arial"/>
        <family val="2"/>
        <charset val="162"/>
      </rPr>
      <t>Accountants</t>
    </r>
  </si>
  <si>
    <r>
      <t xml:space="preserve"> Avukatlar
</t>
    </r>
    <r>
      <rPr>
        <sz val="9"/>
        <rFont val="Arial"/>
        <family val="2"/>
        <charset val="162"/>
      </rPr>
      <t xml:space="preserve"> Lawyers</t>
    </r>
  </si>
  <si>
    <r>
      <t xml:space="preserve"> Dava vekilleri
</t>
    </r>
    <r>
      <rPr>
        <sz val="9"/>
        <rFont val="Arial"/>
        <family val="2"/>
        <charset val="162"/>
      </rPr>
      <t>Solicitors</t>
    </r>
  </si>
  <si>
    <r>
      <t xml:space="preserve"> Gözlükçü ,fotoğrafçılar
</t>
    </r>
    <r>
      <rPr>
        <sz val="9"/>
        <rFont val="Arial"/>
        <family val="2"/>
        <charset val="162"/>
      </rPr>
      <t>Opticians,photographers</t>
    </r>
  </si>
  <si>
    <r>
      <t xml:space="preserve"> Ev kadınları
</t>
    </r>
    <r>
      <rPr>
        <sz val="9"/>
        <rFont val="Arial"/>
        <family val="2"/>
        <charset val="162"/>
      </rPr>
      <t>Housewives</t>
    </r>
  </si>
  <si>
    <r>
      <t xml:space="preserve"> Tarım işi yapanlar
</t>
    </r>
    <r>
      <rPr>
        <sz val="9"/>
        <rFont val="Arial"/>
        <family val="2"/>
        <charset val="162"/>
      </rPr>
      <t>Farmers</t>
    </r>
  </si>
  <si>
    <t>BÖLÜM I</t>
  </si>
  <si>
    <t>PART I</t>
  </si>
  <si>
    <t>27,90</t>
  </si>
  <si>
    <r>
      <t xml:space="preserve"> Mobilya imalatcısı,sandalyeci kutu, sandık imalatcısı,ambalajcı, marangoz, neccar ve dülgerler, takunyacılar, müzik aletleri imalatı- </t>
    </r>
    <r>
      <rPr>
        <sz val="9"/>
        <rFont val="Arial"/>
        <family val="2"/>
        <charset val="162"/>
      </rPr>
      <t>Manifactured of furniture chairs and all kind of those bussiness</t>
    </r>
  </si>
  <si>
    <t xml:space="preserve">134,01 - 142,00 </t>
  </si>
  <si>
    <t xml:space="preserve">38,01-46,00 </t>
  </si>
  <si>
    <t xml:space="preserve">46,01-54,00 </t>
  </si>
  <si>
    <t xml:space="preserve">54,01-62,00 </t>
  </si>
  <si>
    <t xml:space="preserve">62,01-70,00 </t>
  </si>
  <si>
    <t xml:space="preserve">70,01-78,00 </t>
  </si>
  <si>
    <t>78,01-86,00</t>
  </si>
  <si>
    <t xml:space="preserve">86,01-94,00 </t>
  </si>
  <si>
    <t xml:space="preserve">94,01-102,00 </t>
  </si>
  <si>
    <t xml:space="preserve">102,01-110,00 </t>
  </si>
  <si>
    <t xml:space="preserve">110,01-118,00 </t>
  </si>
  <si>
    <t xml:space="preserve">118,01-126,00 </t>
  </si>
  <si>
    <t xml:space="preserve">126,01-134,00 </t>
  </si>
  <si>
    <t xml:space="preserve">142,01-150,00 </t>
  </si>
  <si>
    <t xml:space="preserve">150,01-158,00 </t>
  </si>
  <si>
    <t xml:space="preserve">158,01-166,00 </t>
  </si>
  <si>
    <t xml:space="preserve">166,01-174,00 </t>
  </si>
  <si>
    <t xml:space="preserve">174,01-181,34 </t>
  </si>
  <si>
    <r>
      <t xml:space="preserve"> Camcılar,züccaciyeciler.
</t>
    </r>
    <r>
      <rPr>
        <sz val="9"/>
        <rFont val="Arial"/>
        <family val="2"/>
        <charset val="162"/>
      </rPr>
      <t>Claziers,classwares.</t>
    </r>
  </si>
  <si>
    <r>
      <t xml:space="preserve"> İnşaat müteahhitleri(Taahhüt işleri yapanlar)
</t>
    </r>
    <r>
      <rPr>
        <sz val="9"/>
        <rFont val="Arial"/>
        <family val="2"/>
        <charset val="162"/>
      </rPr>
      <t xml:space="preserve">Contractors. </t>
    </r>
  </si>
  <si>
    <t xml:space="preserve"> Hakkarı</t>
  </si>
  <si>
    <t xml:space="preserve">     Kişi</t>
  </si>
  <si>
    <t>Ailesinin Yanında Ücretsiz Tarım Faaliyetinde Bulunanlar</t>
  </si>
  <si>
    <r>
      <t>Yaş
Grupları</t>
    </r>
    <r>
      <rPr>
        <sz val="9"/>
        <rFont val="Arial"/>
        <family val="2"/>
        <charset val="162"/>
      </rPr>
      <t xml:space="preserve">
Age
Groups</t>
    </r>
  </si>
  <si>
    <r>
      <t>Meslek Kodu-</t>
    </r>
    <r>
      <rPr>
        <sz val="9"/>
        <rFont val="Arial"/>
        <family val="2"/>
        <charset val="162"/>
      </rPr>
      <t xml:space="preserve"> Profession Code</t>
    </r>
  </si>
  <si>
    <r>
      <t xml:space="preserve"> Tarla Ziraati Yapanlar
</t>
    </r>
    <r>
      <rPr>
        <sz val="9"/>
        <rFont val="Arial"/>
        <family val="2"/>
        <charset val="162"/>
      </rPr>
      <t>Agriculture Persons</t>
    </r>
  </si>
  <si>
    <r>
      <t xml:space="preserve"> Meyvecilik                    Yapanlar      
 </t>
    </r>
    <r>
      <rPr>
        <sz val="9"/>
        <rFont val="Arial"/>
        <family val="2"/>
        <charset val="162"/>
      </rPr>
      <t>Fruit Producers</t>
    </r>
  </si>
  <si>
    <r>
      <t xml:space="preserve"> Hayvancılık Yapanlar 
 </t>
    </r>
    <r>
      <rPr>
        <sz val="9"/>
        <rFont val="Arial"/>
        <family val="2"/>
        <charset val="162"/>
      </rPr>
      <t>Buying and Selling Animals</t>
    </r>
  </si>
  <si>
    <r>
      <t xml:space="preserve"> Su Ürünü Elde Eden ve Avcılık Yapanlar</t>
    </r>
    <r>
      <rPr>
        <sz val="9"/>
        <rFont val="Arial"/>
        <family val="2"/>
        <charset val="162"/>
      </rPr>
      <t xml:space="preserve">         
Doing hunting and fishery </t>
    </r>
  </si>
  <si>
    <r>
      <t xml:space="preserve"> Orman Ürünleri Elde Edenler 
</t>
    </r>
    <r>
      <rPr>
        <sz val="9"/>
        <rFont val="Arial"/>
        <family val="2"/>
        <charset val="162"/>
      </rPr>
      <t>Forestry Producers</t>
    </r>
  </si>
  <si>
    <r>
      <t xml:space="preserve"> Tarım Kesiminde Mesleği Bilinmeyenler </t>
    </r>
    <r>
      <rPr>
        <sz val="9"/>
        <rFont val="Arial"/>
        <family val="2"/>
        <charset val="162"/>
      </rPr>
      <t>Unknown Occupations In Agriculture</t>
    </r>
  </si>
  <si>
    <r>
      <t xml:space="preserve"> Bilinmeyen
</t>
    </r>
    <r>
      <rPr>
        <sz val="9"/>
        <rFont val="Arial"/>
        <family val="2"/>
        <charset val="162"/>
      </rPr>
      <t>Unknown</t>
    </r>
  </si>
  <si>
    <r>
      <t xml:space="preserve">Toplam- </t>
    </r>
    <r>
      <rPr>
        <sz val="9"/>
        <rFont val="Arial"/>
        <family val="2"/>
        <charset val="162"/>
      </rPr>
      <t>Total</t>
    </r>
  </si>
  <si>
    <r>
      <t>Toplam</t>
    </r>
    <r>
      <rPr>
        <sz val="9"/>
        <rFont val="Arial"/>
        <family val="2"/>
        <charset val="162"/>
      </rPr>
      <t>-Total</t>
    </r>
  </si>
  <si>
    <r>
      <t xml:space="preserve"> Seyyar tüccarlar,röprezantlar celepler,seyyar satıcı,müvezzii ve bezirganlar,pazarcılar
</t>
    </r>
    <r>
      <rPr>
        <sz val="9"/>
        <rFont val="Arial"/>
        <family val="2"/>
        <charset val="162"/>
      </rPr>
      <t>Mobil merchants, drovers, peddlers, newspaper dealers and greedy merchants, sellers in markets  ın an out door market</t>
    </r>
  </si>
  <si>
    <r>
      <t xml:space="preserve"> Sigorta acentası,emlak komisyoncuları ajanlar,oto komisyoncuları,bankerler acentalar  ajanlar,oto komisyoncuları
</t>
    </r>
    <r>
      <rPr>
        <sz val="9"/>
        <rFont val="Arial"/>
        <family val="2"/>
        <charset val="162"/>
      </rPr>
      <t>Insurance agents, real estate agencies, agents, automobile commission brokers,bankers,agencies</t>
    </r>
  </si>
  <si>
    <r>
      <t xml:space="preserve"> Sinema işletenler
</t>
    </r>
    <r>
      <rPr>
        <sz val="9"/>
        <rFont val="Arial"/>
        <family val="2"/>
        <charset val="162"/>
      </rPr>
      <t>Cinema owners</t>
    </r>
  </si>
  <si>
    <r>
      <t xml:space="preserve"> Tiyatro işletenler
</t>
    </r>
    <r>
      <rPr>
        <sz val="9"/>
        <rFont val="Arial"/>
        <family val="2"/>
        <charset val="162"/>
      </rPr>
      <t>Theater owners</t>
    </r>
  </si>
  <si>
    <r>
      <t xml:space="preserve"> Elbise temizleyicileri
</t>
    </r>
    <r>
      <rPr>
        <sz val="9"/>
        <rFont val="Arial"/>
        <family val="2"/>
        <charset val="162"/>
      </rPr>
      <t>Laundries</t>
    </r>
  </si>
  <si>
    <r>
      <t xml:space="preserve"> Balık avcılığı yapanlar
</t>
    </r>
    <r>
      <rPr>
        <sz val="9"/>
        <rFont val="Arial"/>
        <family val="2"/>
        <charset val="162"/>
      </rPr>
      <t xml:space="preserve">Fishermen </t>
    </r>
  </si>
  <si>
    <r>
      <t xml:space="preserve"> Demirci ve dökümcüler, soğuk demirci,  Haddeci, tornacı, sobacı, bisikletçi,zirai aletler tamir ve imalatı 
</t>
    </r>
    <r>
      <rPr>
        <sz val="9"/>
        <rFont val="Arial"/>
        <family val="2"/>
        <charset val="162"/>
      </rPr>
      <t>Forgemen and foundrymen, cold blacksmith, roller,  lathe operator, stove maker, bicycle maker, repair and manufacture of agricultural machine</t>
    </r>
  </si>
  <si>
    <r>
      <t xml:space="preserve"> Kaportacı ve karoserciler
</t>
    </r>
    <r>
      <rPr>
        <sz val="9"/>
        <rFont val="Arial"/>
        <family val="2"/>
        <charset val="162"/>
      </rPr>
      <t xml:space="preserve"> Hatch master, karoseri master</t>
    </r>
  </si>
  <si>
    <r>
      <t xml:space="preserve"> Dokumacı,trikotajcı ve mensucat dokumacıları,çadırcı,kasarcı,tiftikçi dokumacıları,çadırcı,kasarcı,tiftikçi
</t>
    </r>
    <r>
      <rPr>
        <sz val="9"/>
        <rFont val="Arial"/>
        <family val="2"/>
        <charset val="162"/>
      </rPr>
      <t xml:space="preserve">Weavers tricot master textile weavers tent makers and atc. </t>
    </r>
  </si>
  <si>
    <r>
      <t xml:space="preserve"> Fırıncı,pastacı ve şekerleme imalatı, tatlıcı,kadayıfçı,künefeciler,yoğurt, peynir,tahin imalatı,mandıralar, börekçi
</t>
    </r>
    <r>
      <rPr>
        <sz val="9"/>
        <rFont val="Arial"/>
        <family val="2"/>
        <charset val="162"/>
      </rPr>
      <t>Bakers and all kind of manifactured of cand past and dairy farm.</t>
    </r>
  </si>
  <si>
    <r>
      <t xml:space="preserve"> Ayakkabıcılar,imal ve tamirciler, köşker,debbağ,derici ve kümcüler, kavaflar,çantacılar,saraçlar,sayacılar.
</t>
    </r>
    <r>
      <rPr>
        <sz val="9"/>
        <rFont val="Arial"/>
        <family val="2"/>
        <charset val="162"/>
      </rPr>
      <t>Seller of shoes and all kind of ladder services</t>
    </r>
  </si>
  <si>
    <r>
      <t>TOPLAM</t>
    </r>
    <r>
      <rPr>
        <sz val="9"/>
        <rFont val="Arial"/>
        <family val="2"/>
        <charset val="162"/>
      </rPr>
      <t>-Total</t>
    </r>
  </si>
  <si>
    <r>
      <t xml:space="preserve">İŞYERİ SAYISI 
</t>
    </r>
    <r>
      <rPr>
        <sz val="9"/>
        <rFont val="Arial"/>
        <family val="2"/>
        <charset val="162"/>
      </rPr>
      <t>N'of work place</t>
    </r>
  </si>
  <si>
    <r>
      <t xml:space="preserve">KOD NO 
</t>
    </r>
    <r>
      <rPr>
        <sz val="9"/>
        <rFont val="Arial"/>
        <family val="2"/>
        <charset val="162"/>
      </rPr>
      <t>Code no</t>
    </r>
  </si>
  <si>
    <r>
      <t xml:space="preserve">GENEL TOPLAM
</t>
    </r>
    <r>
      <rPr>
        <sz val="9"/>
        <rFont val="Arial"/>
        <family val="2"/>
        <charset val="162"/>
      </rPr>
      <t>General Total</t>
    </r>
  </si>
  <si>
    <r>
      <t xml:space="preserve">SİGORTALI SAYISI 
</t>
    </r>
    <r>
      <rPr>
        <sz val="9"/>
        <rFont val="Arial"/>
        <family val="2"/>
        <charset val="162"/>
      </rPr>
      <t>N'of comp.
insured person</t>
    </r>
  </si>
  <si>
    <r>
      <t>Top</t>
    </r>
    <r>
      <rPr>
        <sz val="9"/>
        <rFont val="Arial"/>
        <family val="2"/>
        <charset val="162"/>
      </rPr>
      <t>-Tot.</t>
    </r>
  </si>
  <si>
    <r>
      <t xml:space="preserve">TOP- </t>
    </r>
    <r>
      <rPr>
        <sz val="9"/>
        <rFont val="Arial"/>
        <family val="2"/>
        <charset val="162"/>
      </rPr>
      <t>Tot.</t>
    </r>
  </si>
  <si>
    <r>
      <t xml:space="preserve">Yıllar </t>
    </r>
    <r>
      <rPr>
        <sz val="9"/>
        <rFont val="Arial"/>
        <family val="2"/>
        <charset val="162"/>
      </rPr>
      <t xml:space="preserve">
Years</t>
    </r>
  </si>
  <si>
    <r>
      <t xml:space="preserve">Kamu  
</t>
    </r>
    <r>
      <rPr>
        <sz val="9"/>
        <rFont val="Arial"/>
        <family val="2"/>
        <charset val="162"/>
      </rPr>
      <t xml:space="preserve">Public     </t>
    </r>
    <r>
      <rPr>
        <b/>
        <sz val="9"/>
        <rFont val="Arial"/>
        <family val="2"/>
        <charset val="162"/>
      </rPr>
      <t xml:space="preserve">                                                                              </t>
    </r>
  </si>
  <si>
    <r>
      <t xml:space="preserve">İşyeri Sayısı </t>
    </r>
    <r>
      <rPr>
        <sz val="9"/>
        <rFont val="Arial"/>
        <family val="2"/>
        <charset val="162"/>
      </rPr>
      <t>Number of work places</t>
    </r>
  </si>
  <si>
    <r>
      <t xml:space="preserve">Özel  
  </t>
    </r>
    <r>
      <rPr>
        <sz val="9"/>
        <rFont val="Arial"/>
        <family val="2"/>
        <charset val="162"/>
      </rPr>
      <t xml:space="preserve">Private  </t>
    </r>
    <r>
      <rPr>
        <b/>
        <sz val="9"/>
        <rFont val="Arial"/>
        <family val="2"/>
        <charset val="162"/>
      </rPr>
      <t xml:space="preserve">                                                               </t>
    </r>
  </si>
  <si>
    <r>
      <t xml:space="preserve">Toplam
</t>
    </r>
    <r>
      <rPr>
        <sz val="9"/>
        <rFont val="Arial"/>
        <family val="2"/>
        <charset val="162"/>
      </rPr>
      <t>Total</t>
    </r>
  </si>
  <si>
    <r>
      <t xml:space="preserve">Zorunlu Sigortalı Sayısı
</t>
    </r>
    <r>
      <rPr>
        <sz val="9"/>
        <rFont val="Arial"/>
        <family val="2"/>
        <charset val="162"/>
      </rPr>
      <t>Number of compulsory insured person</t>
    </r>
  </si>
  <si>
    <t xml:space="preserve">DİĞER MADENCİLİK VE TAŞ OCAKÇILIĞI  </t>
  </si>
  <si>
    <t xml:space="preserve">AĞAÇ,AĞAÇ ÜRÜNLERİ VE MANTAR ÜR.   </t>
  </si>
  <si>
    <t>KAYITLI MEDYANIN BASILMASI VE ÇOĞAL.</t>
  </si>
  <si>
    <t xml:space="preserve">KOK KÖMÜRÜ VE PETROL ÜRÜNLERİ İM. </t>
  </si>
  <si>
    <t xml:space="preserve">ECZACILIK VE ECZ.İLİŞKİN MALZ.İMAL. </t>
  </si>
  <si>
    <t xml:space="preserve">KAUÇUK VE PLASTİK ÜRÜNLER İMALATI   </t>
  </si>
  <si>
    <t xml:space="preserve">METALİK OLMAYAN ÜRÜNLER İMALATI     </t>
  </si>
  <si>
    <t>FABRİK.METAL ÜRÜNLERİ(MAK.TEC.HAR)</t>
  </si>
  <si>
    <t xml:space="preserve">MAKİNE VE EKİPMAN.KURULUMU VE ONAR. </t>
  </si>
  <si>
    <t>ELK.GAZ,BUHAR VE HAVA.SİS.ÜRET.DAĞT.</t>
  </si>
  <si>
    <t xml:space="preserve">KARA TAŞIMA.VE BORU HATTI TAŞI.   </t>
  </si>
  <si>
    <t xml:space="preserve">GÜVENLİK VE SORUŞTURMA FA.    </t>
  </si>
  <si>
    <t xml:space="preserve">BİNA VE ÇEVRE DÜZENLEME FA.   </t>
  </si>
  <si>
    <t xml:space="preserve">BİLGİSAYAR VE KİŞİSEL EV EŞYA.ON. </t>
  </si>
  <si>
    <t xml:space="preserve">ULUSLARARASI ÖRGÜT VE TEMS.FA.    </t>
  </si>
  <si>
    <r>
      <t xml:space="preserve">İŞYERİ SAYISI  </t>
    </r>
    <r>
      <rPr>
        <sz val="9"/>
        <rFont val="Arial"/>
        <family val="2"/>
        <charset val="162"/>
      </rPr>
      <t xml:space="preserve">Number of Work Places  </t>
    </r>
  </si>
  <si>
    <r>
      <t xml:space="preserve">Toplam
</t>
    </r>
    <r>
      <rPr>
        <sz val="8"/>
        <rFont val="Arial"/>
        <family val="2"/>
        <charset val="162"/>
      </rPr>
      <t>Total</t>
    </r>
  </si>
  <si>
    <r>
      <t xml:space="preserve">Toplam 
</t>
    </r>
    <r>
      <rPr>
        <sz val="9"/>
        <rFont val="Arial"/>
        <family val="2"/>
        <charset val="162"/>
      </rPr>
      <t>Total</t>
    </r>
  </si>
  <si>
    <t xml:space="preserve">Toplam </t>
  </si>
  <si>
    <t>Provinces</t>
  </si>
  <si>
    <t xml:space="preserve">ADANA     </t>
  </si>
  <si>
    <t xml:space="preserve">ADIYAMAN  </t>
  </si>
  <si>
    <t xml:space="preserve">AĞRI      </t>
  </si>
  <si>
    <t xml:space="preserve">AMASYA    </t>
  </si>
  <si>
    <t xml:space="preserve">ANKARA    </t>
  </si>
  <si>
    <t xml:space="preserve">ANTALYA   </t>
  </si>
  <si>
    <t xml:space="preserve">ARTVİN    </t>
  </si>
  <si>
    <t xml:space="preserve">AYDIN     </t>
  </si>
  <si>
    <t xml:space="preserve">BALIKESİR </t>
  </si>
  <si>
    <t xml:space="preserve">BİLECİK   </t>
  </si>
  <si>
    <t xml:space="preserve">BİNGÖL    </t>
  </si>
  <si>
    <t xml:space="preserve">BİTLİS    </t>
  </si>
  <si>
    <t xml:space="preserve">BOLU      </t>
  </si>
  <si>
    <t xml:space="preserve">BURDUR    </t>
  </si>
  <si>
    <t xml:space="preserve">BURSA     </t>
  </si>
  <si>
    <t xml:space="preserve">ÇANAKKALE </t>
  </si>
  <si>
    <t xml:space="preserve">ÇANKIRI   </t>
  </si>
  <si>
    <t xml:space="preserve">ÇORUM     </t>
  </si>
  <si>
    <t xml:space="preserve">DENİZLİ   </t>
  </si>
  <si>
    <t xml:space="preserve">EDİRNE    </t>
  </si>
  <si>
    <t xml:space="preserve">ELAZIĞ    </t>
  </si>
  <si>
    <t xml:space="preserve">ERZİNCAN  </t>
  </si>
  <si>
    <t xml:space="preserve">ERZURUM   </t>
  </si>
  <si>
    <t xml:space="preserve">ESKİŞEHİR </t>
  </si>
  <si>
    <t xml:space="preserve">GAZİANTEP </t>
  </si>
  <si>
    <t xml:space="preserve">GİRESUN   </t>
  </si>
  <si>
    <t xml:space="preserve">GÜMÜŞHANE </t>
  </si>
  <si>
    <t xml:space="preserve">HAKKARİ   </t>
  </si>
  <si>
    <t xml:space="preserve">HATAY     </t>
  </si>
  <si>
    <t xml:space="preserve">ISPARTA   </t>
  </si>
  <si>
    <t xml:space="preserve">MERSİN    </t>
  </si>
  <si>
    <t xml:space="preserve">İSTANBUL  </t>
  </si>
  <si>
    <t xml:space="preserve">İZMİR     </t>
  </si>
  <si>
    <t xml:space="preserve">KARS      </t>
  </si>
  <si>
    <t xml:space="preserve">KASTAMONU </t>
  </si>
  <si>
    <t xml:space="preserve">KAYSERİ   </t>
  </si>
  <si>
    <t xml:space="preserve">KIRŞEHİR  </t>
  </si>
  <si>
    <t xml:space="preserve">KOCAELİ   </t>
  </si>
  <si>
    <t xml:space="preserve">KONYA     </t>
  </si>
  <si>
    <t xml:space="preserve">KÜTAHYA   </t>
  </si>
  <si>
    <t xml:space="preserve">MALATYA   </t>
  </si>
  <si>
    <t xml:space="preserve">MANİSA    </t>
  </si>
  <si>
    <t xml:space="preserve">MARDİN    </t>
  </si>
  <si>
    <t xml:space="preserve">MUĞLA     </t>
  </si>
  <si>
    <t xml:space="preserve">MUŞ       </t>
  </si>
  <si>
    <t xml:space="preserve">NEVŞEHİR  </t>
  </si>
  <si>
    <t xml:space="preserve">NİĞDE     </t>
  </si>
  <si>
    <t xml:space="preserve">ORDU      </t>
  </si>
  <si>
    <t xml:space="preserve">RİZE      </t>
  </si>
  <si>
    <t xml:space="preserve">SAKARYA   </t>
  </si>
  <si>
    <t xml:space="preserve">SAMSUN    </t>
  </si>
  <si>
    <t xml:space="preserve">SİİRT     </t>
  </si>
  <si>
    <t xml:space="preserve">SİNOP     </t>
  </si>
  <si>
    <t xml:space="preserve">SIVAS     </t>
  </si>
  <si>
    <t xml:space="preserve">TEKİRDAĞ  </t>
  </si>
  <si>
    <t xml:space="preserve">TOKAT     </t>
  </si>
  <si>
    <t xml:space="preserve">TRABZON   </t>
  </si>
  <si>
    <t xml:space="preserve">TUNCELİ   </t>
  </si>
  <si>
    <t xml:space="preserve">UŞAK      </t>
  </si>
  <si>
    <t xml:space="preserve">VAN       </t>
  </si>
  <si>
    <t xml:space="preserve">YOZGAT    </t>
  </si>
  <si>
    <t xml:space="preserve">ZONGULDAK </t>
  </si>
  <si>
    <t xml:space="preserve">AKSARAY   </t>
  </si>
  <si>
    <t xml:space="preserve">BAYBURT   </t>
  </si>
  <si>
    <t xml:space="preserve">KARAMAN   </t>
  </si>
  <si>
    <t xml:space="preserve">KIRIKKALE </t>
  </si>
  <si>
    <t xml:space="preserve">BATMAN    </t>
  </si>
  <si>
    <t xml:space="preserve">ŞIRNAK    </t>
  </si>
  <si>
    <t xml:space="preserve">BARTIN    </t>
  </si>
  <si>
    <t xml:space="preserve">ARDAHAN   </t>
  </si>
  <si>
    <t xml:space="preserve">IĞDIR     </t>
  </si>
  <si>
    <t xml:space="preserve">YALOVA    </t>
  </si>
  <si>
    <t xml:space="preserve">KARABÜK   </t>
  </si>
  <si>
    <t xml:space="preserve">KİLİS     </t>
  </si>
  <si>
    <t xml:space="preserve">OSMANİYE  </t>
  </si>
  <si>
    <t xml:space="preserve">DÜZCE     </t>
  </si>
  <si>
    <r>
      <t xml:space="preserve">İŞYERİ SAYISI     </t>
    </r>
    <r>
      <rPr>
        <sz val="9"/>
        <rFont val="Arial"/>
        <family val="2"/>
        <charset val="162"/>
      </rPr>
      <t>Number of Work Places</t>
    </r>
  </si>
  <si>
    <t>Topluluk Sigortalıları (Collective Insured) (e-bildirge verenler,yurtdışı topluluk)(IV)</t>
  </si>
  <si>
    <t>Aylık Alanlar</t>
  </si>
  <si>
    <t>ADANA</t>
  </si>
  <si>
    <t>ADIYAMAN</t>
  </si>
  <si>
    <t>ŞANLIURFA</t>
  </si>
  <si>
    <t>İller</t>
  </si>
  <si>
    <t>Toplam</t>
  </si>
  <si>
    <t>Disability</t>
  </si>
  <si>
    <r>
      <t xml:space="preserve">Yıllar - </t>
    </r>
    <r>
      <rPr>
        <sz val="9"/>
        <rFont val="Arial"/>
        <family val="2"/>
        <charset val="162"/>
      </rPr>
      <t>Years</t>
    </r>
  </si>
  <si>
    <r>
      <t>III. BAĞIMLILAR</t>
    </r>
    <r>
      <rPr>
        <sz val="9"/>
        <rFont val="Arial"/>
        <family val="2"/>
        <charset val="162"/>
      </rPr>
      <t>-Dependents</t>
    </r>
  </si>
  <si>
    <t xml:space="preserve"> (4-1/c)</t>
  </si>
  <si>
    <t>(4-1/b)</t>
  </si>
  <si>
    <t>(4-1/a)</t>
  </si>
  <si>
    <r>
      <t xml:space="preserve">Toplam Aktif Sigortalı (I+II+III) 
</t>
    </r>
    <r>
      <rPr>
        <sz val="9"/>
        <rFont val="Arial"/>
        <family val="2"/>
        <charset val="162"/>
      </rPr>
      <t>Total</t>
    </r>
    <r>
      <rPr>
        <b/>
        <sz val="9"/>
        <rFont val="Arial"/>
        <family val="2"/>
        <charset val="162"/>
      </rPr>
      <t xml:space="preserve">
</t>
    </r>
  </si>
  <si>
    <r>
      <t xml:space="preserve">FAALİYET KODU
</t>
    </r>
    <r>
      <rPr>
        <sz val="9"/>
        <rFont val="Arial"/>
        <family val="2"/>
        <charset val="162"/>
      </rPr>
      <t>Code No</t>
    </r>
  </si>
  <si>
    <r>
      <t>FAALİYET GRUPLARI</t>
    </r>
    <r>
      <rPr>
        <sz val="9"/>
        <rFont val="Arial"/>
        <family val="2"/>
        <charset val="162"/>
      </rPr>
      <t xml:space="preserve"> 
</t>
    </r>
    <r>
      <rPr>
        <b/>
        <sz val="9"/>
        <rFont val="Arial"/>
        <family val="2"/>
        <charset val="162"/>
      </rPr>
      <t>(NACE SINIFLAMASINA GÖRE)</t>
    </r>
    <r>
      <rPr>
        <sz val="9"/>
        <rFont val="Arial"/>
        <family val="2"/>
        <charset val="162"/>
      </rPr>
      <t xml:space="preserve">
Branch of Activities
(According to NACE Classification)</t>
    </r>
  </si>
  <si>
    <r>
      <rPr>
        <b/>
        <sz val="9"/>
        <rFont val="Arial"/>
        <family val="2"/>
        <charset val="162"/>
      </rPr>
      <t>FAALİYET GRUPLARI
(NACE REV. 2 SINIFLAMASINA GÖRE)</t>
    </r>
    <r>
      <rPr>
        <sz val="9"/>
        <rFont val="Arial"/>
        <family val="2"/>
        <charset val="162"/>
      </rPr>
      <t xml:space="preserve">
(Branch of Activities By Nace REV.2 Codes)</t>
    </r>
  </si>
  <si>
    <r>
      <t xml:space="preserve">KOD NO
</t>
    </r>
    <r>
      <rPr>
        <sz val="9"/>
        <rFont val="Arial"/>
        <family val="2"/>
        <charset val="162"/>
      </rPr>
      <t>Code No</t>
    </r>
  </si>
  <si>
    <t>174,01-181,34</t>
  </si>
  <si>
    <t>27,91-38,00</t>
  </si>
  <si>
    <r>
      <t xml:space="preserve">İller
</t>
    </r>
    <r>
      <rPr>
        <sz val="8"/>
        <rFont val="Arial"/>
        <family val="2"/>
        <charset val="162"/>
      </rPr>
      <t>Provinces</t>
    </r>
  </si>
  <si>
    <r>
      <t xml:space="preserve">Meslek Sorusu Cevapsız Kalanlar Ve Meslegi Anlaşılamayanlar
</t>
    </r>
    <r>
      <rPr>
        <sz val="9"/>
        <rFont val="Arial"/>
        <family val="2"/>
        <charset val="162"/>
      </rPr>
      <t>Who are those profession question unanswered and profession code don't understood</t>
    </r>
  </si>
  <si>
    <r>
      <t xml:space="preserve"> Kağıt,karton eşya imalatçısı ve matbaacılar
</t>
    </r>
    <r>
      <rPr>
        <sz val="9"/>
        <rFont val="Arial"/>
        <family val="2"/>
        <charset val="162"/>
      </rPr>
      <t>Manifacturers of paper, cardboard things and printers</t>
    </r>
  </si>
  <si>
    <r>
      <t xml:space="preserve"> Oto tamircileri(Oto-motor aksamı ve oto elektrik tamircileri) oto yedek parca imalatçıları ve oto elektrik tamircileri) 
</t>
    </r>
    <r>
      <rPr>
        <sz val="9"/>
        <rFont val="Arial"/>
        <family val="2"/>
        <charset val="162"/>
      </rPr>
      <t xml:space="preserve">Automobile repairer and automobile spare paris </t>
    </r>
  </si>
  <si>
    <t>SİGORTALI İSTATİSTİKLERİ</t>
  </si>
  <si>
    <t>INSURED PERSON STATISTICS</t>
  </si>
  <si>
    <r>
      <t>II. PASİF SİGORTALILAR (Aylık Alanlar)-</t>
    </r>
    <r>
      <rPr>
        <sz val="9"/>
        <rFont val="Arial"/>
        <family val="2"/>
        <charset val="162"/>
      </rPr>
      <t>PENSIONERS</t>
    </r>
  </si>
  <si>
    <r>
      <t>TOPLAM-</t>
    </r>
    <r>
      <rPr>
        <sz val="9"/>
        <rFont val="Arial"/>
        <family val="2"/>
        <charset val="162"/>
      </rPr>
      <t>Total</t>
    </r>
  </si>
  <si>
    <r>
      <rPr>
        <b/>
        <sz val="9"/>
        <rFont val="Arial"/>
        <family val="2"/>
        <charset val="162"/>
      </rPr>
      <t>İLLER</t>
    </r>
    <r>
      <rPr>
        <sz val="9"/>
        <rFont val="Arial"/>
        <family val="2"/>
        <charset val="162"/>
      </rPr>
      <t xml:space="preserve">
Provinces</t>
    </r>
  </si>
  <si>
    <r>
      <t xml:space="preserve">İŞYERİ SAYISI
 </t>
    </r>
    <r>
      <rPr>
        <sz val="9"/>
        <rFont val="Arial"/>
        <family val="2"/>
        <charset val="162"/>
      </rPr>
      <t>Number of Work Places</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</si>
  <si>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</si>
  <si>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</si>
  <si>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MEVSİMLİK (II)
</t>
    </r>
    <r>
      <rPr>
        <sz val="9"/>
        <rFont val="Arial"/>
        <family val="2"/>
        <charset val="162"/>
      </rPr>
      <t>Seasonal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</si>
  <si>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</si>
  <si>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</si>
  <si>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</si>
  <si>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rPr>
        <b/>
        <sz val="9"/>
        <rFont val="Arial"/>
        <family val="2"/>
        <charset val="162"/>
      </rPr>
      <t>DAİMİ</t>
    </r>
    <r>
      <rPr>
        <sz val="9"/>
        <rFont val="Arial"/>
        <family val="2"/>
        <charset val="162"/>
      </rPr>
      <t xml:space="preserve">
Permanent</t>
    </r>
  </si>
  <si>
    <r>
      <t xml:space="preserve">MEVSİMLİK
</t>
    </r>
    <r>
      <rPr>
        <sz val="9"/>
        <rFont val="Arial"/>
        <family val="2"/>
        <charset val="162"/>
      </rPr>
      <t>Seasonal</t>
    </r>
  </si>
  <si>
    <r>
      <t xml:space="preserve">KAMU
</t>
    </r>
    <r>
      <rPr>
        <sz val="9"/>
        <rFont val="Arial"/>
        <family val="2"/>
        <charset val="162"/>
      </rPr>
      <t>Public</t>
    </r>
  </si>
  <si>
    <r>
      <t xml:space="preserve">ÖZEL
</t>
    </r>
    <r>
      <rPr>
        <sz val="9"/>
        <rFont val="Arial"/>
        <family val="2"/>
        <charset val="162"/>
      </rPr>
      <t>Private</t>
    </r>
  </si>
  <si>
    <r>
      <t xml:space="preserve">ERKEK (I)
</t>
    </r>
    <r>
      <rPr>
        <sz val="9"/>
        <rFont val="Arial"/>
        <family val="2"/>
        <charset val="162"/>
      </rPr>
      <t>Male</t>
    </r>
  </si>
  <si>
    <r>
      <t xml:space="preserve">KADIN (II)
</t>
    </r>
    <r>
      <rPr>
        <sz val="9"/>
        <rFont val="Arial"/>
        <family val="2"/>
        <charset val="162"/>
      </rPr>
      <t>Female</t>
    </r>
  </si>
  <si>
    <r>
      <t xml:space="preserve">ERKEK 
</t>
    </r>
    <r>
      <rPr>
        <sz val="9"/>
        <rFont val="Arial"/>
        <family val="2"/>
        <charset val="162"/>
      </rPr>
      <t>Male</t>
    </r>
  </si>
  <si>
    <r>
      <t xml:space="preserve">KADIN 
</t>
    </r>
    <r>
      <rPr>
        <sz val="9"/>
        <rFont val="Arial"/>
        <family val="2"/>
        <charset val="162"/>
      </rPr>
      <t>Female</t>
    </r>
  </si>
  <si>
    <r>
      <t>T O P L A M-</t>
    </r>
    <r>
      <rPr>
        <sz val="9"/>
        <rFont val="Arial"/>
        <family val="2"/>
        <charset val="162"/>
      </rPr>
      <t>Total</t>
    </r>
  </si>
  <si>
    <t>27,91-38</t>
  </si>
  <si>
    <t>38,01-46</t>
  </si>
  <si>
    <t>46,01-54</t>
  </si>
  <si>
    <t>54,01-62</t>
  </si>
  <si>
    <t>62,01-70</t>
  </si>
  <si>
    <t>70,01-78</t>
  </si>
  <si>
    <t>78,01-86</t>
  </si>
  <si>
    <t>86,01-94</t>
  </si>
  <si>
    <t>94,01-102</t>
  </si>
  <si>
    <t>102,01-110</t>
  </si>
  <si>
    <t>110,01-118</t>
  </si>
  <si>
    <t>118,01-126</t>
  </si>
  <si>
    <t>126,01-134</t>
  </si>
  <si>
    <t>134,01-142</t>
  </si>
  <si>
    <t>142,01-150</t>
  </si>
  <si>
    <t>150,01-158</t>
  </si>
  <si>
    <t>158,01-166</t>
  </si>
  <si>
    <t>166,01-174</t>
  </si>
  <si>
    <t xml:space="preserve">(*) Partial Duration Insureds include those who pay premiums for less than 30 days in a month,  voluntarily insureds whose  transfers from 4/a to 4/b (Law No. 5510) proceed, agriculture and commercial vehicle owners, commercial vehicle owners who pay premiums for unemployment insurance, artists, and artists who pay premiums for unemployment insurance. </t>
  </si>
  <si>
    <r>
      <t>4-1/b  (BAĞIMSIZ ÇALIŞANLAR 1479)</t>
    </r>
    <r>
      <rPr>
        <sz val="9"/>
        <rFont val="Arial"/>
        <family val="2"/>
        <charset val="162"/>
      </rPr>
      <t xml:space="preserve"> ( Insured Covered By The Law 1479)</t>
    </r>
  </si>
  <si>
    <r>
      <t>4-1/b  (BAĞIMSIZ ÇALIŞANLAR 2926)</t>
    </r>
    <r>
      <rPr>
        <sz val="9"/>
        <rFont val="Arial"/>
        <family val="2"/>
        <charset val="162"/>
      </rPr>
      <t xml:space="preserve"> ( Insured Covered By The Law 2926)</t>
    </r>
  </si>
  <si>
    <t>2-3</t>
  </si>
  <si>
    <t>4-9</t>
  </si>
  <si>
    <t>10-20</t>
  </si>
  <si>
    <t>21-29</t>
  </si>
  <si>
    <t>30-39</t>
  </si>
  <si>
    <t>40-49</t>
  </si>
  <si>
    <t>50-59</t>
  </si>
  <si>
    <t>60-69</t>
  </si>
  <si>
    <t>70-79</t>
  </si>
  <si>
    <t>80-89</t>
  </si>
  <si>
    <t>90-99</t>
  </si>
  <si>
    <t>100-149</t>
  </si>
  <si>
    <t>150-199</t>
  </si>
  <si>
    <t>200-249</t>
  </si>
  <si>
    <t>250-299</t>
  </si>
  <si>
    <t>300-349</t>
  </si>
  <si>
    <t>350-399</t>
  </si>
  <si>
    <t>400-449</t>
  </si>
  <si>
    <t>450-499</t>
  </si>
  <si>
    <t>500-549</t>
  </si>
  <si>
    <t>550-599</t>
  </si>
  <si>
    <t>600-649</t>
  </si>
  <si>
    <t>650-699</t>
  </si>
  <si>
    <t>700-749</t>
  </si>
  <si>
    <t>750-799</t>
  </si>
  <si>
    <t>800-849</t>
  </si>
  <si>
    <t>850-899</t>
  </si>
  <si>
    <t>900-949</t>
  </si>
  <si>
    <t>950-999</t>
  </si>
  <si>
    <t>1000+</t>
  </si>
  <si>
    <r>
      <t>1- Zorunlu-</t>
    </r>
    <r>
      <rPr>
        <sz val="9"/>
        <rFont val="Arial"/>
        <family val="2"/>
        <charset val="162"/>
      </rPr>
      <t xml:space="preserve"> Compulsorily Insured</t>
    </r>
  </si>
  <si>
    <r>
      <t xml:space="preserve">  1 - Zorunlu</t>
    </r>
    <r>
      <rPr>
        <sz val="9"/>
        <rFont val="Arial"/>
        <family val="2"/>
        <charset val="162"/>
      </rPr>
      <t>-Compulsorily Insured</t>
    </r>
  </si>
  <si>
    <r>
      <t xml:space="preserve">Zorunlu Sigortalı (I) </t>
    </r>
    <r>
      <rPr>
        <sz val="9"/>
        <rFont val="Arial"/>
        <family val="2"/>
        <charset val="162"/>
      </rPr>
      <t>Compulsorily Insured</t>
    </r>
  </si>
  <si>
    <t>Table  1.1.9-  Distribution of the  Work-Places by Provinces and Years [Under  Article 4-1/a of Act 5510], 2006-2011</t>
  </si>
  <si>
    <t xml:space="preserve"> MANİSA</t>
  </si>
  <si>
    <t xml:space="preserve"> MALATYA</t>
  </si>
  <si>
    <t xml:space="preserve"> KÜTAHYA</t>
  </si>
  <si>
    <t xml:space="preserve"> OSMANİYE</t>
  </si>
  <si>
    <t xml:space="preserve"> DÜZCE</t>
  </si>
  <si>
    <t xml:space="preserve"> Table 1.1.11 - Distribution of the Work Place Numbers According to Activity Branches and Work Place Size [Under  Article 4-1/a of Act 5510], 2011</t>
  </si>
  <si>
    <t>Table 1.1.12 - Distribution of Compulsory Insured Persons According to Activity Branches and Work Place Size  [Under  Article 4-1/a of Act 5510],2011</t>
  </si>
  <si>
    <r>
      <t xml:space="preserve">ZORUNLU SİGORTALI SAYISI  </t>
    </r>
    <r>
      <rPr>
        <sz val="9"/>
        <rFont val="Arial"/>
        <family val="2"/>
        <charset val="162"/>
      </rPr>
      <t>Number of Compulsorily Insured Person</t>
    </r>
  </si>
  <si>
    <r>
      <t xml:space="preserve">İL KODLARI
</t>
    </r>
    <r>
      <rPr>
        <sz val="9"/>
        <rFont val="Arial"/>
        <family val="2"/>
        <charset val="162"/>
      </rPr>
      <t>Province Codes</t>
    </r>
  </si>
  <si>
    <r>
      <t xml:space="preserve">ZORUNLU SİGORTALI SAYISI 
</t>
    </r>
    <r>
      <rPr>
        <sz val="9"/>
        <rFont val="Arial"/>
        <family val="2"/>
        <charset val="162"/>
      </rPr>
      <t>Number of Compulsorily Insured Person</t>
    </r>
  </si>
  <si>
    <r>
      <t xml:space="preserve">İL KODLARI </t>
    </r>
    <r>
      <rPr>
        <sz val="9"/>
        <rFont val="Arial"/>
        <family val="2"/>
        <charset val="162"/>
      </rPr>
      <t>Province Codes</t>
    </r>
  </si>
  <si>
    <t>Number of Compulsorily Insured Person</t>
  </si>
  <si>
    <t>Table 1.1.18 -Distibution of Insured Persons’ Earnings that are Arranged from Monthly Premium and Service Statements by Sectors, Gender and Number of Insured Days [Under  Article 4-1/a of Act 5510], 2011 December</t>
  </si>
  <si>
    <t>Table 1.1.19- Distribution of  Numbers, Insured Persons’ Cumulative Insured Days and Periods by age and gender [Under  Article 4-1/a of Act 5510],2011</t>
  </si>
  <si>
    <r>
      <t xml:space="preserve">İŞ YERİ BÜYÜKLÜĞÜ (İşyerinde Çalıştırılan Sigortalı sayısı) </t>
    </r>
    <r>
      <rPr>
        <sz val="9"/>
        <rFont val="Arial"/>
        <family val="2"/>
        <charset val="162"/>
      </rPr>
      <t>Size of Work Places (Number of Insured Employees in Work Places)</t>
    </r>
  </si>
  <si>
    <r>
      <t xml:space="preserve">   İŞ YERİ BÜYÜKLÜĞÜ (İşyerinde Çalıştırılan Sigortalı sayısı) </t>
    </r>
    <r>
      <rPr>
        <sz val="9"/>
        <rFont val="Arial"/>
        <family val="2"/>
        <charset val="162"/>
      </rPr>
      <t>Size of Work Places (Number of Insured Employees in Work Places)</t>
    </r>
  </si>
  <si>
    <t>4-6</t>
  </si>
  <si>
    <t>7-9</t>
  </si>
  <si>
    <t>10-19</t>
  </si>
  <si>
    <t>20-29</t>
  </si>
  <si>
    <t>30-49</t>
  </si>
  <si>
    <t>50-99</t>
  </si>
  <si>
    <t>100-249</t>
  </si>
  <si>
    <t>250-499</t>
  </si>
  <si>
    <t>500-749</t>
  </si>
  <si>
    <t>750-999</t>
  </si>
  <si>
    <r>
      <t xml:space="preserve">İŞ YERİ BÜYÜKLÜĞÜ (İşyerinde Çalıştırılan Sigortalı sayısı) </t>
    </r>
    <r>
      <rPr>
        <sz val="9"/>
        <rFont val="Arial"/>
        <family val="2"/>
        <charset val="162"/>
      </rPr>
      <t>Size of Work Places  (Number of Insured Employees in Work Places)</t>
    </r>
  </si>
  <si>
    <r>
      <t xml:space="preserve">ORTALAMA KAZANÇ
</t>
    </r>
    <r>
      <rPr>
        <sz val="9"/>
        <rFont val="Arial"/>
        <family val="2"/>
        <charset val="162"/>
      </rPr>
      <t>Average Earning</t>
    </r>
  </si>
  <si>
    <t>Average Earning</t>
  </si>
  <si>
    <t>Ortalama Kazanç</t>
  </si>
  <si>
    <r>
      <t>Sosyal Güvenlik Kapsamı</t>
    </r>
    <r>
      <rPr>
        <sz val="9"/>
        <rFont val="Arial"/>
        <family val="2"/>
        <charset val="162"/>
      </rPr>
      <t xml:space="preserve">
Social Security Coverage</t>
    </r>
  </si>
  <si>
    <r>
      <t xml:space="preserve">Sosyal Güvenlik Kapsamı
</t>
    </r>
    <r>
      <rPr>
        <sz val="9"/>
        <rFont val="Arial"/>
        <family val="2"/>
        <charset val="162"/>
      </rPr>
      <t>Social Security Coverage</t>
    </r>
  </si>
  <si>
    <r>
      <t>Kazanç aralıkları (Günlük) TL -</t>
    </r>
    <r>
      <rPr>
        <sz val="9"/>
        <rFont val="Arial"/>
        <family val="2"/>
        <charset val="162"/>
      </rPr>
      <t xml:space="preserve"> Earning levels (Daily)TL</t>
    </r>
  </si>
  <si>
    <r>
      <rPr>
        <b/>
        <sz val="9"/>
        <rFont val="Arial"/>
        <family val="2"/>
        <charset val="162"/>
      </rPr>
      <t>İl Kodları</t>
    </r>
    <r>
      <rPr>
        <sz val="9"/>
        <rFont val="Arial"/>
        <family val="2"/>
        <charset val="162"/>
      </rPr>
      <t xml:space="preserve">
Province Codes</t>
    </r>
  </si>
  <si>
    <r>
      <t xml:space="preserve">     Bilinmeyen
     </t>
    </r>
    <r>
      <rPr>
        <sz val="9"/>
        <rFont val="Arial"/>
        <family val="2"/>
        <charset val="162"/>
      </rPr>
      <t>Unknown</t>
    </r>
  </si>
  <si>
    <t>174,01-181,35</t>
  </si>
  <si>
    <r>
      <rPr>
        <b/>
        <sz val="8"/>
        <rFont val="Arial"/>
        <family val="2"/>
        <charset val="162"/>
      </rPr>
      <t>İl Kodları</t>
    </r>
    <r>
      <rPr>
        <sz val="8"/>
        <rFont val="Arial"/>
        <family val="2"/>
        <charset val="162"/>
      </rPr>
      <t xml:space="preserve">
Province Codes</t>
    </r>
  </si>
  <si>
    <r>
      <t xml:space="preserve">    Bilinmeyen
    </t>
    </r>
    <r>
      <rPr>
        <sz val="9"/>
        <rFont val="Arial"/>
        <family val="2"/>
        <charset val="162"/>
      </rPr>
      <t>Unknown</t>
    </r>
  </si>
  <si>
    <t>Tablo 1.1.3- 5510 Sayılı Kanunun 4-1/b Maddesi  (Bağımsız Çalışanlar 1479 Ve 2926) Kapsamındaki Aktif Ve Pasif Sigortalı Sayıları, 2009-2011</t>
  </si>
  <si>
    <t>Tablo 1.1.4 -  5510 Sayılı Kanunun 4-1/c Maddesi Kapsamındaki Aktif Ve Pasif Sigortalı Sayıları, 2009-2011</t>
  </si>
  <si>
    <t>Tablo 1.1.7- 5510 Sayılı Kanunun 4. Maddesi Kapsamındaki Zorunlu Sigortalı Ve İşyeri Sayıları Dağılımı, 2000-2011</t>
  </si>
  <si>
    <t>Tablo 1.1.8- 5510 Sayılı Kanunun 4-1/a Maddesi Kapsamındaki İşyeri Ve Zorunlu Sigortalı Sayılarının, İşyerinde Çalışan Sigortalı Sayılarına Göre Dağılımı, 2011</t>
  </si>
  <si>
    <t>Tablo 1.1.9-  5510 Sayılı Kanunun 4-1/a Maddesi Kapsamındaki İşyerlerinin İllere Göre Dağılımı, 2006-2011</t>
  </si>
  <si>
    <t>Tablo 1.1.10- 5510 Sayılı Kanunun 4-1/a Maddesi Kapsamındaki İşyeri Ve Sigortalı Sayılarının Faaliyet Gruplarına Ve İllere Göre Dağılımı, 2011</t>
  </si>
  <si>
    <t>Tablo 1.1.11 - 5510 Sayılı Kanunun 4-1/a Maddesi Kapsamındaki İşyeri Sayılarının Faaliyet Gruplarına Ve İşyeri Büyüklüğüne Göre Dağılımı, 2011</t>
  </si>
  <si>
    <t>Tablo 1.1.12 - 5510 Sayılı Kanunun 4-1/a Maddesi Kapsamındaki Zorunlu Sigortalı Sayılarının Faaliyet Gruplarına Ve İşyeri Büyüklüğüne Göre Dağılımı, 2011</t>
  </si>
  <si>
    <t>Tablo 1.1.13- 5510 Sayılı Kanunun 4-1/a Maddesi Kapsamındaki İşyeri Sayılarının İşyeri Büyüklüklerine Ve İllere Göre Dağılımı, 2011</t>
  </si>
  <si>
    <t>Table 1.1.13- Distribution of  Work Place Numbers According to Its Size in the Provinces  [Under  Article 4-1/a of Act 5510], 2011</t>
  </si>
  <si>
    <t>Tablo 1.1.14- 5510 Sayılı Kanunun 4-1/a Maddesi Kapsamındaki Zorunlu Sigortalı Sayılarının İllerde İşyeri Büyüklüğüne Göre Dağılımı, 2011</t>
  </si>
  <si>
    <t>Tablo 1.1.15-  5510 Sayılı Kanunun 4-1/a Maddesi Kapsamındaki İşyeri, Zorunlu Sigortalı Sayıları Ve Prime Esas Ortalama Günlük Kazançların Faaliyet Gruplarına Göre Dağılımı, 2011</t>
  </si>
  <si>
    <t>Tablo 1.1.16 - 5510 Sayılı Kanunun 4-1/a Maddesi Kapsamındaki İşyeri, Zorunlu Sigortalı Sayıları Ve Prime Esas Ortalama Günlük Kazançların İllere Göre Dağılımı, 2011</t>
  </si>
  <si>
    <t>Table  1.1.16 - Numbers of the Work Places and Compulsory Insured Persons  to Provinces [Under  Article 4-1/a of Act 5510], 2011</t>
  </si>
  <si>
    <t>Tablo 1.1.17- 5510 Sayılı Kanunun 4-1/a Maddesi Kapsamındaki Aktif Sigortalıların Aylık Prim Ve Hizmet Belgelerindeki Prime Esas Günlük Kazanç Aralıklarının Sektörler Ve Cinsiyete Göre Oransal Dağılımı (%), 2011 Aralık</t>
  </si>
  <si>
    <t>Table 1.1.17- Proportion Distribution of Monthly Premiums of Insured Persons by Daily  Insurable Earning Intervals, Sectors and Gender (%) [Under  Article 4-1/a of Act 5510], 2011 December</t>
  </si>
  <si>
    <t>Tablo 1.1.18-5510 Sayılı Kanunun 4-1/a Maddesi Kapsamındaki Aktif Sigortalıların Aylık Prim Ve Hizmet Belgelerinden Düzenlenen Kazançların Sektörler, Cinsiyet Ve Prim Ödeme Gün Sayılarına Göre Dağılımı, 2011 Aralık</t>
  </si>
  <si>
    <t>Tablo 1.1.19- 5510 Sayılı Kanunun 4-1/a Maddesi Kapsamındaki Aktif Sigortalıların Yaş, Cinsiyet, Birikimli Prim Ödeme Gün Sayısı Ve Sigortalılık Süresine Göre Dağılımı, 2011</t>
  </si>
  <si>
    <t>Tablo 1.1.21- 5510 Sayılı Kanunun 4-1/b Maddesi (Bağımsız Çalışanlar 1479 S.K.) Kapsamındaki Aktif Ve Pasif Sigortalıların İllere Göre Dağılımı, 2011</t>
  </si>
  <si>
    <t>Table  1.1.21- Distribution of Insured Persons and Pensioners (Self Employed According to Act No: 1479) [Under  Article 4-1/b of Act 5510], 2011</t>
  </si>
  <si>
    <t>Tablo 1.1.22- 5510 Sayılı Kanunun 4-1/b Maddesi (Bağımsız Çalışanlar 2926 S.K.) Kapsamındaki Aktif Ve Pasif Sigortalıların İllere Göre Dağılımı, 2011</t>
  </si>
  <si>
    <t>Table  1.1.22- Distribution of Insured Persons and Pensioners (Self Employed According to Act No: 2926) [Under  Article 4-1/b of Act 5510], 2011</t>
  </si>
  <si>
    <t>Tablo 1.1.23- 5510 Sayılı Kanunun 4-1/b Maddesi (Bağımsız Çalışanlar 1479 S.K.) Kapsamındaki Aktif Sigortalıların İllere Ve Kazanç Aralıklarına Göre Dağılımı, 2011</t>
  </si>
  <si>
    <t>Tablo 1.1.24 - 5510 Sayılı Kanunun 4-1/b Maddesi (Bağımsız Çalışanlar 2926 S.K.) Kapsamındaki Aktif Sigortalıların İllere Ve Kazanç Aralıklarına Göre Dağılımı, 2011</t>
  </si>
  <si>
    <t>Table  1.1.24 - Distribution of Insured Persons (Self Employed According to Act No: 2926)  by Earning Levels and Provinces [Under  Article 4-1/b of Act 5510], 2011</t>
  </si>
  <si>
    <t>Tablo:1.1.24/1</t>
  </si>
  <si>
    <t>Tablo:1.1.24/2</t>
  </si>
  <si>
    <t>Tablo 1.1.25- 5510 Sayılı Kanunun 4-1/b Maddesi (Bağımsız Çalışanlar 1479 S.K.) Kapsamındaki Aktif Sigortalıların Yaş Gruplarına, Cinsiyetlerine Ve Kazanç Aralıklarına Göre Dağılımı, 2011</t>
  </si>
  <si>
    <t>Table 1.1.25 -Distribution of Insured Persons (Self Employed According to Act No: 1479)  by  Earning Levels, Gender and Age Groups [Under  Article 4-1/b of Act 5510], 2011</t>
  </si>
  <si>
    <t>Tablo 1.1.26- 5510 Sayılı Kanunun 4-1/b Maddesi (Bağımsız Çalışanlar 2926 S.K.) Kapsamındaki Aktif Sigortalıların Yaş Gruplarına, Cinsiyetlerine Ve Kazanç Aralıklarına Göre Dağılımı, 2011</t>
  </si>
  <si>
    <t>Table 1.1.26 -  Distribution of Insured Persons (Self Employed According to Act No: 2926)  by  Earning Levels, Gender and Age Groups [Under  Article 4-1/b of Act 5510], 2011</t>
  </si>
  <si>
    <t>Tablo 1.1.27- 5510 Sayılı Kanunun 4-1/b Maddesi (Bağımsız Çalışanlar 1479 Ve 2926 ) Kapsamındaki Aktif Sigortalıların Cinsiyetlerine Ve Kazanç Aralıklarına Göre Dağılımı İle Dağılım Oranları, 2011</t>
  </si>
  <si>
    <t xml:space="preserve">Table 1.1.27 -Distribution and Distribution Rates of Insured Persons (Self Employed According to Act No: 1479 and 2926)  by Gender and Earning Levels [Under  Article 4-1/b of Act 5510], 2011 </t>
  </si>
  <si>
    <t>Tablo 1.1.28- 5510 Sayılı Kanunun 4-1/b Maddesi (Bağımsız Çalışanlar 1479 S.K.) Kapsamındaki Aktif Sigortalıların Meslek Kuruluşlarına Ve Kazanç Aralıklarına Göre Dağılımı, 2011</t>
  </si>
  <si>
    <t>Table 1.1.28 -Distribution of Insured Persons (Self Employed According to Act No: 1479) by Professional Associations and Earning Levels [Under  Article 4-1/b of Act 5510], 2011</t>
  </si>
  <si>
    <t>Tablo 1.1.29 - 5510 Sayılı Kanunun 4-1/b Maddesi (Bağımsız Çalışanlar 2926 S.K.) Kapsamındaki Aktif Sigortalıların Mesleklerine Ve Kazanç Aralıklarına Göre Dağılımı, 2011</t>
  </si>
  <si>
    <t>Table  1.1.29 - Distribution of Insured Persons (Self Employed According to Act No: 2926)  by Their Professions and Earning Levels [Under  Article 4-1/b of Act 5510], 2011</t>
  </si>
  <si>
    <t>Tablo 1.1.30- 5510 Sayılı Kanunun 4-1/b Maddesi (Bağımsız Çalışanlar 1479 S.K.) Kapsamındaki Aktif Sigortalıların İllere Ve Meslek Kuruluşlarına Göre Dağılımı, 2011</t>
  </si>
  <si>
    <t>Table 1.1.30 -Distribution of Insured Persons (Self Employed According to Act No: 1479) by Professional Association and Provinces [Under  Article 4-1/b of Act 5510], 2011</t>
  </si>
  <si>
    <t>Tablo 1.1.31- 5510 Sayılı Kanunun 4-1/b Maddesi (Bağımsız Çalışanlar 1479 S.K.) Kapsamındaki Aktif Sigortalıların Mesleklere Göre Dağılımı, 2011</t>
  </si>
  <si>
    <t>Table 1.1.31 - Distribution of Insured Persons (Self Employed According to Act No: 1479)  by Professions [Under  Article 4-1/b of Act 5510], 2011</t>
  </si>
  <si>
    <t>Tablo 1.1.32-5510 Sayılı Kanunun 4-1/b Maddesi (Bağımsız Çalışanlar 1479 S.K.) Kapsamındaki İsteğe Bağlı Sigortalıların Mesleklere Göre Dağılımı, 2011</t>
  </si>
  <si>
    <r>
      <t xml:space="preserve"> Noterler 
</t>
    </r>
    <r>
      <rPr>
        <sz val="9"/>
        <rFont val="Arial"/>
        <family val="2"/>
        <charset val="162"/>
      </rPr>
      <t>Public notaries</t>
    </r>
  </si>
  <si>
    <t xml:space="preserve">Table 1.1.32 - Distribution of  Voluntarily Insured Persons (Self Employed According to Act No: 1479)  by Professions Codes [Under  Article 4-1/b of Act 5510], 2011
</t>
  </si>
  <si>
    <r>
      <t xml:space="preserve"> Değirmenciler
</t>
    </r>
    <r>
      <rPr>
        <sz val="9"/>
        <rFont val="Arial"/>
        <family val="2"/>
        <charset val="162"/>
      </rPr>
      <t>Milars</t>
    </r>
  </si>
  <si>
    <r>
      <t xml:space="preserve"> Kasaplar
</t>
    </r>
    <r>
      <rPr>
        <sz val="9"/>
        <rFont val="Arial"/>
        <family val="2"/>
        <charset val="162"/>
      </rPr>
      <t>Butchers</t>
    </r>
  </si>
  <si>
    <r>
      <t xml:space="preserve"> Ciltçiler
</t>
    </r>
    <r>
      <rPr>
        <sz val="9"/>
        <rFont val="Arial"/>
        <family val="2"/>
        <charset val="162"/>
      </rPr>
      <t>Books binders.</t>
    </r>
  </si>
  <si>
    <r>
      <t xml:space="preserve">T O P L A M- </t>
    </r>
    <r>
      <rPr>
        <sz val="9"/>
        <rFont val="Arial"/>
        <family val="2"/>
        <charset val="162"/>
      </rPr>
      <t>TOTAL</t>
    </r>
  </si>
  <si>
    <r>
      <t xml:space="preserve">Kazanç aralıkları (Günlük) TL - </t>
    </r>
    <r>
      <rPr>
        <sz val="9"/>
        <rFont val="Arial"/>
        <family val="2"/>
        <charset val="162"/>
      </rPr>
      <t>Earning levels (Daily)TL</t>
    </r>
  </si>
  <si>
    <r>
      <t xml:space="preserve">Zorunlu Sigortalılar (I) 
</t>
    </r>
    <r>
      <rPr>
        <sz val="9"/>
        <rFont val="Arial"/>
        <family val="2"/>
        <charset val="162"/>
      </rPr>
      <t>Compulsorily Insured</t>
    </r>
  </si>
  <si>
    <r>
      <t xml:space="preserve">Kısmi Süreli Çalışan Sİgortalı (*) (IV)
</t>
    </r>
    <r>
      <rPr>
        <sz val="9"/>
        <rFont val="Arial"/>
        <family val="2"/>
        <charset val="162"/>
      </rPr>
      <t>Partial Duration Insured (*) (IV)</t>
    </r>
  </si>
  <si>
    <r>
      <t xml:space="preserve">  A. Dosya-</t>
    </r>
    <r>
      <rPr>
        <sz val="9"/>
        <rFont val="Arial"/>
        <family val="2"/>
        <charset val="162"/>
      </rPr>
      <t>File</t>
    </r>
  </si>
  <si>
    <r>
      <t xml:space="preserve">  B. Kişi</t>
    </r>
    <r>
      <rPr>
        <sz val="9"/>
        <rFont val="Arial"/>
        <family val="2"/>
        <charset val="162"/>
      </rPr>
      <t>-Person</t>
    </r>
  </si>
  <si>
    <r>
      <t xml:space="preserve">    1- Yaşlılık-</t>
    </r>
    <r>
      <rPr>
        <sz val="9"/>
        <rFont val="Arial"/>
        <family val="2"/>
        <charset val="162"/>
      </rPr>
      <t>Old-age</t>
    </r>
  </si>
  <si>
    <r>
      <t xml:space="preserve">    3- Ölen Sigortalı (Dosya)-</t>
    </r>
    <r>
      <rPr>
        <sz val="9"/>
        <rFont val="Arial"/>
        <family val="2"/>
        <charset val="162"/>
      </rPr>
      <t xml:space="preserve">Death (file) </t>
    </r>
  </si>
  <si>
    <r>
      <t xml:space="preserve">    4- Ölen Sigortalıların Haksahipleri</t>
    </r>
    <r>
      <rPr>
        <sz val="9"/>
        <rFont val="Arial"/>
        <family val="2"/>
        <charset val="162"/>
      </rPr>
      <t>-Survivors (Widows,Orphans)</t>
    </r>
  </si>
  <si>
    <r>
      <t xml:space="preserve">     1- Zorunlu-</t>
    </r>
    <r>
      <rPr>
        <sz val="9"/>
        <rFont val="Arial"/>
        <family val="2"/>
        <charset val="162"/>
      </rPr>
      <t>Compulsorily Insured</t>
    </r>
  </si>
  <si>
    <r>
      <t xml:space="preserve">     2- Tarım (4/b)-</t>
    </r>
    <r>
      <rPr>
        <sz val="9"/>
        <rFont val="Arial"/>
        <family val="2"/>
        <charset val="162"/>
      </rPr>
      <t xml:space="preserve">Insured in Agricultural Sector </t>
    </r>
  </si>
  <si>
    <r>
      <t xml:space="preserve">     3- Muhtar-</t>
    </r>
    <r>
      <rPr>
        <sz val="9"/>
        <rFont val="Arial"/>
        <family val="2"/>
        <charset val="162"/>
      </rPr>
      <t>Demarch</t>
    </r>
  </si>
  <si>
    <r>
      <t xml:space="preserve">     4- İsteğe Bağlı-</t>
    </r>
    <r>
      <rPr>
        <sz val="9"/>
        <rFont val="Arial"/>
        <family val="2"/>
        <charset val="162"/>
      </rPr>
      <t>Voluntarily Insured</t>
    </r>
  </si>
  <si>
    <r>
      <t>III. BAĞIMLILAR-</t>
    </r>
    <r>
      <rPr>
        <sz val="9"/>
        <rFont val="Arial"/>
        <family val="2"/>
        <charset val="162"/>
      </rPr>
      <t>Dependents</t>
    </r>
  </si>
  <si>
    <r>
      <t xml:space="preserve">    1- Muhtar</t>
    </r>
    <r>
      <rPr>
        <sz val="9"/>
        <rFont val="Arial"/>
        <family val="2"/>
        <charset val="162"/>
      </rPr>
      <t>-Demarch</t>
    </r>
  </si>
  <si>
    <r>
      <t xml:space="preserve">    2- İsteğe Bağlı</t>
    </r>
    <r>
      <rPr>
        <sz val="9"/>
        <rFont val="Arial"/>
        <family val="2"/>
        <charset val="162"/>
      </rPr>
      <t>-Voluntarily Insured</t>
    </r>
  </si>
  <si>
    <r>
      <t xml:space="preserve">    3- Zorunlu-</t>
    </r>
    <r>
      <rPr>
        <sz val="9"/>
        <rFont val="Arial"/>
        <family val="2"/>
        <charset val="162"/>
      </rPr>
      <t>Compulsorily Insured</t>
    </r>
  </si>
  <si>
    <r>
      <t xml:space="preserve">    1- Yaşlılık-</t>
    </r>
    <r>
      <rPr>
        <sz val="9"/>
        <rFont val="Arial"/>
        <family val="2"/>
        <charset val="162"/>
      </rPr>
      <t xml:space="preserve">Old-age </t>
    </r>
  </si>
  <si>
    <r>
      <t xml:space="preserve">    3- Ölüm (Dosya)-</t>
    </r>
    <r>
      <rPr>
        <sz val="9"/>
        <rFont val="Arial"/>
        <family val="2"/>
        <charset val="162"/>
      </rPr>
      <t>Death (file)</t>
    </r>
  </si>
  <si>
    <r>
      <t xml:space="preserve">    1- İsteğe Bağlı -</t>
    </r>
    <r>
      <rPr>
        <sz val="9"/>
        <rFont val="Arial"/>
        <family val="2"/>
        <charset val="162"/>
      </rPr>
      <t>Voluntarily Insured</t>
    </r>
  </si>
  <si>
    <r>
      <t xml:space="preserve">    2- Zorunlu-</t>
    </r>
    <r>
      <rPr>
        <sz val="9"/>
        <rFont val="Arial"/>
        <family val="2"/>
        <charset val="162"/>
      </rPr>
      <t>Compulsorily Insured</t>
    </r>
  </si>
  <si>
    <r>
      <t xml:space="preserve">  B. Kişi-</t>
    </r>
    <r>
      <rPr>
        <sz val="9"/>
        <rFont val="Arial"/>
        <family val="2"/>
        <charset val="162"/>
      </rPr>
      <t>Person</t>
    </r>
  </si>
  <si>
    <t>Tablo 1.1.1- Sosyal Güvenlik Kapsamı (5510 Sayılı Kanunun 4-1/a, 4-1/b, 4-1/c Maddesi Kapsamında), 2009-2011</t>
  </si>
  <si>
    <t>Table  1.1.1 - Social Security Coverage [Under  Article 4-1/a, 4-1/b, 4-1/c of Act 5510], 2009-2011</t>
  </si>
  <si>
    <r>
      <t xml:space="preserve">                 </t>
    </r>
    <r>
      <rPr>
        <b/>
        <sz val="9"/>
        <rFont val="Arial"/>
        <family val="2"/>
        <charset val="162"/>
      </rPr>
      <t xml:space="preserve"> SOSYAL GÜVENLİK KAPSAMI  </t>
    </r>
    <r>
      <rPr>
        <sz val="9"/>
        <rFont val="Arial"/>
        <family val="2"/>
        <charset val="162"/>
      </rPr>
      <t>SOCIAL SECURITY COVERAGE</t>
    </r>
  </si>
  <si>
    <r>
      <t xml:space="preserve">I- AKTİF SİGORTALILAR- </t>
    </r>
    <r>
      <rPr>
        <sz val="9"/>
        <rFont val="Arial"/>
        <family val="2"/>
        <charset val="162"/>
      </rPr>
      <t>Insured Persons</t>
    </r>
  </si>
  <si>
    <r>
      <t>1-  Zorunlu-</t>
    </r>
    <r>
      <rPr>
        <sz val="9"/>
        <rFont val="Arial"/>
        <family val="2"/>
        <charset val="162"/>
      </rPr>
      <t xml:space="preserve"> Compulsorily Insured</t>
    </r>
  </si>
  <si>
    <r>
      <t>2 - Çırak-</t>
    </r>
    <r>
      <rPr>
        <sz val="9"/>
        <rFont val="Arial"/>
        <family val="2"/>
        <charset val="162"/>
      </rPr>
      <t xml:space="preserve"> Apprentices </t>
    </r>
  </si>
  <si>
    <r>
      <t>3-  Y.dışı Topluluk-</t>
    </r>
    <r>
      <rPr>
        <sz val="9"/>
        <rFont val="Arial"/>
        <family val="2"/>
        <charset val="162"/>
      </rPr>
      <t xml:space="preserve"> Collective Insurance</t>
    </r>
  </si>
  <si>
    <r>
      <t>6 - Muhtar-</t>
    </r>
    <r>
      <rPr>
        <sz val="9"/>
        <rFont val="Arial"/>
        <family val="2"/>
        <charset val="162"/>
      </rPr>
      <t xml:space="preserve"> Demarch</t>
    </r>
  </si>
  <si>
    <r>
      <t xml:space="preserve">7-  İsteğe Bağlı &amp; Kısmi Süreli Çalışanlar* </t>
    </r>
    <r>
      <rPr>
        <sz val="9"/>
        <rFont val="Arial"/>
        <family val="2"/>
        <charset val="162"/>
      </rPr>
      <t xml:space="preserve">
     Voluntarily Insured &amp; Insured Working Part-Time</t>
    </r>
  </si>
  <si>
    <r>
      <t xml:space="preserve"> Dosya -</t>
    </r>
    <r>
      <rPr>
        <sz val="9"/>
        <rFont val="Arial"/>
        <family val="2"/>
        <charset val="162"/>
      </rPr>
      <t xml:space="preserve"> File</t>
    </r>
  </si>
  <si>
    <r>
      <t xml:space="preserve"> Kişi-</t>
    </r>
    <r>
      <rPr>
        <sz val="9"/>
        <rFont val="Arial"/>
        <family val="2"/>
        <charset val="162"/>
      </rPr>
      <t xml:space="preserve"> Person</t>
    </r>
  </si>
  <si>
    <r>
      <t>1 - Yaşlılık-</t>
    </r>
    <r>
      <rPr>
        <sz val="9"/>
        <rFont val="Arial"/>
        <family val="2"/>
        <charset val="162"/>
      </rPr>
      <t xml:space="preserve"> Old-age</t>
    </r>
  </si>
  <si>
    <r>
      <t xml:space="preserve">4 - Ölen Sigortalı (Dosya)- </t>
    </r>
    <r>
      <rPr>
        <sz val="9"/>
        <rFont val="Arial"/>
        <family val="2"/>
        <charset val="162"/>
      </rPr>
      <t>Death (active) (file)</t>
    </r>
  </si>
  <si>
    <r>
      <t>6 - Sürekli İş göremezlik Geliri Alan-</t>
    </r>
    <r>
      <rPr>
        <sz val="9"/>
        <rFont val="Arial"/>
        <family val="2"/>
        <charset val="162"/>
      </rPr>
      <t xml:space="preserve"> Receiver of permanent incapacity income</t>
    </r>
  </si>
  <si>
    <r>
      <t>8 - S.İ Ölüm Geliri Alanlar</t>
    </r>
    <r>
      <rPr>
        <sz val="9"/>
        <rFont val="Arial"/>
        <family val="2"/>
        <charset val="162"/>
      </rPr>
      <t>- Survivors from empl.ins.and.acc.dis</t>
    </r>
  </si>
  <si>
    <r>
      <t xml:space="preserve">III- BAĞIMLILAR- </t>
    </r>
    <r>
      <rPr>
        <sz val="9"/>
        <rFont val="Arial"/>
        <family val="2"/>
        <charset val="162"/>
      </rPr>
      <t>Dependents</t>
    </r>
  </si>
  <si>
    <r>
      <t xml:space="preserve">Aktif / Pasif Oranı-  </t>
    </r>
    <r>
      <rPr>
        <sz val="9"/>
        <rFont val="Arial"/>
        <family val="2"/>
        <charset val="162"/>
      </rPr>
      <t>Insured / Pensioner</t>
    </r>
  </si>
  <si>
    <r>
      <t>IV-ÖZEL SANDIKLAR-</t>
    </r>
    <r>
      <rPr>
        <sz val="9"/>
        <rFont val="Arial"/>
        <family val="2"/>
        <charset val="162"/>
      </rPr>
      <t xml:space="preserve"> Funds</t>
    </r>
  </si>
  <si>
    <r>
      <t>1- Aktif Sigortalılar-</t>
    </r>
    <r>
      <rPr>
        <sz val="9"/>
        <rFont val="Arial"/>
        <family val="2"/>
        <charset val="162"/>
      </rPr>
      <t xml:space="preserve"> Insured</t>
    </r>
  </si>
  <si>
    <r>
      <t>2- Aylık Alanlar-</t>
    </r>
    <r>
      <rPr>
        <i/>
        <sz val="9"/>
        <rFont val="Arial"/>
        <family val="2"/>
        <charset val="162"/>
      </rPr>
      <t xml:space="preserve"> </t>
    </r>
    <r>
      <rPr>
        <sz val="9"/>
        <rFont val="Arial"/>
        <family val="2"/>
        <charset val="162"/>
      </rPr>
      <t>Pensioners</t>
    </r>
  </si>
  <si>
    <r>
      <t>3- Bağımlılar-</t>
    </r>
    <r>
      <rPr>
        <sz val="9"/>
        <rFont val="Arial"/>
        <family val="2"/>
        <charset val="162"/>
      </rPr>
      <t xml:space="preserve"> Dependents</t>
    </r>
  </si>
  <si>
    <r>
      <t>4- Özel Sandıklar Aktif /Pasif Oranı-</t>
    </r>
    <r>
      <rPr>
        <sz val="9"/>
        <rFont val="Arial"/>
        <family val="2"/>
        <charset val="162"/>
      </rPr>
      <t xml:space="preserve"> Insured/Pensioner</t>
    </r>
  </si>
  <si>
    <r>
      <t xml:space="preserve">TÜRKİYE NÜFUSU (TÜİK ADNKS 2011)- </t>
    </r>
    <r>
      <rPr>
        <sz val="9"/>
        <rFont val="Arial"/>
        <family val="2"/>
        <charset val="162"/>
      </rPr>
      <t xml:space="preserve"> Population</t>
    </r>
  </si>
  <si>
    <r>
      <t xml:space="preserve">V-SİGORTALI NÜFUS ORANI (%)-  </t>
    </r>
    <r>
      <rPr>
        <sz val="9"/>
        <rFont val="Arial"/>
        <family val="2"/>
        <charset val="162"/>
      </rPr>
      <t>Rate of Insured Population</t>
    </r>
  </si>
  <si>
    <r>
      <t xml:space="preserve">                               </t>
    </r>
    <r>
      <rPr>
        <b/>
        <sz val="9"/>
        <rFont val="Arial"/>
        <family val="2"/>
        <charset val="162"/>
      </rPr>
      <t xml:space="preserve">PRİMSİZ ÖDEMELER (FATURALI ÖDEMELER) </t>
    </r>
    <r>
      <rPr>
        <sz val="9"/>
        <rFont val="Arial"/>
        <family val="2"/>
        <charset val="162"/>
      </rPr>
      <t xml:space="preserve"> BILLED PAYMENTS</t>
    </r>
  </si>
  <si>
    <r>
      <t xml:space="preserve">2022 Sayılı Kanuna Göre Aylık Alanlar- </t>
    </r>
    <r>
      <rPr>
        <sz val="9"/>
        <rFont val="Arial"/>
        <family val="2"/>
        <charset val="162"/>
      </rPr>
      <t>Pensioners(According to act no:2022)</t>
    </r>
  </si>
  <si>
    <r>
      <t>3 - Sakatlık-</t>
    </r>
    <r>
      <rPr>
        <sz val="9"/>
        <rFont val="Arial"/>
        <family val="2"/>
        <charset val="162"/>
      </rPr>
      <t xml:space="preserve"> Disability</t>
    </r>
  </si>
  <si>
    <r>
      <t>4 - 18 Yaş Altı Sakat-Malül-</t>
    </r>
    <r>
      <rPr>
        <sz val="9"/>
        <rFont val="Arial"/>
        <family val="2"/>
        <charset val="162"/>
      </rPr>
      <t xml:space="preserve"> Under 18 years Invalid Persons</t>
    </r>
  </si>
  <si>
    <r>
      <t xml:space="preserve">5- Özürlü Silikozis Hastaları- </t>
    </r>
    <r>
      <rPr>
        <sz val="9"/>
        <rFont val="Arial"/>
        <family val="2"/>
        <charset val="162"/>
      </rPr>
      <t>Silicosis patients with disabilities</t>
    </r>
  </si>
  <si>
    <r>
      <t>Diğer Kanunlara Göre Aylık Alanlar-</t>
    </r>
    <r>
      <rPr>
        <sz val="9"/>
        <rFont val="Arial"/>
        <family val="2"/>
        <charset val="162"/>
      </rPr>
      <t xml:space="preserve"> Total</t>
    </r>
  </si>
  <si>
    <r>
      <t>2- Kore Gazisi-</t>
    </r>
    <r>
      <rPr>
        <sz val="9"/>
        <rFont val="Arial"/>
        <family val="2"/>
        <charset val="162"/>
      </rPr>
      <t xml:space="preserve"> Korean War Veteran</t>
    </r>
  </si>
  <si>
    <r>
      <t>3- Vat.Hiz.Ter (**)-</t>
    </r>
    <r>
      <rPr>
        <sz val="9"/>
        <rFont val="Arial"/>
        <family val="2"/>
        <charset val="162"/>
      </rPr>
      <t xml:space="preserve"> Patriotic Services</t>
    </r>
  </si>
  <si>
    <r>
      <t xml:space="preserve">4- Kıbrıs Gazisi- </t>
    </r>
    <r>
      <rPr>
        <sz val="9"/>
        <rFont val="Arial"/>
        <family val="2"/>
        <charset val="162"/>
      </rPr>
      <t>Cyprus War Veteran</t>
    </r>
  </si>
  <si>
    <r>
      <t xml:space="preserve">5- Haksahipleri- </t>
    </r>
    <r>
      <rPr>
        <sz val="9"/>
        <rFont val="Arial"/>
        <family val="2"/>
        <charset val="162"/>
      </rPr>
      <t>Survivors (Widows,Orphans)</t>
    </r>
  </si>
  <si>
    <r>
      <t>6- Tütün İkramiyesi</t>
    </r>
    <r>
      <rPr>
        <sz val="9"/>
        <rFont val="Arial"/>
        <family val="2"/>
        <charset val="162"/>
      </rPr>
      <t>- Tobacco bonus</t>
    </r>
  </si>
  <si>
    <r>
      <t xml:space="preserve">Yeşil Kartlı Sayısı- </t>
    </r>
    <r>
      <rPr>
        <sz val="9"/>
        <rFont val="Arial Tur"/>
        <charset val="162"/>
      </rPr>
      <t>Health card</t>
    </r>
  </si>
  <si>
    <t>Not:   1- Özel Sandıklar sosyal güvenlik kapsamına dahil edilmiştir.</t>
  </si>
  <si>
    <t xml:space="preserve">          2 -Yurtdışı sigortalıları bağımlı toplamına eklenmiştir.</t>
  </si>
  <si>
    <t xml:space="preserve">          3- Tütün İkramiyesi ödemesi yılda bir kez yapılmaktadır ve toplama dahil değildir.</t>
  </si>
  <si>
    <t xml:space="preserve">         (*) Kısmi Süreli Çalışan Sigortalı: 6111 sayılı Kanunun 51 inci maddesiyle 5510 sayılı Kanuna eklenen ek 6 ncı madde ile 1/03/2011 tarihinden itibaren ticari taksi, dolmuş ve benzeri nitelikteki şehir içi toplu taşıma araçlarında çalışanlar ile Kültür ve Turizm Bakanlığınca belirlenecek alanlarda kısmi süreli iş sözleşmesiyle bir veya birden fazla kişi tarafından çalıştırılanlardan ay içerisinde çalışma saati süresine göre hesaplanan çalışma gün sayısı 10 günden az olanların kendileri tarafından 30 gün üzerinden prim ödemelerine imkan sağlanmış olup, bu madde kapsamında ödenen primler 5510 sayılı Kanunun 4 üncü maddesinin birinci fıkrasının (a) bendi kapsamında sigortalılık sayılacaktır.</t>
  </si>
  <si>
    <t xml:space="preserve">         (**) 3292 ve 5774 sayılı kanunlara göre Vatani hizmet  aylığı alanlar olarak verilmiştir.</t>
  </si>
  <si>
    <t>Note: 1- Funds have been included into the social security coverage.</t>
  </si>
  <si>
    <t xml:space="preserve">         2- Dependents of insureds that are subject to Turkish Social Security System but working abroad, have been added to total number of dependents.</t>
  </si>
  <si>
    <t xml:space="preserve">         3- Payment of Tobacco Bonus has been made once per year and has not been included into the total.</t>
  </si>
  <si>
    <t xml:space="preserve">         (**) Patriotic Service Pensioners according to Act No:3292 and Act No:5774.</t>
  </si>
  <si>
    <r>
      <t xml:space="preserve">İl Kodları 
</t>
    </r>
    <r>
      <rPr>
        <sz val="9"/>
        <rFont val="Arial"/>
        <family val="2"/>
        <charset val="162"/>
      </rPr>
      <t>Province Codes</t>
    </r>
  </si>
  <si>
    <r>
      <t xml:space="preserve">İL KODLARI 
</t>
    </r>
    <r>
      <rPr>
        <sz val="9"/>
        <color indexed="8"/>
        <rFont val="Arial"/>
        <family val="2"/>
        <charset val="162"/>
      </rPr>
      <t>Province codes</t>
    </r>
  </si>
  <si>
    <r>
      <t xml:space="preserve">İl Kodları
</t>
    </r>
    <r>
      <rPr>
        <sz val="9"/>
        <color indexed="8"/>
        <rFont val="Arial"/>
        <family val="2"/>
        <charset val="162"/>
      </rPr>
      <t>Province codes</t>
    </r>
  </si>
  <si>
    <t>Not:  Faaliyet gruplarının ingilizceleri ekte yer almaktadır.</t>
  </si>
  <si>
    <t>Note: See Appendix for the english name of branch of activities</t>
  </si>
  <si>
    <t>Table 1.1.14 - Distribution of  Compulsory Insured Person Numbers according to Work Place Size in the Provinces [Under  Article 4-1/a of Act 5510], 2011</t>
  </si>
  <si>
    <t>Tablo 1.1.5- Sosyal Güvenlik Kapsamı (Aktif Çalışan, Aylık Alan, Bakmakla Yükümlü Olunan), 2011</t>
  </si>
  <si>
    <t>Table 1.1.5- Number of Person in the Social Security Coverage  [Active Insured Persons, Passive Insured Persons, Dependents], 2011</t>
  </si>
  <si>
    <t>Table 1.1.8- Distribution of the Work Places and Compulsorily Insured Persons by Number of Insured Person in Workplace  [Under  Article 4-1/a of Act 5510], 2011</t>
  </si>
  <si>
    <r>
      <t xml:space="preserve">Not: Faaliyet gruplarının ingilizceleri ekte yer almaktadır.
Note: </t>
    </r>
    <r>
      <rPr>
        <sz val="9"/>
        <rFont val="Arial"/>
        <family val="2"/>
        <charset val="162"/>
      </rPr>
      <t>See Appendix for the english name of branch of activities</t>
    </r>
  </si>
  <si>
    <t>Table 1.1.15- Distribution of  Work Places, Compulsorily Insured Persons and Average Daily Insurable Earnings by the Branch of Activity, Sector  and Gender [Under  Article 4-1/a of Act 5510], 2011</t>
  </si>
  <si>
    <t>Table 1.1.7-  Distribution of the Compulsory Insured Persons and Number of Work Places [Under  Article 4 of Act 5510], 2000-2011</t>
  </si>
  <si>
    <r>
      <t xml:space="preserve">NOT:  Faaliyet gruplarının ingilizceleri ekte yer almaktadır.
</t>
    </r>
    <r>
      <rPr>
        <sz val="9"/>
        <rFont val="Arial"/>
        <family val="2"/>
        <charset val="162"/>
      </rPr>
      <t>Note: See Appendix for the english name of branch of activities</t>
    </r>
  </si>
  <si>
    <t>Tablo 1.1.20-Number of Insured Persons and Pensioners (Self Employed According to Act No: 1479 and 2926) [[Under  Article 4-1/b of Act 5510], 2011</t>
  </si>
  <si>
    <r>
      <t xml:space="preserve">Yaşlılık
</t>
    </r>
    <r>
      <rPr>
        <sz val="9"/>
        <rFont val="Arial"/>
        <family val="2"/>
        <charset val="162"/>
      </rPr>
      <t>Old Age</t>
    </r>
  </si>
  <si>
    <t>Table 1.1.3 - Number of Insured Persons and Pensioners (Self Employed According to Act 1479 and 2926) [Under  Article 4-1/b of Act 5510], 2009-2011</t>
  </si>
  <si>
    <t>Table 1.1.4  - Number of Insured Persons and Pensioners of Civil Servants [Under  Article 4-1/c of Act 5510], 2009-2011</t>
  </si>
  <si>
    <r>
      <t xml:space="preserve">    5- Sürekli İş göremezlik Geliri Alanlar-</t>
    </r>
    <r>
      <rPr>
        <sz val="9"/>
        <rFont val="Arial"/>
        <family val="2"/>
        <charset val="162"/>
      </rPr>
      <t>Receiver of permanent incapacity income</t>
    </r>
  </si>
  <si>
    <r>
      <t xml:space="preserve">    4- Ölen Sigortalıların Haksahipleri</t>
    </r>
    <r>
      <rPr>
        <sz val="9"/>
        <rFont val="Arial"/>
        <family val="2"/>
        <charset val="162"/>
      </rPr>
      <t>-Survivors (Widows, Orphans)</t>
    </r>
  </si>
  <si>
    <r>
      <t xml:space="preserve">    4- Ölen Sigortalıların Haksahipleri-</t>
    </r>
    <r>
      <rPr>
        <sz val="9"/>
        <rFont val="Arial"/>
        <family val="2"/>
        <charset val="162"/>
      </rPr>
      <t>Survivors (Widows, Orphans)</t>
    </r>
  </si>
  <si>
    <r>
      <t xml:space="preserve">   4- Ölen Sigortalı (Dosya) - </t>
    </r>
    <r>
      <rPr>
        <sz val="9"/>
        <rFont val="Arial"/>
        <family val="2"/>
        <charset val="162"/>
      </rPr>
      <t>Death  (file)</t>
    </r>
  </si>
  <si>
    <r>
      <t xml:space="preserve">   5- Ölen Sigortalıların Haksahipleri -</t>
    </r>
    <r>
      <rPr>
        <sz val="9"/>
        <rFont val="Arial"/>
        <family val="2"/>
        <charset val="162"/>
      </rPr>
      <t xml:space="preserve"> Survivors (Widows, Orphans)    </t>
    </r>
    <r>
      <rPr>
        <b/>
        <sz val="9"/>
        <rFont val="Arial"/>
        <family val="2"/>
        <charset val="162"/>
      </rPr>
      <t/>
    </r>
  </si>
  <si>
    <t>Kahramanmaraş</t>
  </si>
  <si>
    <r>
      <t xml:space="preserve">Yeşil Kartlı Sayısı
</t>
    </r>
    <r>
      <rPr>
        <sz val="9"/>
        <rFont val="Arial"/>
        <family val="2"/>
        <charset val="162"/>
      </rPr>
      <t>Number of Health Card Owners</t>
    </r>
  </si>
  <si>
    <r>
      <t xml:space="preserve">İller 
</t>
    </r>
    <r>
      <rPr>
        <sz val="9"/>
        <color indexed="8"/>
        <rFont val="Arial"/>
        <family val="2"/>
        <charset val="162"/>
      </rPr>
      <t>Provinces</t>
    </r>
  </si>
  <si>
    <r>
      <t>Tarım (2925 skg) (III)</t>
    </r>
    <r>
      <rPr>
        <sz val="9"/>
        <color indexed="8"/>
        <rFont val="Arial"/>
        <family val="2"/>
        <charset val="162"/>
      </rPr>
      <t xml:space="preserve"> 
Insured in Agricultural Sector</t>
    </r>
  </si>
  <si>
    <r>
      <t xml:space="preserve">4-1/c Aktif Sigortalı
</t>
    </r>
    <r>
      <rPr>
        <sz val="9"/>
        <rFont val="Arial"/>
        <family val="2"/>
        <charset val="162"/>
      </rPr>
      <t>Number of Active Insured Persons Within the Scope of Article 4-1/c of Act 5510</t>
    </r>
  </si>
  <si>
    <r>
      <t xml:space="preserve"> Toplam Aktif Sigortalı (4-1/a, 4-1/b, 4-1/c) 
</t>
    </r>
    <r>
      <rPr>
        <sz val="9"/>
        <rFont val="Arial"/>
        <family val="2"/>
        <charset val="162"/>
      </rPr>
      <t xml:space="preserve">Total Number of Insured Person </t>
    </r>
  </si>
  <si>
    <r>
      <t xml:space="preserve">4-1/b SİGORTALI SAYILARI    
</t>
    </r>
    <r>
      <rPr>
        <sz val="9"/>
        <rFont val="Arial"/>
        <family val="2"/>
        <charset val="162"/>
      </rPr>
      <t>Number of Active Insured Persons Within the Scope of Article 4-1/b of Act 5510</t>
    </r>
  </si>
  <si>
    <r>
      <t xml:space="preserve">4-1/a SİGORTALI SAYILARI                                                                                                                                                        </t>
    </r>
    <r>
      <rPr>
        <sz val="9"/>
        <rFont val="Arial"/>
        <family val="2"/>
        <charset val="162"/>
      </rPr>
      <t>Number of Active Insured Persons Within the Scope of Article 4-1/a of Act 5510</t>
    </r>
  </si>
  <si>
    <t>KAHRAMANMARAŞ</t>
  </si>
  <si>
    <r>
      <t xml:space="preserve">4-1/b (ESNAF) 
</t>
    </r>
    <r>
      <rPr>
        <sz val="9"/>
        <rFont val="Arial"/>
        <family val="2"/>
        <charset val="162"/>
      </rPr>
      <t>(Self Employed)</t>
    </r>
  </si>
  <si>
    <r>
      <t>Toplam -</t>
    </r>
    <r>
      <rPr>
        <sz val="9"/>
        <rFont val="Arial"/>
        <family val="2"/>
        <charset val="162"/>
      </rPr>
      <t xml:space="preserve"> Total</t>
    </r>
  </si>
  <si>
    <r>
      <t xml:space="preserve">İller
 </t>
    </r>
    <r>
      <rPr>
        <sz val="9"/>
        <rFont val="Arial"/>
        <family val="2"/>
        <charset val="162"/>
      </rPr>
      <t>Provinces</t>
    </r>
  </si>
  <si>
    <r>
      <t xml:space="preserve">İl Kodları
</t>
    </r>
    <r>
      <rPr>
        <sz val="9"/>
        <rFont val="Arial"/>
        <family val="2"/>
        <charset val="162"/>
      </rPr>
      <t>Province codes</t>
    </r>
  </si>
  <si>
    <t xml:space="preserve"> ŞANLIURFA</t>
  </si>
  <si>
    <t xml:space="preserve"> KAHRAMANMARAŞ</t>
  </si>
  <si>
    <t>Table 1.1.10- Distribution of the Insured Persons and Work Place by the Activity Groups and Provinces [Under  Article 4-1/a of Act 5510], 2011</t>
  </si>
  <si>
    <t xml:space="preserve">TOPTAN TİC. (MOT. TAŞIT. ONAR. HARİÇ)   </t>
  </si>
  <si>
    <t xml:space="preserve">KAHRAMANMARAŞ   </t>
  </si>
  <si>
    <r>
      <t xml:space="preserve">SİGORTALILIK SÜRESİ (Yıl)
</t>
    </r>
    <r>
      <rPr>
        <sz val="9"/>
        <rFont val="Arial"/>
        <family val="2"/>
        <charset val="162"/>
      </rPr>
      <t>Insured period (year)</t>
    </r>
  </si>
  <si>
    <r>
      <t xml:space="preserve">SİGORTALI SAYISI
</t>
    </r>
    <r>
      <rPr>
        <sz val="9"/>
        <rFont val="Arial"/>
        <family val="2"/>
        <charset val="162"/>
      </rPr>
      <t>Number of insured person</t>
    </r>
  </si>
  <si>
    <r>
      <t xml:space="preserve">PRİM ÖDEME GÜN SAYISI
 </t>
    </r>
    <r>
      <rPr>
        <sz val="9"/>
        <rFont val="Arial"/>
        <family val="2"/>
        <charset val="162"/>
      </rPr>
      <t>Number of cum. insured days</t>
    </r>
  </si>
  <si>
    <r>
      <t xml:space="preserve">PRİM ÖDEME GÜN SAYISI
</t>
    </r>
    <r>
      <rPr>
        <sz val="9"/>
        <rFont val="Arial"/>
        <family val="2"/>
        <charset val="162"/>
      </rPr>
      <t>Number of cum. insured days</t>
    </r>
  </si>
  <si>
    <t xml:space="preserve"> Kahramanmaraş</t>
  </si>
  <si>
    <t xml:space="preserve"> Şanlıurfa</t>
  </si>
  <si>
    <r>
      <t xml:space="preserve">İller
</t>
    </r>
    <r>
      <rPr>
        <sz val="9"/>
        <rFont val="Arial"/>
        <family val="2"/>
        <charset val="162"/>
      </rPr>
      <t>Provinces</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</si>
  <si>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</si>
  <si>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Kazanç aralıkları (Günlük) TL
</t>
    </r>
    <r>
      <rPr>
        <sz val="9"/>
        <rFont val="Arial"/>
        <family val="2"/>
        <charset val="162"/>
      </rPr>
      <t>Earning levels (Daily)TL</t>
    </r>
  </si>
  <si>
    <r>
      <t xml:space="preserve"> Çay Ürt. Zey. ve Zeytinyağı Üreten Çiftçiler 
</t>
    </r>
    <r>
      <rPr>
        <sz val="9"/>
        <rFont val="Arial"/>
        <family val="2"/>
        <charset val="162"/>
      </rPr>
      <t>Farmers who producers tea,olive and olive-oil</t>
    </r>
  </si>
  <si>
    <r>
      <t xml:space="preserve"> Sebzecilik ve Seracılık Yapanlar </t>
    </r>
    <r>
      <rPr>
        <sz val="9"/>
        <rFont val="Arial"/>
        <family val="2"/>
        <charset val="162"/>
      </rPr>
      <t>Commercial grower of hothouse and Vegetable producers</t>
    </r>
  </si>
  <si>
    <t>Tablo 1.1.2 - 5510 Sayılı Kanunun 4-1/a Maddesi Kapsamındaki Sigortalı Sayıları Ve Sosyal Güvenlik Kapsamı, 2009-2011</t>
  </si>
  <si>
    <r>
      <t xml:space="preserve">Malullük
</t>
    </r>
    <r>
      <rPr>
        <sz val="9"/>
        <rFont val="Arial"/>
        <family val="2"/>
        <charset val="162"/>
      </rPr>
      <t>Disability</t>
    </r>
  </si>
  <si>
    <r>
      <t xml:space="preserve">Muhtar (III)
</t>
    </r>
    <r>
      <rPr>
        <sz val="9"/>
        <rFont val="Arial"/>
        <family val="2"/>
        <charset val="162"/>
      </rPr>
      <t>Demarch</t>
    </r>
  </si>
  <si>
    <r>
      <t xml:space="preserve">Aktif Sigortalı Sayısı
</t>
    </r>
    <r>
      <rPr>
        <sz val="9"/>
        <rFont val="Arial"/>
        <family val="2"/>
        <charset val="162"/>
      </rPr>
      <t>Number of  Insured Persons</t>
    </r>
  </si>
  <si>
    <r>
      <t>Kazanç aralıkları (Günlük) TL -</t>
    </r>
    <r>
      <rPr>
        <sz val="9"/>
        <rFont val="Arial"/>
        <family val="2"/>
        <charset val="162"/>
      </rPr>
      <t xml:space="preserve"> earning levels (Daily)TL</t>
    </r>
  </si>
  <si>
    <t>1</t>
  </si>
  <si>
    <t xml:space="preserve">ŞANLIURFA      </t>
  </si>
  <si>
    <t>Tablo 1.1.20- 5510 Sayılı Kanunun 4-1/b Maddesi (Bağımsız Çalışanlar 1479 Ve 2926 S.K.) Kapsamındaki Aktif Ve Pasif Sigortalı Sayılarının İllere Göre Dağılımı, 2011</t>
  </si>
  <si>
    <t>Malullük</t>
  </si>
  <si>
    <r>
      <t>2 - Malullük-</t>
    </r>
    <r>
      <rPr>
        <sz val="9"/>
        <rFont val="Arial"/>
        <family val="2"/>
        <charset val="162"/>
      </rPr>
      <t>Invalidity</t>
    </r>
  </si>
  <si>
    <r>
      <t xml:space="preserve">5  - İsteğe Bağlı Sigortalılar &amp; Kısmi Süreli Çalışanlar*
       </t>
    </r>
    <r>
      <rPr>
        <sz val="9"/>
        <color indexed="8"/>
        <rFont val="Arial"/>
        <family val="2"/>
        <charset val="162"/>
      </rPr>
      <t>Voluntarily Insured &amp; Insured Working Part-Time</t>
    </r>
  </si>
  <si>
    <r>
      <t xml:space="preserve">7 - Sürekli İş Göremezlik Ölüm Geliri (Dosya)
      </t>
    </r>
    <r>
      <rPr>
        <sz val="9"/>
        <rFont val="Arial"/>
        <family val="2"/>
        <charset val="162"/>
      </rPr>
      <t xml:space="preserve">Death (permanent incapacity) (file) </t>
    </r>
  </si>
  <si>
    <r>
      <t xml:space="preserve">8 - Sürekli İş Göremezlik Ölüm Geliri Alanlar
      </t>
    </r>
    <r>
      <rPr>
        <sz val="9"/>
        <rFont val="Arial"/>
        <family val="2"/>
        <charset val="162"/>
      </rPr>
      <t>Survivors from empl.ins.and.acc.dis</t>
    </r>
  </si>
  <si>
    <r>
      <t xml:space="preserve">5 - Ölen Sigortalıların Haksahipleri
      </t>
    </r>
    <r>
      <rPr>
        <sz val="9"/>
        <rFont val="Arial"/>
        <family val="2"/>
        <charset val="162"/>
      </rPr>
      <t>Survivors (Widows,Orphans)</t>
    </r>
  </si>
  <si>
    <r>
      <t xml:space="preserve">6 - Sürekli İş Göremezlik Geliri Alanlar
      </t>
    </r>
    <r>
      <rPr>
        <sz val="9"/>
        <rFont val="Arial"/>
        <family val="2"/>
        <charset val="162"/>
      </rPr>
      <t>Receiver of permanent incapacity income</t>
    </r>
  </si>
  <si>
    <t>Tablo 1.1.6 - 5510 Sayılı Kanunun 4. Maddesi Kapsamındaki Aktif Sigortalıların İllere Göre Dağılımı</t>
  </si>
  <si>
    <r>
      <t xml:space="preserve">İşyeri Sayısı 
</t>
    </r>
    <r>
      <rPr>
        <sz val="9"/>
        <rFont val="Arial"/>
        <family val="2"/>
        <charset val="162"/>
      </rPr>
      <t xml:space="preserve">Number of work places </t>
    </r>
  </si>
  <si>
    <r>
      <rPr>
        <b/>
        <sz val="9"/>
        <rFont val="Arial"/>
        <family val="2"/>
        <charset val="162"/>
      </rPr>
      <t xml:space="preserve">4-1/b (BAĞIMSIZ ÇALIŞANLAR 1479)
 </t>
    </r>
    <r>
      <rPr>
        <sz val="9"/>
        <rFont val="Arial"/>
        <family val="2"/>
        <charset val="162"/>
      </rPr>
      <t>(Insured Covered By The Law 1479)</t>
    </r>
  </si>
  <si>
    <r>
      <rPr>
        <b/>
        <sz val="9"/>
        <rFont val="Arial"/>
        <family val="2"/>
        <charset val="162"/>
      </rPr>
      <t xml:space="preserve">4-1/b (BAĞIMSIZ ÇALIŞANLAR 2926) 
</t>
    </r>
    <r>
      <rPr>
        <sz val="9"/>
        <rFont val="Arial"/>
        <family val="2"/>
        <charset val="162"/>
      </rPr>
      <t>(Insured Covered By The Law 2926)</t>
    </r>
  </si>
  <si>
    <r>
      <t xml:space="preserve">Erkek
</t>
    </r>
    <r>
      <rPr>
        <sz val="9"/>
        <rFont val="Arial"/>
        <family val="2"/>
        <charset val="162"/>
      </rPr>
      <t>Male</t>
    </r>
  </si>
  <si>
    <r>
      <t xml:space="preserve">Kadın
</t>
    </r>
    <r>
      <rPr>
        <sz val="9"/>
        <rFont val="Arial"/>
        <family val="2"/>
        <charset val="162"/>
      </rPr>
      <t>Female</t>
    </r>
  </si>
  <si>
    <r>
      <t xml:space="preserve">Kazanç Aralıkları (Günlük) TL
</t>
    </r>
    <r>
      <rPr>
        <sz val="9"/>
        <rFont val="Arial"/>
        <family val="2"/>
        <charset val="162"/>
      </rPr>
      <t>Earning levels (Daily) TL</t>
    </r>
  </si>
  <si>
    <r>
      <t xml:space="preserve">Dağılım Oranı
</t>
    </r>
    <r>
      <rPr>
        <sz val="9"/>
        <rFont val="Arial"/>
        <family val="2"/>
        <charset val="162"/>
      </rPr>
      <t>Distribution
Rate (%)</t>
    </r>
  </si>
  <si>
    <r>
      <t>Kazanç Aralıkları (Günlük) TL -</t>
    </r>
    <r>
      <rPr>
        <sz val="9"/>
        <rFont val="Arial"/>
        <family val="2"/>
        <charset val="162"/>
      </rPr>
      <t xml:space="preserve"> Earning levels (Daily)TL</t>
    </r>
  </si>
  <si>
    <r>
      <t xml:space="preserve">Oda Kaydı Silinip Sigortalılığının Devamı için yeniden talepte bulunanlar
</t>
    </r>
    <r>
      <rPr>
        <sz val="9"/>
        <rFont val="Arial"/>
        <family val="2"/>
        <charset val="162"/>
      </rPr>
      <t>Applicants, whose chamber registration had been deregistered previously, for the continuation of insurance</t>
    </r>
  </si>
  <si>
    <t>Table 1.1.2 - Number of Insured Persons and Social Security Coverage [Under  Article 4-1/a of Act 5510], 2009-2011</t>
  </si>
  <si>
    <t>Table  1.1.6 -  Distribution of Active Insured Persons by Provinces [Under  Article 4 of Act 5510]</t>
  </si>
  <si>
    <t>* Insured Working Part-Time: According to Article 51 of Law No 6111, from the date of 01/03/2011, individuals who are working in work places of taxi, share taxi, and such like public transport and who are employed with temporary labour contract by more than one employers in places defined under item (b) of second clause of Article 4 of Law No 5510 and by The Ministry of Culture and Tourism, if their working day, calculated according to working hours, are lower than 10 days, they shall be provided with insurance on condition that they pay their premium out of 30 days by themselves under Article 51 of Law No 6111.</t>
  </si>
  <si>
    <r>
      <t xml:space="preserve">KAPSAM DIŞI NÜFUS ORANI (%)- </t>
    </r>
    <r>
      <rPr>
        <sz val="9"/>
        <rFont val="Arial"/>
        <family val="2"/>
        <charset val="162"/>
      </rPr>
      <t>Rate of Unregistered Insured Population</t>
    </r>
  </si>
  <si>
    <r>
      <t>7 - S.İ Ölüm Geliri (Dosya)-</t>
    </r>
    <r>
      <rPr>
        <sz val="9"/>
        <rFont val="Arial"/>
        <family val="2"/>
        <charset val="162"/>
      </rPr>
      <t xml:space="preserve"> Death (Permanent incapacity) (file) </t>
    </r>
  </si>
  <si>
    <t xml:space="preserve">         (*) Insured Working Part-Time: According to Article 51 of Law No 6111, from the date of 01/03/2011, individuals who are working in work places of taxi, share taxi, and such like public transport and who are employed with temporary labour contract by more than one employers in places defined under item (b) of second clause of Article 4 of Law No 5510 and by The Ministry of Culture and Tourism, if their working day, calculated according to working hours, are lower than 10 days, they shall be provided with insurance on condition that they pay their premium out of 30 days by themselves under Article 51 of Law No 6111.</t>
  </si>
  <si>
    <r>
      <t>1- İ. Madalya Aylığı-</t>
    </r>
    <r>
      <rPr>
        <sz val="9"/>
        <color indexed="8"/>
        <rFont val="Arial"/>
        <family val="2"/>
        <charset val="162"/>
      </rPr>
      <t xml:space="preserve"> Medal holders benefits</t>
    </r>
  </si>
  <si>
    <r>
      <t>4 - Tarım (4/a)-</t>
    </r>
    <r>
      <rPr>
        <sz val="9"/>
        <rFont val="Arial"/>
        <family val="2"/>
        <charset val="162"/>
      </rPr>
      <t xml:space="preserve"> Insured in Agricultural Sector (SSI)</t>
    </r>
  </si>
  <si>
    <r>
      <t>5 - Tarım (4/b)-</t>
    </r>
    <r>
      <rPr>
        <sz val="9"/>
        <rFont val="Arial"/>
        <family val="2"/>
        <charset val="162"/>
      </rPr>
      <t xml:space="preserve"> Insured in Agricultural Sector (BAĞ-KUR)</t>
    </r>
  </si>
  <si>
    <r>
      <t xml:space="preserve">İl nüfus (TÜİK-ADNKS 2011)
</t>
    </r>
    <r>
      <rPr>
        <sz val="9"/>
        <rFont val="Arial"/>
        <family val="2"/>
        <charset val="162"/>
      </rPr>
      <t>Province Population</t>
    </r>
  </si>
  <si>
    <r>
      <t xml:space="preserve">Sosyal Güvenlik Kapsamı (Aktif+ Pasif+ Yeşilkart) 
</t>
    </r>
    <r>
      <rPr>
        <sz val="9"/>
        <rFont val="Arial"/>
        <family val="2"/>
        <charset val="162"/>
      </rPr>
      <t>Social Security Coverage</t>
    </r>
  </si>
  <si>
    <r>
      <t xml:space="preserve">Sosyal Güvenlik Kapsamı (Yeşil Kartlılar Hariç) 
</t>
    </r>
    <r>
      <rPr>
        <sz val="9"/>
        <rFont val="Arial"/>
        <family val="2"/>
        <charset val="162"/>
      </rPr>
      <t>Social Security Coverage Without Health Card Owners</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</si>
  <si>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</si>
  <si>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</si>
  <si>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(Yararlanıcıların) Sayısı
</t>
    </r>
    <r>
      <rPr>
        <sz val="9"/>
        <rFont val="Arial"/>
        <family val="2"/>
        <charset val="162"/>
      </rPr>
      <t>Number of Dependents Within the Scope of Social Security</t>
    </r>
  </si>
  <si>
    <r>
      <t xml:space="preserve">2022 Sayılı Yasadan Yararlananların Sayısı 
</t>
    </r>
    <r>
      <rPr>
        <sz val="9"/>
        <rFont val="Arial"/>
        <family val="2"/>
        <charset val="162"/>
      </rPr>
      <t>Number of Persons Within the Scope of Act 2022</t>
    </r>
  </si>
  <si>
    <r>
      <t xml:space="preserve">İller 
 </t>
    </r>
    <r>
      <rPr>
        <sz val="9"/>
        <rFont val="Arial"/>
        <family val="2"/>
        <charset val="162"/>
      </rPr>
      <t>Provinces</t>
    </r>
  </si>
  <si>
    <t>(*) Kısmi Süreli Çalışan Sigortalıların içerisinde ay içinde 30 günden az prim ödeyen sigortalılar, 5510 sayılı Kanun'a göre 4/a maddesine tabi isteğe bağlı sigortalılardan 4b ye geçişleri devam eden sigortalılar, tarım, ticari araç sahipleri ve işsizlik sigortası ödeyen ticari araç sahipleri, sanatçılar ile işsizlik sigortası ödeyen sanatçılar yer almaktadır.</t>
  </si>
  <si>
    <r>
      <t xml:space="preserve">Yurtdışı Topluluk Sigortalıları (V)
</t>
    </r>
    <r>
      <rPr>
        <sz val="9"/>
        <color indexed="8"/>
        <rFont val="Arial"/>
        <family val="2"/>
        <charset val="162"/>
      </rPr>
      <t>Collective Insured(V)</t>
    </r>
  </si>
  <si>
    <r>
      <t xml:space="preserve">İsteğe Bağlı (II) 
</t>
    </r>
    <r>
      <rPr>
        <sz val="9"/>
        <rFont val="Arial"/>
        <family val="2"/>
        <charset val="162"/>
      </rPr>
      <t>Voluntarily Insured</t>
    </r>
  </si>
  <si>
    <r>
      <t xml:space="preserve">4-1/b (Tarım)
</t>
    </r>
    <r>
      <rPr>
        <sz val="9"/>
        <rFont val="Arial"/>
        <family val="2"/>
        <charset val="162"/>
      </rPr>
      <t>(Agriculture)</t>
    </r>
  </si>
  <si>
    <r>
      <t xml:space="preserve">Çıraklar (II) 
</t>
    </r>
    <r>
      <rPr>
        <sz val="9"/>
        <color indexed="8"/>
        <rFont val="Arial"/>
        <family val="2"/>
        <charset val="162"/>
      </rPr>
      <t>Apprenticies</t>
    </r>
  </si>
  <si>
    <r>
      <t xml:space="preserve">İşyeri Sayısı
</t>
    </r>
    <r>
      <rPr>
        <sz val="9"/>
        <rFont val="Arial"/>
        <family val="2"/>
        <charset val="162"/>
      </rPr>
      <t>Number of work places</t>
    </r>
  </si>
  <si>
    <r>
      <t xml:space="preserve">Kadın
</t>
    </r>
    <r>
      <rPr>
        <sz val="9"/>
        <rFont val="Arial"/>
        <family val="2"/>
        <charset val="162"/>
      </rPr>
      <t>Female</t>
    </r>
    <r>
      <rPr>
        <b/>
        <sz val="9"/>
        <rFont val="Arial"/>
        <family val="2"/>
        <charset val="162"/>
      </rPr>
      <t/>
    </r>
  </si>
  <si>
    <r>
      <t xml:space="preserve">4-1/b (Esnaf) 
</t>
    </r>
    <r>
      <rPr>
        <sz val="9"/>
        <rFont val="Arial"/>
        <family val="2"/>
        <charset val="162"/>
      </rPr>
      <t xml:space="preserve">(Self Employed) </t>
    </r>
    <r>
      <rPr>
        <b/>
        <sz val="9"/>
        <rFont val="Arial"/>
        <family val="2"/>
        <charset val="162"/>
      </rPr>
      <t xml:space="preserve">  </t>
    </r>
  </si>
  <si>
    <r>
      <t xml:space="preserve">4-1/b (Tarım)
</t>
    </r>
    <r>
      <rPr>
        <sz val="9"/>
        <rFont val="Arial"/>
        <family val="2"/>
        <charset val="162"/>
      </rPr>
      <t>(Agriculture)</t>
    </r>
    <r>
      <rPr>
        <b/>
        <sz val="9"/>
        <rFont val="Arial"/>
        <family val="2"/>
        <charset val="162"/>
      </rPr>
      <t xml:space="preserve">  </t>
    </r>
  </si>
  <si>
    <r>
      <t>Toplam</t>
    </r>
    <r>
      <rPr>
        <sz val="9"/>
        <rFont val="Arial"/>
        <family val="2"/>
        <charset val="162"/>
      </rPr>
      <t xml:space="preserve"> </t>
    </r>
    <r>
      <rPr>
        <b/>
        <sz val="9"/>
        <rFont val="Arial"/>
        <family val="2"/>
        <charset val="162"/>
      </rPr>
      <t>Zorunlu Sigortalı Sayısı</t>
    </r>
    <r>
      <rPr>
        <sz val="9"/>
        <rFont val="Arial"/>
        <family val="2"/>
        <charset val="162"/>
      </rPr>
      <t xml:space="preserve"> 
Number of compulsory insured person</t>
    </r>
  </si>
  <si>
    <r>
      <t xml:space="preserve">Toplam Zorunlu Sigortalı Sayısı
</t>
    </r>
    <r>
      <rPr>
        <sz val="9"/>
        <rFont val="Arial"/>
        <family val="2"/>
        <charset val="162"/>
      </rPr>
      <t>Number of compulsory insured person</t>
    </r>
  </si>
  <si>
    <t xml:space="preserve">TOPLAM - Total </t>
  </si>
  <si>
    <r>
      <t xml:space="preserve">Top- </t>
    </r>
    <r>
      <rPr>
        <sz val="9"/>
        <rFont val="Arial"/>
        <family val="2"/>
        <charset val="162"/>
      </rPr>
      <t>Tot.</t>
    </r>
  </si>
  <si>
    <t>PERAKENDE TİC. (MOT.TAŞIT.ONAR.HARİÇ)</t>
  </si>
  <si>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</si>
  <si>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Mevsimlik (II)
</t>
    </r>
    <r>
      <rPr>
        <sz val="9"/>
        <rFont val="Arial"/>
        <family val="2"/>
        <charset val="162"/>
      </rPr>
      <t>Seasonal</t>
    </r>
  </si>
  <si>
    <r>
      <t xml:space="preserve"> KADIN GÜN TOPLAMI 
</t>
    </r>
    <r>
      <rPr>
        <sz val="9"/>
        <rFont val="Arial"/>
        <family val="2"/>
        <charset val="162"/>
      </rPr>
      <t xml:space="preserve">Total of days for female </t>
    </r>
  </si>
  <si>
    <r>
      <t xml:space="preserve"> ERKEK GÜN TOPLAMI
</t>
    </r>
    <r>
      <rPr>
        <sz val="9"/>
        <rFont val="Arial"/>
        <family val="2"/>
        <charset val="162"/>
      </rPr>
      <t xml:space="preserve">Total of days for male </t>
    </r>
  </si>
  <si>
    <r>
      <t xml:space="preserve">AYLIK ORTALAMA GÜN
</t>
    </r>
    <r>
      <rPr>
        <sz val="9"/>
        <rFont val="Arial"/>
        <family val="2"/>
        <charset val="162"/>
      </rPr>
      <t>Montly</t>
    </r>
    <r>
      <rPr>
        <b/>
        <sz val="9"/>
        <rFont val="Arial"/>
        <family val="2"/>
        <charset val="162"/>
      </rPr>
      <t xml:space="preserve"> </t>
    </r>
    <r>
      <rPr>
        <sz val="9"/>
        <rFont val="Arial"/>
        <family val="2"/>
        <charset val="162"/>
      </rPr>
      <t>avarege day</t>
    </r>
  </si>
  <si>
    <r>
      <t xml:space="preserve">Toplam Aktif Sigortalı Sayısı (I+II+III)
</t>
    </r>
    <r>
      <rPr>
        <sz val="9"/>
        <rFont val="Arial"/>
        <family val="2"/>
        <charset val="162"/>
      </rPr>
      <t>Number of
Insured
Persons</t>
    </r>
  </si>
  <si>
    <r>
      <t>Yaş
Grupları</t>
    </r>
    <r>
      <rPr>
        <sz val="9"/>
        <rFont val="Arial"/>
        <family val="2"/>
        <charset val="162"/>
      </rPr>
      <t xml:space="preserve">
Age Groups</t>
    </r>
  </si>
  <si>
    <r>
      <t xml:space="preserve">Muhtar Sigortalılar
</t>
    </r>
    <r>
      <rPr>
        <sz val="9"/>
        <rFont val="Arial"/>
        <family val="2"/>
        <charset val="162"/>
      </rPr>
      <t>Chief Aldermen</t>
    </r>
  </si>
  <si>
    <r>
      <t xml:space="preserve">İsteğe Bağlı Sìgortalılar
</t>
    </r>
    <r>
      <rPr>
        <sz val="9"/>
        <rFont val="Arial"/>
        <family val="2"/>
        <charset val="162"/>
      </rPr>
      <t>Voluntary Insured Persons</t>
    </r>
  </si>
  <si>
    <r>
      <t xml:space="preserve"> Ailesinin Yaninda Ücretsiz Tarım Faaliyetinde Bulunanlar
 </t>
    </r>
    <r>
      <rPr>
        <sz val="9"/>
        <rFont val="Arial"/>
        <family val="2"/>
        <charset val="162"/>
      </rPr>
      <t>Active unpaid agricultural family workers</t>
    </r>
  </si>
  <si>
    <r>
      <t xml:space="preserve"> Elektrik müh. makina müh.
</t>
    </r>
    <r>
      <rPr>
        <sz val="9"/>
        <rFont val="Arial"/>
        <family val="2"/>
        <charset val="162"/>
      </rPr>
      <t>Electric engineers and mechanical engineers</t>
    </r>
  </si>
  <si>
    <r>
      <t xml:space="preserve"> İzale ve orman müh. bahçe mim.
</t>
    </r>
    <r>
      <rPr>
        <sz val="9"/>
        <rFont val="Arial"/>
        <family val="2"/>
        <charset val="162"/>
      </rPr>
      <t>Fusion and forest engineers, garden architects</t>
    </r>
  </si>
  <si>
    <r>
      <t xml:space="preserve"> Kimya mühendisleri, kimyagerler
</t>
    </r>
    <r>
      <rPr>
        <sz val="9"/>
        <rFont val="Arial"/>
        <family val="2"/>
        <charset val="162"/>
      </rPr>
      <t>Chemical engineers and chemists</t>
    </r>
  </si>
  <si>
    <r>
      <t xml:space="preserve"> Veteriner, ebe, sünnetçi, sağlık memuru hasta bak. iğneci, diş teknisyeni
</t>
    </r>
    <r>
      <rPr>
        <sz val="9"/>
        <rFont val="Arial"/>
        <family val="2"/>
        <charset val="162"/>
      </rPr>
      <t>Veterinarians,midwives circumcisers, health offìcers,nurses, injectors,dentist technicians</t>
    </r>
  </si>
  <si>
    <r>
      <t xml:space="preserve"> Diğ. müh. ve tıpla ilgili meslekler
</t>
    </r>
    <r>
      <rPr>
        <sz val="9"/>
        <rFont val="Arial"/>
        <family val="2"/>
        <charset val="162"/>
      </rPr>
      <t>Others engineers and medical professions</t>
    </r>
  </si>
  <si>
    <r>
      <t xml:space="preserve"> Ser. yazar, kritikci ve senaristler
</t>
    </r>
    <r>
      <rPr>
        <sz val="9"/>
        <rFont val="Arial"/>
        <family val="2"/>
        <charset val="162"/>
      </rPr>
      <t>Authors,critics and scenarists</t>
    </r>
  </si>
  <si>
    <r>
      <t xml:space="preserve"> Heykeltraş, ressam, dekoratörler
</t>
    </r>
    <r>
      <rPr>
        <sz val="9"/>
        <rFont val="Arial"/>
        <family val="2"/>
        <charset val="162"/>
      </rPr>
      <t>Sculptors,painters,decorators</t>
    </r>
  </si>
  <si>
    <r>
      <t xml:space="preserve"> Besteci, müzisyen, dansöz, artistler
</t>
    </r>
    <r>
      <rPr>
        <sz val="9"/>
        <rFont val="Arial"/>
        <family val="2"/>
        <charset val="162"/>
      </rPr>
      <t>Composers,musicians,dancers, artists</t>
    </r>
  </si>
  <si>
    <r>
      <t xml:space="preserve"> Gözlükçü, fotoğrafçılar-</t>
    </r>
    <r>
      <rPr>
        <sz val="9"/>
        <rFont val="Arial"/>
        <family val="2"/>
        <charset val="162"/>
      </rPr>
      <t>Opticians,photographers</t>
    </r>
  </si>
  <si>
    <r>
      <t xml:space="preserve"> Diğer ilmi ve teknik meslekler (Plan, proje, kopya, ozalit işleri)
</t>
    </r>
    <r>
      <rPr>
        <sz val="9"/>
        <rFont val="Arial"/>
        <family val="2"/>
        <charset val="162"/>
      </rPr>
      <t>Other academic and technical professions(Plan,project,copy,ozalit)</t>
    </r>
  </si>
  <si>
    <r>
      <t xml:space="preserve"> Yurtdışında bulunan vatandaşların çalışmayan eşleri
</t>
    </r>
    <r>
      <rPr>
        <sz val="9"/>
        <rFont val="Arial"/>
        <family val="2"/>
        <charset val="162"/>
      </rPr>
      <t xml:space="preserve">Not working spouses of their Turkish husbands residing in foreign countries </t>
    </r>
  </si>
  <si>
    <r>
      <t xml:space="preserve"> Top. pera.sebzeci manavlar (Kabzımal,narenciye tekel bayi ve büfeciler)
</t>
    </r>
    <r>
      <rPr>
        <sz val="9"/>
        <rFont val="Arial"/>
        <family val="2"/>
        <charset val="162"/>
      </rPr>
      <t>Wholesale or retail greengrocers ( Wholesaler, citrus fruits, monopoly retail sellers vendors)</t>
    </r>
  </si>
  <si>
    <r>
      <t xml:space="preserve"> Elektrikli ev eşyası, halı ve mobilya satanlar
</t>
    </r>
    <r>
      <rPr>
        <sz val="9"/>
        <rFont val="Arial"/>
        <family val="2"/>
        <charset val="162"/>
      </rPr>
      <t>Sellers of electrical devices, carpets and house furniture</t>
    </r>
  </si>
  <si>
    <r>
      <t xml:space="preserve"> Zahireci ve uncular (Pamuk, yün ve yapağı ticareti)
</t>
    </r>
    <r>
      <rPr>
        <sz val="9"/>
        <rFont val="Arial"/>
        <family val="2"/>
        <charset val="162"/>
      </rPr>
      <t>Grain and flour merchants (Trade of  cotton, wool, wool of sheep shorn)</t>
    </r>
  </si>
  <si>
    <r>
      <t xml:space="preserve"> Diğer top. ve perakende ticaret yapanlar (Kirtasiye, kitap, çorap, müzik aletleri, plak ve parfümeri, yakı, akaryakıt, tıbbi malzeme, av malzemeleri, benzin istasyonu ve oto yedek parçacıları, çiçekci gibi)
</t>
    </r>
    <r>
      <rPr>
        <sz val="9"/>
        <rFont val="Arial"/>
        <family val="2"/>
        <charset val="162"/>
      </rPr>
      <t>Other wholesale and retail merchants ( stationary, book</t>
    </r>
  </si>
  <si>
    <r>
      <t xml:space="preserve"> Tuhafìyeci,manifaturacı (Toptan,pera.hazır elbiseciler)
</t>
    </r>
    <r>
      <rPr>
        <sz val="9"/>
        <rFont val="Arial"/>
        <family val="2"/>
        <charset val="162"/>
      </rPr>
      <t>Sellers of notions, cloth-seller (Wholesale, retail,  ready-made dress sellers)</t>
    </r>
  </si>
  <si>
    <r>
      <t xml:space="preserve"> Demirci ve dökümcüler, soğuk demirci,  Haddeci, tornacı, sobacı, bisikletçi,zirai aletler tamir ve imalatı </t>
    </r>
    <r>
      <rPr>
        <sz val="9"/>
        <rFont val="Arial"/>
        <family val="2"/>
        <charset val="162"/>
      </rPr>
      <t>Forgemen and foundrymen, cold blacksmith, roller,  lathe operator, stove maker, bicycle maker, repair and manufacture of agricultural machine</t>
    </r>
  </si>
  <si>
    <r>
      <t xml:space="preserve"> Hızarcılar, keresteciler,bıçakçılar
</t>
    </r>
    <r>
      <rPr>
        <sz val="9"/>
        <rFont val="Arial"/>
        <family val="2"/>
        <charset val="162"/>
      </rPr>
      <t>Pıt sawyer, timber, merchant sawyers.</t>
    </r>
  </si>
  <si>
    <r>
      <t xml:space="preserve"> Dokumacı, trikotajcı ve mensucat dokumacıları, çadırcı, kasarcı, tiftikçi dokumacıları, çadırcı, kasarcı, tiftikçi- </t>
    </r>
    <r>
      <rPr>
        <sz val="9"/>
        <rFont val="Arial"/>
        <family val="2"/>
        <charset val="162"/>
      </rPr>
      <t xml:space="preserve">Weavers tricot master textile weavers tent makers and atc. </t>
    </r>
  </si>
  <si>
    <r>
      <t xml:space="preserve"> Fırıncı,pastacı ve şekerleme imalatı, tatlıcı,kadayıfçı,künefeciler,yoğurt, peynir,tahin imalatı,mandıralar, börekçi- </t>
    </r>
    <r>
      <rPr>
        <sz val="9"/>
        <rFont val="Arial"/>
        <family val="2"/>
        <charset val="162"/>
      </rPr>
      <t>Bakers and all kind of manifactured of cand past and dairy farm.</t>
    </r>
  </si>
  <si>
    <r>
      <t xml:space="preserve"> Oto tamircileri(Oto-motor aksamı ve oto elektrik tamircileri) oto yedek parca imal. ve oto elektrik tamircileri)- </t>
    </r>
    <r>
      <rPr>
        <sz val="9"/>
        <rFont val="Arial"/>
        <family val="2"/>
        <charset val="162"/>
      </rPr>
      <t xml:space="preserve">Automobile repairer and automobile spare paris </t>
    </r>
  </si>
  <si>
    <r>
      <t xml:space="preserve"> İnşaat mühendisleri </t>
    </r>
    <r>
      <rPr>
        <sz val="9"/>
        <rFont val="Arial"/>
        <family val="2"/>
        <charset val="162"/>
      </rPr>
      <t>Civil Engineers</t>
    </r>
  </si>
  <si>
    <r>
      <t xml:space="preserve"> Sigorta acentası, emlak komisyoncuları ajanlar, oto komisyoncuları, bankerler acentalar  ajanlar, oto komisyoncuları - </t>
    </r>
    <r>
      <rPr>
        <sz val="9"/>
        <rFont val="Arial"/>
        <family val="2"/>
        <charset val="162"/>
      </rPr>
      <t>Insurance agents, real estate agencies, agents, automobile commission brokers,bankers,agencies</t>
    </r>
  </si>
  <si>
    <r>
      <t xml:space="preserve"> İthalat-ihracat işleri yapanlar-</t>
    </r>
    <r>
      <rPr>
        <sz val="9"/>
        <rFont val="Arial"/>
        <family val="2"/>
        <charset val="162"/>
      </rPr>
      <t xml:space="preserve"> Importers and exporters</t>
    </r>
  </si>
  <si>
    <r>
      <t xml:space="preserve"> Herhangi bir işte iştigal etmeyenler-</t>
    </r>
    <r>
      <rPr>
        <sz val="9"/>
        <rFont val="Arial"/>
        <family val="2"/>
        <charset val="162"/>
      </rPr>
      <t>Those  who are not working anywhere</t>
    </r>
  </si>
  <si>
    <r>
      <t xml:space="preserve"> Mobilya imalatcısı,sandalyeci kutu, sandık imalatcısı,ambalajcı,marangoz, neccar ve dülgerler,takunyacılar,müzik aletleri imalatı </t>
    </r>
    <r>
      <rPr>
        <sz val="9"/>
        <rFont val="Arial"/>
        <family val="2"/>
        <charset val="162"/>
      </rPr>
      <t>Manifactured of furniture chairs and all kind of those bussiness</t>
    </r>
  </si>
  <si>
    <r>
      <t xml:space="preserve"> Gömlekçiler,seramikçiler,tugla ve kiremit ocakları,fayans ve büz yapanlar çimentocular,çiniciler, taş ve kireç ocakları ve her türlü inşaat malzemeleri imalatı </t>
    </r>
    <r>
      <rPr>
        <sz val="9"/>
        <rFont val="Arial"/>
        <family val="2"/>
        <charset val="162"/>
      </rPr>
      <t>Manifacturers of all kind buildings materials,brick  and tile kilns encostic tile makers and et</t>
    </r>
  </si>
  <si>
    <r>
      <t xml:space="preserve"> Şoförler, yapı ve tahmil ,tahliye makinaları işletenler (buldozer,vinç,grayder vs.)  nakliyeciler, oto işletmeleri, kayıkçılar </t>
    </r>
    <r>
      <rPr>
        <sz val="9"/>
        <rFont val="Arial"/>
        <family val="2"/>
        <charset val="162"/>
      </rPr>
      <t xml:space="preserve">Chauffeurs,costruction and load,discharge machines owners,transporters,oto operators,boatmen </t>
    </r>
  </si>
  <si>
    <r>
      <t xml:space="preserve"> Kimyevi madde imalatçısı,(kolonya, parfümeri,temizleme tozu vs.) kimya laboratuvarı ve ecza deposu işletenler,zirai  ilaçlar,sirke,alkol,turşu,sabun,tuz imalatı 
</t>
    </r>
    <r>
      <rPr>
        <sz val="9"/>
        <rFont val="Arial"/>
        <family val="2"/>
        <charset val="162"/>
      </rPr>
      <t>Manifacturers of chemical treatments, chemistry  laboratory , medicines stock owners ,agricul</t>
    </r>
  </si>
  <si>
    <r>
      <t xml:space="preserve"> Gömlekçiler,seramikçiler,tugla ve kiremit ocakları,fayans ve büz yapanlar çimentocular,çiniciler,taş ve kireç ocakları ve her türlü inşaat malzemeleri imalatı 
</t>
    </r>
    <r>
      <rPr>
        <sz val="9"/>
        <rFont val="Arial"/>
        <family val="2"/>
        <charset val="162"/>
      </rPr>
      <t>Manifacturers of all kind buildings materials,brick  and tile kilns encostic tile makers and et</t>
    </r>
  </si>
  <si>
    <r>
      <t>3 - Vazife malulü-</t>
    </r>
    <r>
      <rPr>
        <sz val="9"/>
        <rFont val="Arial"/>
        <family val="2"/>
        <charset val="162"/>
      </rPr>
      <t xml:space="preserve"> Service-Disabled</t>
    </r>
  </si>
  <si>
    <r>
      <t xml:space="preserve">    5- Sürekli İş göremezlik Geliri Alanlar</t>
    </r>
    <r>
      <rPr>
        <sz val="9"/>
        <rFont val="Arial"/>
        <family val="2"/>
        <charset val="162"/>
      </rPr>
      <t>-Receiver of permanent                           incapacity income</t>
    </r>
  </si>
  <si>
    <r>
      <t xml:space="preserve"> </t>
    </r>
    <r>
      <rPr>
        <b/>
        <sz val="9"/>
        <rFont val="Arial"/>
        <family val="2"/>
        <charset val="162"/>
      </rPr>
      <t xml:space="preserve">  3 - Vazife malulü-</t>
    </r>
    <r>
      <rPr>
        <sz val="9"/>
        <rFont val="Arial"/>
        <family val="2"/>
        <charset val="162"/>
      </rPr>
      <t>Service-Disabled</t>
    </r>
  </si>
  <si>
    <r>
      <t xml:space="preserve">KAZANÇ ARALIĞI  (TL)
</t>
    </r>
    <r>
      <rPr>
        <sz val="9"/>
        <rFont val="Arial"/>
        <family val="2"/>
        <charset val="162"/>
      </rPr>
      <t>Intervals for daily insurable earning (TL)</t>
    </r>
  </si>
  <si>
    <r>
      <t xml:space="preserve">    2- Malullük</t>
    </r>
    <r>
      <rPr>
        <sz val="9"/>
        <rFont val="Arial"/>
        <family val="2"/>
        <charset val="162"/>
      </rPr>
      <t>-Invalidity</t>
    </r>
  </si>
  <si>
    <r>
      <t xml:space="preserve">    2- Malullük-</t>
    </r>
    <r>
      <rPr>
        <sz val="9"/>
        <rFont val="Arial"/>
        <family val="2"/>
        <charset val="162"/>
      </rPr>
      <t>Invalidity</t>
    </r>
  </si>
  <si>
    <r>
      <t xml:space="preserve">    3- Ölüm (Dosya)</t>
    </r>
    <r>
      <rPr>
        <sz val="9"/>
        <rFont val="Arial"/>
        <family val="2"/>
        <charset val="162"/>
      </rPr>
      <t>-Death (File)</t>
    </r>
  </si>
  <si>
    <t>Table 1.1.23 -Distribution of Insured Persons (Self Employed According to Act No: 1479) by Earning Levels and Provinces [Under  Article 4-1/b of Act 5510], 2011</t>
  </si>
  <si>
    <t>27,9</t>
  </si>
  <si>
    <t>181,35</t>
  </si>
  <si>
    <t>İÇİNDEKİLER</t>
  </si>
  <si>
    <t>CONTENTS</t>
  </si>
  <si>
    <t>BÖLÜM 1: SİGORTA</t>
  </si>
  <si>
    <t xml:space="preserve">PART 1: INSURANCE </t>
  </si>
  <si>
    <t>İSTATİSTİKLERİ</t>
  </si>
  <si>
    <t>STATISTICS</t>
  </si>
  <si>
    <t>Bölüm 1.1: İşyeri ve Sigortalılara Ait İstatistikler</t>
  </si>
  <si>
    <t>Part 1.1: Statistics Belonging to Work Places and Insured Persons</t>
  </si>
  <si>
    <t>Kapsam</t>
  </si>
  <si>
    <t>Coverage</t>
  </si>
  <si>
    <t>1.1.1</t>
  </si>
  <si>
    <t>Sosyal Güvenlik Kapsamı ( 5510 Sayılı Kanunun 4-1/a, 4-1/b, 4-1/c Maddesi Kapsamında)</t>
  </si>
  <si>
    <t>Social Security Coverage [Under Article 4-1/a, 4-1/b, 4-1/c of Act 5510]</t>
  </si>
  <si>
    <t>1.1.2</t>
  </si>
  <si>
    <t>5510 Sayılı Kanunun 4-1/a Maddesi Kapsamındaki Sigortalı Sayıları Ve Sosyal Güvenlik Kapsamı</t>
  </si>
  <si>
    <t>Number of Insured Persons and Social Security Coverage [Under Article 4-1/a of Act 5510]</t>
  </si>
  <si>
    <t>1.1.3</t>
  </si>
  <si>
    <t>5510 Sayılı Kanunun 4-1/b Maddesi  (1479 ve 2926 Sayılı Kanunlara göre Bağımsız Çalışanlar) Kapsamındaki Aktif Ve Pasif Sigortalı Sayıları</t>
  </si>
  <si>
    <t>Number of Insured Persons and Pensioners (Self Employed According to Act 1479 and 2926) [Under Article 4-1/b of Act 5510]</t>
  </si>
  <si>
    <t>1.1.4</t>
  </si>
  <si>
    <t>5510 Sayılı Kanunun 4-1/c Maddesi Kapsamındaki Aktif Ve Pasif Sigortalı Sayıları</t>
  </si>
  <si>
    <t>Number of Insured Persons and Pensioners of Civil Servants [Under Article 4-1/c of Act 5510]</t>
  </si>
  <si>
    <t>1.1.5</t>
  </si>
  <si>
    <t>Sosyal Güvenlik Kapsamındaki Kişi Sayısı Ve Türkiye Nüfusuna Oranı (Aktif Çalışan, Aylık Alan, Bakmakla Yükümlü Olunan)</t>
  </si>
  <si>
    <t>Number of Person in the Social Security Coverage and Rate to the Turkey Population  [Active Insured Persons, Passive Insured Persons, Dependents]</t>
  </si>
  <si>
    <t>1.1.6</t>
  </si>
  <si>
    <t>5510 Sayılı Kanunun 4. Maddesi Kapsamındaki Aktif Sigortalıların İllere Göre Dağılımı</t>
  </si>
  <si>
    <t>Distribution of Active Insured Persons by Provinces [Under Article 4 of Act 5510]</t>
  </si>
  <si>
    <t>1.1.7</t>
  </si>
  <si>
    <t xml:space="preserve">5510 Sayılı Kanunun 4. Maddesi Kapsamında Zorunlu Sigortalı Ve İşyeri Sayıları Dağılımı  </t>
  </si>
  <si>
    <t>Distribution of the Compulsorily Insured Persons and Number of Work Places [Under Article 4 of Act 5510]</t>
  </si>
  <si>
    <t>1.1.8</t>
  </si>
  <si>
    <t>5510 Sayılı Kanunun 4-1/a Maddesi Kapsamında İşyeri Ve Zorunlu Sigortalı Sayılarının, İşyerinde Çalışan Sigortalı Gruplarına Göre Dağılımı</t>
  </si>
  <si>
    <t>Distribution of the Work Places and Compulsorily Insured Persons by Number of Insured Person in Workplace [Under Article 4-1/a of Act 5510]</t>
  </si>
  <si>
    <t>1.1.9</t>
  </si>
  <si>
    <t>5510 Sayılı Kanunun 4-1/a Maddesi Kapsamında İşyerlerinin İllere Göre Dağılımı</t>
  </si>
  <si>
    <t>Distribution of the Work-Places by Provinces [Under Article 4-1/a of Act 5510]</t>
  </si>
  <si>
    <t>1.1.10</t>
  </si>
  <si>
    <t>5510 Sayılı Kanunun 4-1/a Maddesi Kapsamında İşyeri Ve Sigortalıların Faaliyet Gruplarına Ve İllere Göre Dağılımı</t>
  </si>
  <si>
    <t>Distribution of the Insured Persons and Work Place by the Activity Groups and Provinces [Under Article 4-1/a of Act 5510]</t>
  </si>
  <si>
    <t>1.1.11</t>
  </si>
  <si>
    <t>5510 Sayılı Kanunun 4-1/a Maddesi Kapsamındaki İşyeri Sayılarının Faaliyet Kollarına Ve İşyeri Büyüklüğüne Göre Dağılımı</t>
  </si>
  <si>
    <t>Distribution of the Work Place Numbers According to Activity Branches and Work Place Size [Under Article 4-1/a of Act 5510]</t>
  </si>
  <si>
    <t>1.1.12</t>
  </si>
  <si>
    <t xml:space="preserve">5510 Sayılı Kanunun 4-1/a Maddesi Kapsamındaki Zorunlu Sigortalı Sayılarının Faaliyet Kollarına Ve İşyeri Büyüklüğüne Göre Dağılımı </t>
  </si>
  <si>
    <t>Distribution of Compulsorily Insured Persons According to Activity Branches and Work Place Size  [Under Article 4-1/a of Act 5510]</t>
  </si>
  <si>
    <t>1.1.13</t>
  </si>
  <si>
    <t>5510 Sayılı Kanunun 4-1/a Maddesi Kapsamındaki İşyeri Sayılarının İşyeri Büyüklüklerine ve İllere Göre Dağılımı</t>
  </si>
  <si>
    <t>Distribution of Work Place Numbers According to Its Size in the Provinces [Under Article 4-1/a of Act 5510]</t>
  </si>
  <si>
    <t>1.1.14</t>
  </si>
  <si>
    <t>5510 Sayılı Kanunun 4-1/a Maddesi Kapsamındaki Zorunlu Sigortalı Sayılarının İllerde İşyeri Büyüklüğüne Göre Dağılımı</t>
  </si>
  <si>
    <t>Distribution of Compulsorily Insured Person Numbers according to Work Place Size in the Provinces [Under Article 4-1/a of Act 5510]</t>
  </si>
  <si>
    <t>1.1.15</t>
  </si>
  <si>
    <t>5510 Sayılı Kanunun 4-1/a Maddesi Kapsamında İşyeri, Zorunlu Sigortalı Sayıları Ve Prime Esas Ortalama Günlük Kazançların Faaliyet Gruplarına Göre Dağılımı</t>
  </si>
  <si>
    <t>Distribution of Work Places, Compulsorily Insured Persons and Average Daily Insurable Earnings by the Branch of Activity, Sector and Gender [Under Article 4-1/a of Act 5510]</t>
  </si>
  <si>
    <t>1.1.16</t>
  </si>
  <si>
    <t>5510 Sayılı Kanunun 4-1/a Maddesi Kapsamında İşyeri, Zorunlu Sigortalı Sayıları ve Prime Esas Ortalama Günlük Kazançların İllere Göre Dağılımı</t>
  </si>
  <si>
    <t>Numbers of the Work Places and Compulsorily Insured Persons to Provinces [Under Article 4-1/a of Act 5510]</t>
  </si>
  <si>
    <t>1.1.17</t>
  </si>
  <si>
    <t>5510 Sayılı Kanunun 4-1/a Maddesi Kapsamındaki Aktif Sigortalıların Aylık Prim Ve Hizmet Belgelerindeki Prime Esas Günlük Kazanç Aralıklarında Sektörler Ve Cinsiyete Göre Oransal Dağılımı</t>
  </si>
  <si>
    <t>Proportion Distribution of Monthly Premiums of Insured Persons by Daily Insurable Earning Intervals, Sectors and Gender [Under Article 4-1/a of Act 5510]</t>
  </si>
  <si>
    <t>1.1.18</t>
  </si>
  <si>
    <t>5510 Sayılı Kanunun 4-1/a Maddesi Kapsamındaki Aktif Sigortalıların Aylık Prim Ve Hizmet Belgelerinden Düzenlenen Kazançların Sektörler, Cinsiyet Ve Prim Ödeme Gün Sayılarına Göre Dağılımı</t>
  </si>
  <si>
    <t>Distribution of Insured Persons’ Earnings that are Arranged from Monthly Premium and Service Statements by Sectors, Gender and Number of Insured Days [Under Article 4-1/a of Act 5510]</t>
  </si>
  <si>
    <t>1.1.19</t>
  </si>
  <si>
    <t>5510 Sayılı Kanunun 4-1/a Maddesi Kapsamındaki Aktif Sigortalıların Yaş, Cinsiyet, Birikimli Prim Ödeme Gün Sayısı Ve Sigortalılık Süresine Göre Dağılımı</t>
  </si>
  <si>
    <t>Distribution of Numbers, Insured Persons’ Cumulative Insured Days and Periods by age and gender [Under Article 4-1/a of Act 5510]</t>
  </si>
  <si>
    <t>1.1.20</t>
  </si>
  <si>
    <t>5510 Sayılı Kanunun 4-1/b Maddesi (Bağımsız Çalışanlar 1479 Ve 2926 S.K.) Kapsamındaki Aktif Ve Pasif Sigortalı Sayılarının İllere Göre Dağılımı</t>
  </si>
  <si>
    <t>Number of Insured Persons and Pensioners (Self Employed According to Act No: 1479 and 2926) [Under Article 4-1/b of Act 5510]</t>
  </si>
  <si>
    <t>1.1.21</t>
  </si>
  <si>
    <t>5510 Sayılı Kanunun 4-1/b Maddesi (Bağımsız Çalışanlar 1479 S.K.) Kapsamındaki Aktif ve Pasif Sigortalıların İllere Göre Dağılımı</t>
  </si>
  <si>
    <t>Distribution of Insured Persons and Pensioners (Self Employed According to Act No: 1479) by Provinces [Under Article 4-1/b of Act 5510]</t>
  </si>
  <si>
    <t>1.1.22</t>
  </si>
  <si>
    <t>5510 Sayılı Kanunun 4-1/b Maddesi (Bağımsız Çalışanlar 2926 S.K.) Kapsamındaki Sigortalıların İllere Göre Dağılımı</t>
  </si>
  <si>
    <t>Distribution of Insured Persons and Pensioners (Self Employed According to Act No: 2926) by Provinces [Under Article 4-1/b of Act 5510]</t>
  </si>
  <si>
    <t>1.1.23</t>
  </si>
  <si>
    <t>5510 Sayılı Kanunun 4-1/b Maddesi (Bağımsız Çalışanlar 1479 S.K.) Kapsamındaki Aktif Sigortalıların İllere Ve Kazanç Aralıklarına Göre Dağılımı</t>
  </si>
  <si>
    <t>Distribution of Insured Persons (Self Employed According to Act No: 1479) by Earning Levels and Provinces [Under Article 4-1/b of Act 5510]</t>
  </si>
  <si>
    <t>1.1.24</t>
  </si>
  <si>
    <t>5510 Sayılı Kanunun 4-1/b Maddesi (Bağımsız Çalışanlar 2926 S.K.) Kapsamındaki Aktif Sigortalıların İllere Ve Kazanç Aralıklarına Göre Dağılımı</t>
  </si>
  <si>
    <t>Distribution of Insured Persons (Self Employed According to Act No: 2926)  by Earning Levels and Provinces [Under Article 4-1/b of Act 5510]</t>
  </si>
  <si>
    <t>1.1.25</t>
  </si>
  <si>
    <t>5510 Sayılı Kanunun 4-1/b Maddesi (Bağımsız Çalışanlar 1479 S.K.) Kapsamındaki Aktif Sigortalıların Yaş Gruplarına, Cinsiyetlerine Ve Kazanç Aralıklarına Göre Dağılımı</t>
  </si>
  <si>
    <t>Distribution of Insured Persons (Self Employed According to Act No: 1479)  by Earning Levels, Gender and Age Groups [Under Article 4-1/b of Act 5510]</t>
  </si>
  <si>
    <t>1.1.26</t>
  </si>
  <si>
    <t>5510 Sayılı Kanunun 4-1/b Maddesi (Bağımsız Çalışanlar 2926 S.K.) Kapsamındaki Aktif Sigortalıların Yaş Gruplarına, Cinsiyetlerine Ve Kazanç Aralıklarına Göre Dağılımı</t>
  </si>
  <si>
    <t xml:space="preserve">Distribution of Insured Persons (Self Employed According to Act No: 2926)  by Earning Levels, Gender and Age Groups [Under Article 4-1/b of Act 5510] </t>
  </si>
  <si>
    <t>1.1.27</t>
  </si>
  <si>
    <t>5510 Sayılı Kanunun 4-1/b Maddesi (Bağımsız Çalışanlar 1479 ve 2926 S.K.) Kapsamındaki Aktif Sigortalıların Cinsiyetlerine Ve Kazanç Aralıklarına Göre Dağılımı İle Dağılım Oranları</t>
  </si>
  <si>
    <t xml:space="preserve">Distribution and Distribution Rates of Insured Persons (Self Employed According to Act No: 1479 and 2926)  by Gender and Earning Levels [Under Article 4-1/b of Act 5510] </t>
  </si>
  <si>
    <t>1.1.28</t>
  </si>
  <si>
    <t>5510 Sayılı Kanunun 4-1/b Maddesi (Bağımsız Çalışanlar 1479 S.K.) Kapsamındaki Aktif Sigortalıların Meslek Kuruluşlarına Ve Kazanç Aralıklarına Göre Dağılımı</t>
  </si>
  <si>
    <t>Distribution of Insured Persons (Self Employed According to Act No: 1479) by Professional Associations and Earning Levels Under Article 4-1/b of Act 5510]</t>
  </si>
  <si>
    <t>1.1.29</t>
  </si>
  <si>
    <t>5510 Sayılı Kanunun 4-1/b Maddesi (Bağımsız Çalışanlar 2926 S.K.) Kapsamındaki Aktif Sigortalıların Mesleklerine Ve Kazanç Aralıklarına Göre Dağılımı</t>
  </si>
  <si>
    <t>Distribution of Insured Persons (Self Employed According to Act No: 2926) by Their Professions and Earning Levels [Under Article 4-1/b of Act 5510]</t>
  </si>
  <si>
    <t>1.1.30</t>
  </si>
  <si>
    <t>5510 Sayılı Kanunun 4-1/b Maddesi (Bağımsız Çalışanlar 1479 S.K.) Kapsamındaki Aktif Sigortalıların İllere Ve Meslek Kuruluşlarına Göre Dağılımı</t>
  </si>
  <si>
    <t xml:space="preserve">Distribution of Insured Persons (Self Employed According to Act No: 1479)  by Their Professions and Earning Levels [Under Article 4-1/b of Act 5510] </t>
  </si>
  <si>
    <t>1.1.31</t>
  </si>
  <si>
    <t>5510 Sayılı Kanunun 4-1/b Maddesi (Bağımsız Çalışanlar 1479 S.K.) Kapsamındaki Aktif Sigortalıların Mesleklere Göre Dağılımı</t>
  </si>
  <si>
    <t>Distribution of Insured Persons (Self Employed According to Act No: 1479)  by Professions [Under Article 4-1/b of Act 5510],2011</t>
  </si>
  <si>
    <t>1.1.32</t>
  </si>
  <si>
    <t>5510 Sayılı Kanunun 4-1/b Maddesi (Bağımsız Çalışanlar 1479 S.K.) Kapsamındaki İsteğe Bağlı Sigortalıların Mesleklere Göre Dağılımı</t>
  </si>
  <si>
    <t xml:space="preserve">Distribution of Voluntarily Insured Persons (Self Employed According to Act No: 1479)  by Professions Codes [Under Article 4-1/b of Act 5510] </t>
  </si>
  <si>
    <r>
      <t>Toplam</t>
    </r>
    <r>
      <rPr>
        <sz val="9"/>
        <rFont val="Arial"/>
        <family val="2"/>
        <charset val="162"/>
      </rPr>
      <t>- Total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</si>
</sst>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5" formatCode="_-* #,##0.0\ _T_L_-;\-* #,##0.0\ _T_L_-;_-* &quot;-&quot;??\ _T_L_-;_-@_-"/>
    <numFmt numFmtId="166" formatCode="_-* #,##0\ _T_L_-;\-* #,##0\ _T_L_-;_-* &quot;-&quot;??\ _T_L_-;_-@_-"/>
    <numFmt numFmtId="167" formatCode="0.0"/>
    <numFmt numFmtId="169" formatCode="#,##0.0"/>
    <numFmt numFmtId="170" formatCode="#,##0;[Red]#,##0"/>
    <numFmt numFmtId="171" formatCode="#,##0;[Red]\-#,##0"/>
    <numFmt numFmtId="172" formatCode="_-* #,##0.00_-;\-* #,##0.00_-;_-* &quot;-&quot;??_-;_-@_-"/>
    <numFmt numFmtId="173" formatCode="General_)"/>
    <numFmt numFmtId="174" formatCode="#,##0_ ;\-#,##0\ "/>
    <numFmt numFmtId="175" formatCode="0;[Red]0"/>
    <numFmt numFmtId="176" formatCode="#,##0.00;[Red]#,##0.00"/>
  </numFmts>
  <fonts count="84">
    <font>
      <sz val="10"/>
      <name val="Arial"/>
      <charset val="162"/>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sz val="10"/>
      <color indexed="9"/>
      <name val="Arial"/>
      <family val="2"/>
      <charset val="162"/>
    </font>
    <font>
      <sz val="12"/>
      <color indexed="9"/>
      <name val="Arial"/>
      <family val="2"/>
      <charset val="162"/>
    </font>
    <font>
      <sz val="12"/>
      <name val="Arial"/>
      <family val="2"/>
      <charset val="162"/>
    </font>
    <font>
      <sz val="14"/>
      <name val="Arial"/>
      <family val="2"/>
      <charset val="162"/>
    </font>
    <font>
      <b/>
      <sz val="8"/>
      <name val="Arial"/>
      <family val="2"/>
      <charset val="162"/>
    </font>
    <font>
      <sz val="8"/>
      <name val="Arial"/>
      <family val="2"/>
      <charset val="162"/>
    </font>
    <font>
      <sz val="9"/>
      <color indexed="10"/>
      <name val="Arial"/>
      <family val="2"/>
      <charset val="162"/>
    </font>
    <font>
      <sz val="10"/>
      <color indexed="10"/>
      <name val="Arial"/>
      <family val="2"/>
      <charset val="162"/>
    </font>
    <font>
      <u/>
      <sz val="10"/>
      <color indexed="12"/>
      <name val="Arial Tur"/>
      <charset val="162"/>
    </font>
    <font>
      <b/>
      <i/>
      <sz val="10"/>
      <color indexed="63"/>
      <name val="Arial"/>
      <family val="2"/>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sz val="9"/>
      <name val="Arial"/>
      <family val="2"/>
      <charset val="162"/>
    </font>
    <font>
      <b/>
      <sz val="12"/>
      <name val="Arial"/>
      <family val="2"/>
      <charset val="162"/>
    </font>
    <font>
      <i/>
      <sz val="10"/>
      <color indexed="12"/>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sz val="9"/>
      <color indexed="9"/>
      <name val="Arial"/>
      <family val="2"/>
      <charset val="162"/>
    </font>
    <font>
      <b/>
      <sz val="20"/>
      <name val="Arial"/>
      <family val="2"/>
      <charset val="162"/>
    </font>
    <font>
      <sz val="10"/>
      <name val="MS Sans Serif"/>
      <family val="2"/>
      <charset val="162"/>
    </font>
    <font>
      <sz val="8"/>
      <name val="MS Sans Serif"/>
      <family val="2"/>
      <charset val="162"/>
    </font>
    <font>
      <sz val="9.5"/>
      <name val="Arial"/>
      <family val="2"/>
      <charset val="162"/>
    </font>
    <font>
      <b/>
      <sz val="20"/>
      <name val="Times New Roman"/>
      <family val="1"/>
      <charset val="162"/>
    </font>
    <font>
      <sz val="10"/>
      <color indexed="8"/>
      <name val="Arial"/>
      <family val="2"/>
      <charset val="162"/>
    </font>
    <font>
      <sz val="10"/>
      <color indexed="8"/>
      <name val="Arial"/>
      <family val="2"/>
      <charset val="162"/>
    </font>
    <font>
      <sz val="9"/>
      <color indexed="8"/>
      <name val="Arial"/>
      <family val="2"/>
      <charset val="162"/>
    </font>
    <font>
      <sz val="9"/>
      <color indexed="8"/>
      <name val="Arial"/>
      <family val="2"/>
      <charset val="162"/>
    </font>
    <font>
      <b/>
      <sz val="9"/>
      <color indexed="8"/>
      <name val="Arial"/>
      <family val="2"/>
      <charset val="162"/>
    </font>
    <font>
      <sz val="8"/>
      <name val="Arial"/>
      <family val="2"/>
      <charset val="162"/>
    </font>
    <font>
      <sz val="10"/>
      <name val="Arial "/>
      <charset val="162"/>
    </font>
    <font>
      <sz val="10"/>
      <color indexed="8"/>
      <name val="Arial "/>
      <charset val="162"/>
    </font>
    <font>
      <b/>
      <i/>
      <sz val="9"/>
      <color indexed="55"/>
      <name val="Arial"/>
      <family val="2"/>
      <charset val="162"/>
    </font>
    <font>
      <sz val="9"/>
      <name val="Arial"/>
      <family val="2"/>
      <charset val="162"/>
    </font>
    <font>
      <b/>
      <sz val="9"/>
      <color indexed="18"/>
      <name val="Arial"/>
      <family val="2"/>
      <charset val="162"/>
    </font>
    <font>
      <b/>
      <i/>
      <sz val="9"/>
      <color indexed="63"/>
      <name val="Arial"/>
      <family val="2"/>
      <charset val="162"/>
    </font>
    <font>
      <b/>
      <i/>
      <sz val="9"/>
      <color indexed="23"/>
      <name val="Arial"/>
      <family val="2"/>
      <charset val="162"/>
    </font>
    <font>
      <i/>
      <sz val="9"/>
      <color indexed="12"/>
      <name val="Arial"/>
      <family val="2"/>
      <charset val="162"/>
    </font>
    <font>
      <sz val="11"/>
      <color indexed="8"/>
      <name val="Calibri"/>
      <family val="2"/>
    </font>
    <font>
      <sz val="7"/>
      <name val="Arial"/>
      <family val="2"/>
      <charset val="162"/>
    </font>
    <font>
      <b/>
      <sz val="8"/>
      <name val="Arial Tur"/>
      <charset val="162"/>
    </font>
    <font>
      <sz val="10"/>
      <name val="Arial"/>
      <family val="2"/>
      <charset val="162"/>
    </font>
    <font>
      <sz val="9"/>
      <name val="Arial Tur"/>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b/>
      <sz val="10"/>
      <color rgb="FFFF0000"/>
      <name val="Arial"/>
      <family val="2"/>
      <charset val="162"/>
    </font>
    <font>
      <b/>
      <sz val="9"/>
      <color theme="0"/>
      <name val="Arial"/>
      <family val="2"/>
      <charset val="162"/>
    </font>
    <font>
      <sz val="9"/>
      <color rgb="FF000000"/>
      <name val="Arial"/>
      <family val="2"/>
      <charset val="162"/>
    </font>
    <font>
      <b/>
      <sz val="9"/>
      <color rgb="FF000000"/>
      <name val="Arial"/>
      <family val="2"/>
      <charset val="162"/>
    </font>
    <font>
      <sz val="8"/>
      <color rgb="FFFFFFFF"/>
      <name val="Arial"/>
      <family val="2"/>
      <charset val="162"/>
    </font>
    <font>
      <sz val="10"/>
      <color rgb="FF000000"/>
      <name val="Arial"/>
      <family val="2"/>
      <charset val="162"/>
    </font>
    <font>
      <b/>
      <sz val="11"/>
      <name val="Arial"/>
      <family val="2"/>
      <charset val="162"/>
    </font>
  </fonts>
  <fills count="3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3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style="thick">
        <color indexed="9"/>
      </left>
      <right style="thick">
        <color indexed="9"/>
      </right>
      <top/>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bottom style="thin">
        <color indexed="8"/>
      </bottom>
      <diagonal/>
    </border>
    <border>
      <left style="thin">
        <color indexed="64"/>
      </left>
      <right style="thin">
        <color indexed="64"/>
      </right>
      <top/>
      <bottom style="thin">
        <color indexed="8"/>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top/>
      <bottom style="thin">
        <color indexed="8"/>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8">
    <xf numFmtId="0" fontId="0" fillId="0" borderId="0"/>
    <xf numFmtId="0" fontId="58" fillId="3" borderId="0" applyNumberFormat="0" applyBorder="0" applyAlignment="0" applyProtection="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20" borderId="0" applyNumberFormat="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26" applyNumberFormat="0" applyFill="0" applyAlignment="0" applyProtection="0"/>
    <xf numFmtId="0" fontId="63" fillId="0" borderId="27" applyNumberFormat="0" applyFill="0" applyAlignment="0" applyProtection="0"/>
    <xf numFmtId="0" fontId="64" fillId="0" borderId="28" applyNumberFormat="0" applyFill="0" applyAlignment="0" applyProtection="0"/>
    <xf numFmtId="0" fontId="65" fillId="0" borderId="29" applyNumberFormat="0" applyFill="0" applyAlignment="0" applyProtection="0"/>
    <xf numFmtId="0" fontId="65" fillId="0" borderId="0" applyNumberFormat="0" applyFill="0" applyBorder="0" applyAlignment="0" applyProtection="0"/>
    <xf numFmtId="171" fontId="35" fillId="0" borderId="0" applyFont="0" applyFill="0" applyBorder="0" applyAlignment="0" applyProtection="0"/>
    <xf numFmtId="0" fontId="35"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2" fontId="23" fillId="0" borderId="0" applyFont="0" applyFill="0" applyBorder="0" applyAlignment="0" applyProtection="0"/>
    <xf numFmtId="44" fontId="23" fillId="0" borderId="0" applyFont="0" applyFill="0" applyBorder="0" applyAlignment="0" applyProtection="0"/>
    <xf numFmtId="0" fontId="66" fillId="21" borderId="30" applyNumberFormat="0" applyAlignment="0" applyProtection="0"/>
    <xf numFmtId="0" fontId="67" fillId="22" borderId="31" applyNumberFormat="0" applyAlignment="0" applyProtection="0"/>
    <xf numFmtId="0" fontId="68" fillId="21" borderId="31" applyNumberFormat="0" applyAlignment="0" applyProtection="0"/>
    <xf numFmtId="0" fontId="19" fillId="0" borderId="0" applyNumberFormat="0" applyFill="0" applyBorder="0" applyAlignment="0" applyProtection="0">
      <alignment vertical="top"/>
      <protection locked="0"/>
    </xf>
    <xf numFmtId="0" fontId="69" fillId="23" borderId="32" applyNumberFormat="0" applyAlignment="0" applyProtection="0"/>
    <xf numFmtId="0" fontId="70" fillId="24" borderId="0" applyNumberFormat="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3" fillId="25" borderId="0" applyNumberFormat="0" applyBorder="0" applyAlignment="0" applyProtection="0"/>
    <xf numFmtId="0" fontId="7" fillId="0" borderId="0"/>
    <xf numFmtId="0" fontId="58" fillId="0" borderId="0"/>
    <xf numFmtId="0" fontId="30" fillId="0" borderId="0"/>
    <xf numFmtId="0" fontId="2" fillId="0" borderId="0"/>
    <xf numFmtId="0" fontId="35" fillId="0" borderId="0"/>
    <xf numFmtId="0" fontId="35" fillId="0" borderId="0"/>
    <xf numFmtId="0" fontId="2" fillId="0" borderId="0"/>
    <xf numFmtId="0" fontId="7" fillId="0" borderId="0"/>
    <xf numFmtId="3" fontId="23" fillId="0" borderId="0">
      <alignment vertical="center" wrapText="1"/>
    </xf>
    <xf numFmtId="0" fontId="9" fillId="0" borderId="0"/>
    <xf numFmtId="0" fontId="9" fillId="0" borderId="0"/>
    <xf numFmtId="0" fontId="2" fillId="0" borderId="0"/>
    <xf numFmtId="0" fontId="9" fillId="0" borderId="0"/>
    <xf numFmtId="0" fontId="53" fillId="26" borderId="33" applyNumberFormat="0" applyFont="0" applyAlignment="0" applyProtection="0"/>
    <xf numFmtId="0" fontId="74" fillId="27" borderId="0" applyNumberFormat="0" applyBorder="0" applyAlignment="0" applyProtection="0"/>
    <xf numFmtId="0" fontId="75" fillId="0" borderId="34" applyNumberFormat="0" applyFill="0" applyAlignment="0" applyProtection="0"/>
    <xf numFmtId="0" fontId="76" fillId="0" borderId="0" applyNumberFormat="0" applyFill="0" applyBorder="0" applyAlignment="0" applyProtection="0"/>
    <xf numFmtId="43" fontId="2" fillId="0" borderId="0" applyFont="0" applyFill="0" applyBorder="0" applyAlignment="0" applyProtection="0"/>
    <xf numFmtId="172" fontId="7" fillId="0" borderId="0" applyFont="0" applyFill="0" applyBorder="0" applyAlignment="0" applyProtection="0"/>
    <xf numFmtId="0" fontId="59" fillId="28" borderId="0" applyNumberFormat="0" applyBorder="0" applyAlignment="0" applyProtection="0"/>
    <xf numFmtId="0" fontId="59" fillId="29" borderId="0" applyNumberFormat="0" applyBorder="0" applyAlignment="0" applyProtection="0"/>
    <xf numFmtId="0" fontId="59" fillId="30" borderId="0" applyNumberFormat="0" applyBorder="0" applyAlignment="0" applyProtection="0"/>
    <xf numFmtId="0" fontId="59" fillId="31" borderId="0" applyNumberFormat="0" applyBorder="0" applyAlignment="0" applyProtection="0"/>
    <xf numFmtId="0" fontId="59" fillId="32" borderId="0" applyNumberFormat="0" applyBorder="0" applyAlignment="0" applyProtection="0"/>
    <xf numFmtId="0" fontId="59" fillId="33" borderId="0" applyNumberFormat="0" applyBorder="0" applyAlignment="0" applyProtection="0"/>
    <xf numFmtId="0" fontId="2" fillId="0" borderId="0"/>
  </cellStyleXfs>
  <cellXfs count="1146">
    <xf numFmtId="0" fontId="0" fillId="0" borderId="0" xfId="0"/>
    <xf numFmtId="0" fontId="5" fillId="0" borderId="0" xfId="0" applyFont="1" applyBorder="1"/>
    <xf numFmtId="0" fontId="8" fillId="0" borderId="0" xfId="0" applyFont="1" applyBorder="1"/>
    <xf numFmtId="0" fontId="3" fillId="0" borderId="0" xfId="0" applyFont="1" applyBorder="1" applyAlignment="1">
      <alignment vertical="center"/>
    </xf>
    <xf numFmtId="0" fontId="5" fillId="0" borderId="0" xfId="0" applyFont="1" applyBorder="1" applyAlignment="1">
      <alignment vertical="center"/>
    </xf>
    <xf numFmtId="0" fontId="7" fillId="0" borderId="0" xfId="0" applyFont="1"/>
    <xf numFmtId="0" fontId="3" fillId="0" borderId="2" xfId="0" applyFont="1" applyBorder="1" applyAlignment="1">
      <alignment horizontal="center" vertical="center" wrapText="1"/>
    </xf>
    <xf numFmtId="0" fontId="10" fillId="0" borderId="0" xfId="0" applyFont="1" applyBorder="1"/>
    <xf numFmtId="3" fontId="5" fillId="2" borderId="0" xfId="59" applyNumberFormat="1" applyFont="1" applyFill="1" applyBorder="1"/>
    <xf numFmtId="3" fontId="5" fillId="0" borderId="0" xfId="59" applyNumberFormat="1" applyFont="1" applyBorder="1"/>
    <xf numFmtId="3" fontId="3" fillId="0" borderId="0" xfId="0" applyNumberFormat="1" applyFont="1" applyBorder="1"/>
    <xf numFmtId="1" fontId="3" fillId="0" borderId="0" xfId="0" applyNumberFormat="1" applyFont="1" applyBorder="1" applyAlignment="1">
      <alignment horizontal="center"/>
    </xf>
    <xf numFmtId="3" fontId="5" fillId="2" borderId="4" xfId="59" applyNumberFormat="1" applyFont="1" applyFill="1" applyBorder="1"/>
    <xf numFmtId="3" fontId="3" fillId="0" borderId="4" xfId="0" applyNumberFormat="1" applyFont="1" applyBorder="1"/>
    <xf numFmtId="1" fontId="3" fillId="0" borderId="4" xfId="0" applyNumberFormat="1" applyFont="1" applyBorder="1" applyAlignment="1">
      <alignment horizontal="center"/>
    </xf>
    <xf numFmtId="1" fontId="3" fillId="0" borderId="0" xfId="0" applyNumberFormat="1" applyFont="1" applyBorder="1" applyAlignment="1">
      <alignment horizontal="center" vertical="center"/>
    </xf>
    <xf numFmtId="1" fontId="3" fillId="0" borderId="0" xfId="0" applyNumberFormat="1" applyFont="1" applyBorder="1"/>
    <xf numFmtId="3" fontId="3" fillId="0" borderId="4" xfId="59" applyNumberFormat="1" applyFont="1" applyBorder="1" applyAlignment="1">
      <alignment horizontal="right" vertical="center"/>
    </xf>
    <xf numFmtId="3" fontId="3" fillId="0" borderId="4" xfId="59" applyNumberFormat="1" applyFont="1" applyBorder="1" applyAlignment="1">
      <alignment horizontal="center" vertical="center"/>
    </xf>
    <xf numFmtId="3" fontId="3" fillId="0" borderId="0" xfId="59" applyNumberFormat="1" applyFont="1" applyBorder="1" applyAlignment="1">
      <alignment horizontal="right"/>
    </xf>
    <xf numFmtId="3" fontId="5" fillId="0" borderId="0" xfId="0" applyNumberFormat="1" applyFont="1" applyBorder="1"/>
    <xf numFmtId="0" fontId="5" fillId="0" borderId="0" xfId="0" applyFont="1"/>
    <xf numFmtId="0" fontId="3" fillId="0" borderId="3" xfId="0" applyFont="1" applyBorder="1" applyAlignment="1">
      <alignment horizontal="center" vertical="center" wrapText="1"/>
    </xf>
    <xf numFmtId="0" fontId="3" fillId="0" borderId="0" xfId="0" applyFont="1" applyAlignment="1">
      <alignment horizontal="center"/>
    </xf>
    <xf numFmtId="3" fontId="5" fillId="0" borderId="0" xfId="0" applyNumberFormat="1" applyFont="1"/>
    <xf numFmtId="0" fontId="3" fillId="0" borderId="4" xfId="0" applyFont="1" applyBorder="1" applyAlignment="1">
      <alignment horizontal="center"/>
    </xf>
    <xf numFmtId="0" fontId="4" fillId="0" borderId="0" xfId="0" applyFont="1"/>
    <xf numFmtId="0" fontId="11" fillId="2" borderId="0" xfId="52" applyFont="1" applyFill="1"/>
    <xf numFmtId="0" fontId="11" fillId="0" borderId="0" xfId="52" applyFont="1"/>
    <xf numFmtId="0" fontId="12" fillId="2" borderId="0" xfId="52" applyFont="1" applyFill="1" applyAlignment="1">
      <alignment horizontal="left"/>
    </xf>
    <xf numFmtId="0" fontId="12" fillId="0" borderId="0" xfId="52" applyFont="1" applyAlignment="1">
      <alignment horizontal="left"/>
    </xf>
    <xf numFmtId="0" fontId="13" fillId="0" borderId="0" xfId="52" applyFont="1" applyAlignment="1">
      <alignment horizontal="left"/>
    </xf>
    <xf numFmtId="0" fontId="12" fillId="2" borderId="0" xfId="52" applyFont="1" applyFill="1"/>
    <xf numFmtId="0" fontId="12" fillId="0" borderId="0" xfId="52" applyFont="1"/>
    <xf numFmtId="0" fontId="13" fillId="0" borderId="0" xfId="52" applyFont="1"/>
    <xf numFmtId="0" fontId="8" fillId="2" borderId="0" xfId="52" applyFont="1" applyFill="1" applyBorder="1"/>
    <xf numFmtId="0" fontId="5" fillId="2" borderId="0" xfId="52" applyFont="1" applyFill="1" applyBorder="1"/>
    <xf numFmtId="0" fontId="8" fillId="0" borderId="0" xfId="52" applyFont="1" applyBorder="1"/>
    <xf numFmtId="0" fontId="5" fillId="2" borderId="0" xfId="52" applyFont="1" applyFill="1" applyBorder="1" applyAlignment="1">
      <alignment horizontal="right"/>
    </xf>
    <xf numFmtId="0" fontId="5" fillId="2" borderId="0" xfId="52" applyFont="1" applyFill="1" applyBorder="1" applyAlignment="1">
      <alignment horizontal="left"/>
    </xf>
    <xf numFmtId="0" fontId="5" fillId="0" borderId="0" xfId="52" applyFont="1" applyFill="1" applyBorder="1" applyAlignment="1">
      <alignment horizontal="right"/>
    </xf>
    <xf numFmtId="0" fontId="5" fillId="0" borderId="0" xfId="52" applyFont="1" applyFill="1" applyBorder="1"/>
    <xf numFmtId="0" fontId="14" fillId="0" borderId="0" xfId="52" applyFont="1" applyFill="1" applyBorder="1"/>
    <xf numFmtId="0" fontId="8" fillId="0" borderId="0" xfId="52" applyFont="1" applyFill="1" applyBorder="1"/>
    <xf numFmtId="0" fontId="14" fillId="2" borderId="0" xfId="52" applyFont="1" applyFill="1" applyBorder="1"/>
    <xf numFmtId="0" fontId="5" fillId="2" borderId="0" xfId="52" applyFont="1" applyFill="1" applyAlignment="1">
      <alignment horizontal="right"/>
    </xf>
    <xf numFmtId="0" fontId="5" fillId="2" borderId="0" xfId="52" applyFont="1" applyFill="1"/>
    <xf numFmtId="0" fontId="5" fillId="2" borderId="0" xfId="52" applyFont="1" applyFill="1" applyAlignment="1">
      <alignment horizontal="left"/>
    </xf>
    <xf numFmtId="0" fontId="8" fillId="2" borderId="0" xfId="52" applyFont="1" applyFill="1"/>
    <xf numFmtId="0" fontId="5" fillId="0" borderId="0" xfId="52" applyFont="1" applyFill="1"/>
    <xf numFmtId="0" fontId="3" fillId="0" borderId="0" xfId="0" applyFont="1" applyBorder="1"/>
    <xf numFmtId="0" fontId="5" fillId="0" borderId="0" xfId="0" applyFont="1" applyFill="1" applyBorder="1"/>
    <xf numFmtId="0" fontId="17" fillId="0" borderId="0" xfId="0" applyFont="1" applyBorder="1"/>
    <xf numFmtId="0" fontId="5" fillId="0" borderId="0" xfId="0" applyFont="1" applyFill="1"/>
    <xf numFmtId="0" fontId="7" fillId="0" borderId="0" xfId="0" applyFont="1" applyFill="1"/>
    <xf numFmtId="0" fontId="7" fillId="0" borderId="0" xfId="0" applyFont="1" applyFill="1" applyBorder="1"/>
    <xf numFmtId="3" fontId="5" fillId="0" borderId="0" xfId="0" applyNumberFormat="1" applyFont="1" applyFill="1" applyBorder="1" applyAlignment="1">
      <alignment horizontal="right" wrapText="1"/>
    </xf>
    <xf numFmtId="3" fontId="5" fillId="0" borderId="0" xfId="0" applyNumberFormat="1" applyFont="1" applyFill="1" applyBorder="1"/>
    <xf numFmtId="3" fontId="5" fillId="0" borderId="0" xfId="0" applyNumberFormat="1" applyFont="1" applyFill="1" applyBorder="1" applyAlignment="1">
      <alignment horizontal="right"/>
    </xf>
    <xf numFmtId="0" fontId="3" fillId="0" borderId="0" xfId="0" applyFont="1" applyBorder="1" applyAlignment="1">
      <alignment horizontal="center" vertical="center"/>
    </xf>
    <xf numFmtId="3" fontId="5" fillId="0" borderId="0" xfId="0" applyNumberFormat="1" applyFont="1" applyBorder="1" applyAlignment="1">
      <alignment vertical="center"/>
    </xf>
    <xf numFmtId="0" fontId="3" fillId="0" borderId="4" xfId="0" applyFont="1" applyBorder="1" applyAlignment="1">
      <alignment horizontal="center" vertical="center"/>
    </xf>
    <xf numFmtId="0" fontId="5" fillId="0" borderId="0" xfId="0" applyFont="1" applyAlignment="1"/>
    <xf numFmtId="0" fontId="11" fillId="0" borderId="0" xfId="0" applyFont="1"/>
    <xf numFmtId="0" fontId="18" fillId="0" borderId="0" xfId="0" applyFont="1"/>
    <xf numFmtId="0" fontId="3" fillId="0" borderId="0" xfId="0" applyFont="1" applyBorder="1" applyAlignment="1">
      <alignment horizontal="left" vertical="center"/>
    </xf>
    <xf numFmtId="170" fontId="17" fillId="0" borderId="0" xfId="0" applyNumberFormat="1" applyFont="1" applyBorder="1"/>
    <xf numFmtId="0" fontId="17" fillId="0" borderId="0" xfId="0" applyFont="1" applyFill="1" applyBorder="1"/>
    <xf numFmtId="0" fontId="3" fillId="0" borderId="4" xfId="0" applyFont="1" applyBorder="1" applyAlignment="1">
      <alignment horizontal="left" vertical="center"/>
    </xf>
    <xf numFmtId="0" fontId="4" fillId="0" borderId="4" xfId="0" applyFont="1" applyBorder="1"/>
    <xf numFmtId="0" fontId="7" fillId="0" borderId="4" xfId="0" applyFont="1" applyBorder="1" applyAlignment="1"/>
    <xf numFmtId="0" fontId="7" fillId="0" borderId="4" xfId="0" applyFont="1" applyBorder="1"/>
    <xf numFmtId="0" fontId="7" fillId="0" borderId="0" xfId="0" applyFont="1" applyBorder="1"/>
    <xf numFmtId="0" fontId="7" fillId="0" borderId="0" xfId="0" applyFont="1" applyBorder="1" applyAlignment="1"/>
    <xf numFmtId="3" fontId="5" fillId="0" borderId="0" xfId="0" applyNumberFormat="1" applyFont="1" applyBorder="1" applyAlignment="1">
      <alignment horizontal="right" vertical="center" indent="1"/>
    </xf>
    <xf numFmtId="3" fontId="5" fillId="0" borderId="4" xfId="0" applyNumberFormat="1" applyFont="1" applyBorder="1" applyAlignment="1">
      <alignment horizontal="right" vertical="center" indent="1"/>
    </xf>
    <xf numFmtId="0" fontId="3" fillId="0" borderId="0" xfId="0" quotePrefix="1" applyFont="1" applyBorder="1" applyAlignment="1">
      <alignment horizontal="left" vertical="center"/>
    </xf>
    <xf numFmtId="3" fontId="3" fillId="0" borderId="1" xfId="0" applyNumberFormat="1" applyFont="1" applyBorder="1" applyAlignment="1">
      <alignment horizontal="right" vertical="center" indent="1"/>
    </xf>
    <xf numFmtId="41" fontId="5" fillId="0" borderId="0" xfId="0" applyNumberFormat="1" applyFont="1" applyBorder="1"/>
    <xf numFmtId="0" fontId="4" fillId="0" borderId="0" xfId="0" applyFont="1" applyBorder="1"/>
    <xf numFmtId="3" fontId="4" fillId="0" borderId="0" xfId="0" applyNumberFormat="1" applyFont="1"/>
    <xf numFmtId="0" fontId="0" fillId="0" borderId="0" xfId="0" applyFill="1"/>
    <xf numFmtId="0" fontId="20" fillId="0" borderId="0" xfId="0" applyFont="1" applyFill="1" applyBorder="1" applyAlignment="1">
      <alignment horizontal="left" wrapText="1"/>
    </xf>
    <xf numFmtId="3" fontId="0" fillId="0" borderId="0" xfId="0" applyNumberFormat="1" applyFill="1"/>
    <xf numFmtId="0" fontId="6" fillId="0" borderId="0" xfId="0" applyFont="1" applyFill="1"/>
    <xf numFmtId="0" fontId="2" fillId="0" borderId="0" xfId="0" applyFont="1" applyFill="1" applyBorder="1"/>
    <xf numFmtId="0" fontId="2" fillId="0" borderId="0" xfId="0" applyFont="1" applyFill="1"/>
    <xf numFmtId="0" fontId="29" fillId="0" borderId="0" xfId="0" applyFont="1" applyFill="1"/>
    <xf numFmtId="0" fontId="3" fillId="0" borderId="0" xfId="0" applyFont="1" applyFill="1" applyBorder="1" applyAlignment="1">
      <alignment vertical="center" wrapText="1"/>
    </xf>
    <xf numFmtId="0" fontId="3" fillId="0" borderId="0" xfId="0" applyFont="1" applyFill="1" applyBorder="1" applyAlignment="1">
      <alignment horizontal="center"/>
    </xf>
    <xf numFmtId="0" fontId="5" fillId="0" borderId="0" xfId="0" applyFont="1" applyFill="1" applyBorder="1" applyAlignment="1">
      <alignment horizontal="center"/>
    </xf>
    <xf numFmtId="3" fontId="5" fillId="0" borderId="0" xfId="0" applyNumberFormat="1" applyFont="1" applyFill="1"/>
    <xf numFmtId="0" fontId="21" fillId="0" borderId="0" xfId="0" applyFont="1" applyFill="1" applyAlignment="1"/>
    <xf numFmtId="0" fontId="25" fillId="0" borderId="0" xfId="0" applyFont="1" applyFill="1"/>
    <xf numFmtId="166" fontId="6" fillId="0" borderId="0" xfId="59" applyNumberFormat="1" applyFont="1" applyFill="1"/>
    <xf numFmtId="0" fontId="4" fillId="0" borderId="0" xfId="49" applyFont="1" applyFill="1"/>
    <xf numFmtId="0" fontId="3" fillId="0" borderId="0" xfId="49" applyFont="1" applyFill="1" applyBorder="1"/>
    <xf numFmtId="0" fontId="5" fillId="0" borderId="0" xfId="49" applyFont="1" applyFill="1" applyBorder="1"/>
    <xf numFmtId="3" fontId="3" fillId="0" borderId="0" xfId="49" applyNumberFormat="1" applyFont="1" applyFill="1" applyBorder="1"/>
    <xf numFmtId="3" fontId="5" fillId="0" borderId="0" xfId="49" applyNumberFormat="1" applyFont="1" applyFill="1" applyBorder="1"/>
    <xf numFmtId="0" fontId="24" fillId="0" borderId="0" xfId="0" applyFont="1" applyFill="1" applyBorder="1" applyAlignment="1"/>
    <xf numFmtId="0" fontId="29" fillId="0" borderId="0" xfId="0" applyFont="1" applyFill="1" applyBorder="1"/>
    <xf numFmtId="3" fontId="7" fillId="0" borderId="0" xfId="49" applyNumberFormat="1" applyFont="1" applyFill="1" applyBorder="1"/>
    <xf numFmtId="0" fontId="21" fillId="0" borderId="0" xfId="49" applyFont="1" applyFill="1" applyBorder="1"/>
    <xf numFmtId="0" fontId="5" fillId="0" borderId="0" xfId="0" applyFont="1" applyFill="1" applyAlignment="1">
      <alignment vertical="center"/>
    </xf>
    <xf numFmtId="2" fontId="5" fillId="0" borderId="0" xfId="0" applyNumberFormat="1" applyFont="1" applyFill="1"/>
    <xf numFmtId="0" fontId="3" fillId="0" borderId="0" xfId="49" applyFont="1" applyFill="1"/>
    <xf numFmtId="0" fontId="4" fillId="0" borderId="0" xfId="49" applyFont="1" applyFill="1" applyBorder="1"/>
    <xf numFmtId="0" fontId="28" fillId="0" borderId="0" xfId="49" applyFont="1" applyFill="1" applyBorder="1"/>
    <xf numFmtId="0" fontId="33" fillId="0" borderId="0" xfId="0" applyFont="1" applyFill="1"/>
    <xf numFmtId="4" fontId="3" fillId="0" borderId="0" xfId="49" applyNumberFormat="1" applyFont="1" applyFill="1" applyBorder="1"/>
    <xf numFmtId="0" fontId="32" fillId="0" borderId="0" xfId="0" applyFont="1" applyFill="1" applyBorder="1" applyAlignment="1">
      <alignment wrapText="1"/>
    </xf>
    <xf numFmtId="3" fontId="5" fillId="0" borderId="0" xfId="0" applyNumberFormat="1" applyFont="1" applyFill="1" applyBorder="1" applyAlignment="1">
      <alignment wrapText="1"/>
    </xf>
    <xf numFmtId="3" fontId="5" fillId="0" borderId="0" xfId="0" quotePrefix="1" applyNumberFormat="1" applyFont="1" applyFill="1" applyBorder="1" applyAlignment="1" applyProtection="1">
      <alignment horizontal="right"/>
    </xf>
    <xf numFmtId="3" fontId="22" fillId="0" borderId="0" xfId="0" applyNumberFormat="1" applyFont="1" applyFill="1" applyBorder="1"/>
    <xf numFmtId="0" fontId="3" fillId="0" borderId="0" xfId="0" applyFont="1" applyBorder="1" applyAlignment="1">
      <alignment horizontal="left" vertical="center" wrapText="1"/>
    </xf>
    <xf numFmtId="0" fontId="3" fillId="0" borderId="4" xfId="0" applyFont="1" applyBorder="1" applyAlignment="1">
      <alignment vertical="center"/>
    </xf>
    <xf numFmtId="0" fontId="3" fillId="0" borderId="0" xfId="53" quotePrefix="1" applyFont="1" applyFill="1" applyBorder="1" applyAlignment="1">
      <alignment horizontal="center" vertical="top"/>
    </xf>
    <xf numFmtId="0" fontId="5" fillId="0" borderId="0" xfId="0" applyFont="1" applyFill="1" applyBorder="1" applyAlignment="1">
      <alignment horizontal="right" wrapText="1"/>
    </xf>
    <xf numFmtId="0" fontId="3" fillId="0" borderId="1" xfId="0" applyFont="1" applyBorder="1" applyAlignment="1">
      <alignment horizontal="center" wrapText="1"/>
    </xf>
    <xf numFmtId="0" fontId="5" fillId="0" borderId="5" xfId="0" applyFont="1" applyFill="1" applyBorder="1" applyAlignment="1">
      <alignment horizontal="center"/>
    </xf>
    <xf numFmtId="0" fontId="32" fillId="0" borderId="4" xfId="0" applyFont="1" applyFill="1" applyBorder="1" applyAlignment="1">
      <alignment wrapText="1"/>
    </xf>
    <xf numFmtId="3" fontId="5" fillId="0" borderId="4" xfId="0" applyNumberFormat="1" applyFont="1" applyFill="1" applyBorder="1" applyAlignment="1">
      <alignment wrapText="1"/>
    </xf>
    <xf numFmtId="3" fontId="5" fillId="0" borderId="4" xfId="0" applyNumberFormat="1" applyFont="1" applyFill="1" applyBorder="1"/>
    <xf numFmtId="3" fontId="5" fillId="0" borderId="4" xfId="0" quotePrefix="1" applyNumberFormat="1" applyFont="1" applyFill="1" applyBorder="1" applyAlignment="1" applyProtection="1">
      <alignment horizontal="right"/>
    </xf>
    <xf numFmtId="3" fontId="5" fillId="0" borderId="4" xfId="0" applyNumberFormat="1" applyFont="1" applyBorder="1" applyAlignment="1">
      <alignment vertical="center"/>
    </xf>
    <xf numFmtId="0" fontId="5" fillId="0" borderId="1" xfId="0" applyFont="1" applyBorder="1"/>
    <xf numFmtId="3" fontId="5" fillId="0" borderId="0" xfId="0" applyNumberFormat="1" applyFont="1" applyBorder="1" applyAlignment="1">
      <alignment horizontal="right" vertical="center"/>
    </xf>
    <xf numFmtId="3" fontId="5" fillId="0" borderId="4" xfId="0" applyNumberFormat="1" applyFont="1" applyBorder="1" applyAlignment="1">
      <alignment horizontal="right" vertical="center"/>
    </xf>
    <xf numFmtId="170" fontId="3" fillId="0" borderId="3" xfId="0" applyNumberFormat="1" applyFont="1" applyFill="1" applyBorder="1" applyAlignment="1">
      <alignment horizontal="center" vertical="center" wrapText="1"/>
    </xf>
    <xf numFmtId="3" fontId="3" fillId="0" borderId="1" xfId="0" applyNumberFormat="1" applyFont="1" applyFill="1" applyBorder="1"/>
    <xf numFmtId="170" fontId="3" fillId="0" borderId="3" xfId="0" applyNumberFormat="1" applyFont="1" applyFill="1" applyBorder="1" applyAlignment="1">
      <alignment horizontal="center" vertical="center"/>
    </xf>
    <xf numFmtId="0" fontId="3" fillId="0" borderId="4" xfId="53" quotePrefix="1" applyFont="1" applyFill="1" applyBorder="1" applyAlignment="1">
      <alignment horizontal="center" vertical="top"/>
    </xf>
    <xf numFmtId="3" fontId="22" fillId="0" borderId="4" xfId="0" applyNumberFormat="1" applyFont="1" applyFill="1" applyBorder="1"/>
    <xf numFmtId="4" fontId="5" fillId="0" borderId="0" xfId="0" applyNumberFormat="1" applyFont="1" applyFill="1" applyBorder="1" applyAlignment="1">
      <alignment vertical="center"/>
    </xf>
    <xf numFmtId="2" fontId="5" fillId="0" borderId="0" xfId="0" applyNumberFormat="1" applyFont="1" applyFill="1" applyBorder="1" applyAlignment="1">
      <alignment vertical="center"/>
    </xf>
    <xf numFmtId="0" fontId="5" fillId="0" borderId="6" xfId="0" applyFont="1" applyFill="1" applyBorder="1"/>
    <xf numFmtId="0" fontId="5" fillId="0" borderId="7" xfId="0" applyFont="1" applyFill="1" applyBorder="1"/>
    <xf numFmtId="0" fontId="5" fillId="0" borderId="8" xfId="0" applyFont="1" applyFill="1" applyBorder="1" applyAlignment="1">
      <alignment horizontal="center"/>
    </xf>
    <xf numFmtId="4" fontId="5" fillId="0" borderId="4" xfId="0" applyNumberFormat="1" applyFont="1" applyFill="1" applyBorder="1" applyAlignment="1">
      <alignment vertical="center"/>
    </xf>
    <xf numFmtId="0" fontId="3" fillId="0" borderId="0" xfId="0" applyFont="1" applyBorder="1" applyAlignment="1">
      <alignment horizontal="center"/>
    </xf>
    <xf numFmtId="3" fontId="3" fillId="0" borderId="0" xfId="46" applyNumberFormat="1" applyFont="1" applyFill="1" applyBorder="1"/>
    <xf numFmtId="3" fontId="5" fillId="0" borderId="0" xfId="46" applyNumberFormat="1" applyFont="1" applyFill="1" applyBorder="1"/>
    <xf numFmtId="3" fontId="7" fillId="0" borderId="0" xfId="46" applyNumberFormat="1" applyFont="1" applyFill="1" applyBorder="1"/>
    <xf numFmtId="3" fontId="5" fillId="0" borderId="4" xfId="46" applyNumberFormat="1" applyFont="1" applyFill="1" applyBorder="1"/>
    <xf numFmtId="0" fontId="5" fillId="0" borderId="0" xfId="46" applyFont="1" applyFill="1" applyBorder="1"/>
    <xf numFmtId="3" fontId="5" fillId="0" borderId="0" xfId="46" applyNumberFormat="1" applyFont="1" applyFill="1" applyBorder="1" applyAlignment="1">
      <alignment horizontal="right" vertical="center"/>
    </xf>
    <xf numFmtId="3" fontId="5" fillId="0" borderId="0" xfId="46" applyNumberFormat="1" applyFont="1" applyFill="1" applyBorder="1" applyAlignment="1">
      <alignment vertical="center"/>
    </xf>
    <xf numFmtId="3" fontId="5" fillId="0" borderId="0" xfId="26" applyNumberFormat="1" applyFont="1" applyFill="1" applyBorder="1" applyAlignment="1">
      <alignment vertical="center"/>
    </xf>
    <xf numFmtId="3" fontId="5" fillId="0" borderId="0" xfId="26" applyNumberFormat="1" applyFont="1" applyFill="1" applyBorder="1" applyAlignment="1">
      <alignment horizontal="right" vertical="center" indent="1"/>
    </xf>
    <xf numFmtId="3" fontId="3" fillId="0" borderId="1" xfId="26" applyNumberFormat="1" applyFont="1" applyFill="1" applyBorder="1" applyAlignment="1">
      <alignment horizontal="right" vertical="center"/>
    </xf>
    <xf numFmtId="3" fontId="3" fillId="0" borderId="1" xfId="26" applyNumberFormat="1" applyFont="1" applyFill="1" applyBorder="1" applyAlignment="1">
      <alignment vertical="center"/>
    </xf>
    <xf numFmtId="0" fontId="4" fillId="0" borderId="0" xfId="46" applyFont="1" applyFill="1"/>
    <xf numFmtId="0" fontId="7" fillId="0" borderId="0" xfId="46" applyFont="1" applyFill="1"/>
    <xf numFmtId="3" fontId="4" fillId="0" borderId="0" xfId="46" applyNumberFormat="1" applyFont="1" applyFill="1" applyBorder="1"/>
    <xf numFmtId="3" fontId="3" fillId="0" borderId="0" xfId="46" quotePrefix="1" applyNumberFormat="1" applyFont="1" applyFill="1" applyBorder="1" applyAlignment="1">
      <alignment horizontal="left" vertical="center"/>
    </xf>
    <xf numFmtId="0" fontId="5" fillId="0" borderId="0" xfId="46" applyFont="1" applyFill="1" applyBorder="1" applyAlignment="1">
      <alignment vertical="center"/>
    </xf>
    <xf numFmtId="3" fontId="3" fillId="0" borderId="0" xfId="46" applyNumberFormat="1" applyFont="1" applyFill="1" applyBorder="1" applyAlignment="1">
      <alignment horizontal="left" vertical="center"/>
    </xf>
    <xf numFmtId="3" fontId="3" fillId="0" borderId="1" xfId="46" applyNumberFormat="1" applyFont="1" applyFill="1" applyBorder="1" applyAlignment="1" applyProtection="1">
      <alignment vertical="center"/>
    </xf>
    <xf numFmtId="3" fontId="3" fillId="0" borderId="1" xfId="46" applyNumberFormat="1" applyFont="1" applyFill="1" applyBorder="1" applyAlignment="1">
      <alignment vertical="center"/>
    </xf>
    <xf numFmtId="3" fontId="15" fillId="0" borderId="0" xfId="46" applyNumberFormat="1" applyFont="1" applyFill="1" applyBorder="1"/>
    <xf numFmtId="0" fontId="7" fillId="0" borderId="0" xfId="46" applyFont="1" applyFill="1" applyBorder="1"/>
    <xf numFmtId="0" fontId="3" fillId="0" borderId="0" xfId="46" applyFont="1" applyFill="1" applyAlignment="1" applyProtection="1">
      <alignment vertical="center"/>
      <protection locked="0"/>
    </xf>
    <xf numFmtId="0" fontId="5" fillId="0" borderId="0" xfId="46" applyFont="1" applyFill="1" applyAlignment="1">
      <alignment vertical="center"/>
    </xf>
    <xf numFmtId="0" fontId="3" fillId="0" borderId="11" xfId="46" applyFont="1" applyFill="1" applyBorder="1" applyAlignment="1">
      <alignment horizontal="center" vertical="center" wrapText="1"/>
    </xf>
    <xf numFmtId="3" fontId="3" fillId="0" borderId="0" xfId="46" applyNumberFormat="1" applyFont="1" applyFill="1" applyAlignment="1">
      <alignment vertical="center"/>
    </xf>
    <xf numFmtId="3" fontId="5" fillId="0" borderId="0" xfId="46" applyNumberFormat="1" applyFont="1" applyFill="1" applyAlignment="1">
      <alignment vertical="center"/>
    </xf>
    <xf numFmtId="3" fontId="3" fillId="0" borderId="4" xfId="46" quotePrefix="1" applyNumberFormat="1" applyFont="1" applyFill="1" applyBorder="1" applyAlignment="1">
      <alignment horizontal="left" vertical="center"/>
    </xf>
    <xf numFmtId="3" fontId="5" fillId="0" borderId="4" xfId="46" applyNumberFormat="1" applyFont="1" applyFill="1" applyBorder="1" applyAlignment="1">
      <alignment horizontal="right" vertical="center"/>
    </xf>
    <xf numFmtId="0" fontId="3" fillId="0" borderId="0" xfId="46" applyFont="1" applyFill="1" applyProtection="1">
      <protection locked="0"/>
    </xf>
    <xf numFmtId="0" fontId="5" fillId="0" borderId="0" xfId="46" applyFont="1" applyFill="1"/>
    <xf numFmtId="3" fontId="5" fillId="0" borderId="0" xfId="46" applyNumberFormat="1" applyFont="1" applyFill="1"/>
    <xf numFmtId="0" fontId="3" fillId="0" borderId="0" xfId="46" applyFont="1" applyFill="1"/>
    <xf numFmtId="0" fontId="4" fillId="0" borderId="0" xfId="46" applyFont="1" applyFill="1" applyBorder="1"/>
    <xf numFmtId="0" fontId="3" fillId="0" borderId="0" xfId="46" applyFont="1" applyFill="1" applyBorder="1" applyAlignment="1">
      <alignment horizontal="center" vertical="center" wrapText="1"/>
    </xf>
    <xf numFmtId="3" fontId="5" fillId="0" borderId="0" xfId="26" applyNumberFormat="1" applyFont="1" applyFill="1" applyBorder="1"/>
    <xf numFmtId="3" fontId="3" fillId="0" borderId="0" xfId="26" applyNumberFormat="1" applyFont="1" applyFill="1" applyBorder="1"/>
    <xf numFmtId="0" fontId="3" fillId="0" borderId="0" xfId="46" applyFont="1" applyFill="1" applyBorder="1"/>
    <xf numFmtId="3" fontId="3" fillId="0" borderId="11" xfId="46" applyNumberFormat="1" applyFont="1" applyFill="1" applyBorder="1" applyAlignment="1">
      <alignment vertical="center"/>
    </xf>
    <xf numFmtId="0" fontId="3" fillId="0" borderId="0" xfId="46" applyFont="1" applyFill="1" applyBorder="1" applyAlignment="1">
      <alignment vertical="center"/>
    </xf>
    <xf numFmtId="3" fontId="3" fillId="0" borderId="0" xfId="46" applyNumberFormat="1" applyFont="1" applyFill="1" applyBorder="1" applyAlignment="1">
      <alignment vertical="center"/>
    </xf>
    <xf numFmtId="0" fontId="3" fillId="0" borderId="4" xfId="46" applyFont="1" applyFill="1" applyBorder="1" applyAlignment="1">
      <alignment horizontal="center" vertical="center" wrapText="1"/>
    </xf>
    <xf numFmtId="3" fontId="3" fillId="0" borderId="4" xfId="46" applyNumberFormat="1" applyFont="1" applyFill="1" applyBorder="1" applyAlignment="1">
      <alignment horizontal="right" vertical="center"/>
    </xf>
    <xf numFmtId="169" fontId="5" fillId="0" borderId="0" xfId="26" applyNumberFormat="1" applyFont="1" applyFill="1" applyBorder="1" applyAlignment="1">
      <alignment horizontal="right" vertical="center"/>
    </xf>
    <xf numFmtId="3" fontId="3" fillId="0" borderId="0" xfId="26" applyNumberFormat="1" applyFont="1" applyFill="1" applyBorder="1" applyAlignment="1">
      <alignment horizontal="right" vertical="center"/>
    </xf>
    <xf numFmtId="0" fontId="3" fillId="0" borderId="0" xfId="46" applyFont="1" applyFill="1" applyBorder="1" applyAlignment="1">
      <alignment horizontal="center" vertical="center"/>
    </xf>
    <xf numFmtId="0" fontId="5" fillId="0" borderId="0" xfId="46" applyFont="1" applyFill="1" applyBorder="1" applyAlignment="1">
      <alignment horizontal="centerContinuous" vertical="center"/>
    </xf>
    <xf numFmtId="0" fontId="3" fillId="0" borderId="4" xfId="46" applyFont="1" applyFill="1" applyBorder="1" applyAlignment="1">
      <alignment horizontal="center" vertical="center"/>
    </xf>
    <xf numFmtId="3" fontId="3" fillId="0" borderId="4" xfId="26" applyNumberFormat="1" applyFont="1" applyFill="1" applyBorder="1" applyAlignment="1">
      <alignment horizontal="right" vertical="center"/>
    </xf>
    <xf numFmtId="169" fontId="5" fillId="0" borderId="0" xfId="46" applyNumberFormat="1" applyFont="1" applyFill="1" applyBorder="1"/>
    <xf numFmtId="3" fontId="5" fillId="0" borderId="0" xfId="26" applyNumberFormat="1" applyFont="1" applyFill="1" applyBorder="1" applyAlignment="1">
      <alignment horizontal="right" vertical="center"/>
    </xf>
    <xf numFmtId="0" fontId="3" fillId="0" borderId="0" xfId="46" quotePrefix="1" applyFont="1" applyFill="1" applyBorder="1" applyAlignment="1">
      <alignment horizontal="left" wrapText="1"/>
    </xf>
    <xf numFmtId="0" fontId="3" fillId="0" borderId="0" xfId="46" applyFont="1" applyFill="1" applyBorder="1" applyAlignment="1">
      <alignment horizontal="left" wrapText="1"/>
    </xf>
    <xf numFmtId="3" fontId="3" fillId="0" borderId="1" xfId="46" applyNumberFormat="1" applyFont="1" applyFill="1" applyBorder="1" applyAlignment="1">
      <alignment horizontal="left" vertical="center"/>
    </xf>
    <xf numFmtId="0" fontId="16" fillId="0" borderId="0" xfId="46" applyFont="1" applyFill="1" applyBorder="1"/>
    <xf numFmtId="0" fontId="3" fillId="0" borderId="0" xfId="46" quotePrefix="1" applyFont="1" applyFill="1" applyBorder="1" applyAlignment="1">
      <alignment horizontal="left"/>
    </xf>
    <xf numFmtId="3" fontId="5" fillId="0" borderId="0" xfId="46" applyNumberFormat="1" applyFont="1" applyFill="1" applyBorder="1" applyAlignment="1"/>
    <xf numFmtId="3" fontId="5" fillId="0" borderId="0" xfId="26" applyNumberFormat="1" applyFont="1" applyFill="1" applyBorder="1" applyAlignment="1"/>
    <xf numFmtId="0" fontId="3" fillId="0" borderId="4" xfId="46" quotePrefix="1" applyFont="1" applyFill="1" applyBorder="1" applyAlignment="1">
      <alignment horizontal="left"/>
    </xf>
    <xf numFmtId="3" fontId="5" fillId="0" borderId="4" xfId="46" applyNumberFormat="1" applyFont="1" applyFill="1" applyBorder="1" applyAlignment="1"/>
    <xf numFmtId="3" fontId="5" fillId="0" borderId="4" xfId="26" applyNumberFormat="1" applyFont="1" applyFill="1" applyBorder="1" applyAlignment="1"/>
    <xf numFmtId="3" fontId="5" fillId="0" borderId="0" xfId="46" applyNumberFormat="1" applyFont="1" applyFill="1" applyBorder="1" applyAlignment="1">
      <alignment horizontal="right" indent="3"/>
    </xf>
    <xf numFmtId="3" fontId="5" fillId="0" borderId="0" xfId="46" applyNumberFormat="1" applyFont="1" applyFill="1" applyBorder="1" applyAlignment="1">
      <alignment horizontal="right" indent="2"/>
    </xf>
    <xf numFmtId="3" fontId="5" fillId="0" borderId="0" xfId="46" applyNumberFormat="1" applyFont="1" applyFill="1" applyBorder="1" applyAlignment="1">
      <alignment horizontal="right" indent="4"/>
    </xf>
    <xf numFmtId="3" fontId="5" fillId="0" borderId="0" xfId="26" applyNumberFormat="1" applyFont="1" applyFill="1" applyBorder="1" applyAlignment="1">
      <alignment horizontal="right" indent="2"/>
    </xf>
    <xf numFmtId="0" fontId="7" fillId="0" borderId="0" xfId="46" applyFont="1" applyFill="1" applyAlignment="1">
      <alignment vertical="center"/>
    </xf>
    <xf numFmtId="0" fontId="7" fillId="0" borderId="0" xfId="46" applyFont="1" applyFill="1" applyBorder="1" applyAlignment="1">
      <alignment vertical="center"/>
    </xf>
    <xf numFmtId="0" fontId="7" fillId="0" borderId="0" xfId="46" applyFont="1" applyFill="1" applyBorder="1" applyAlignment="1">
      <alignment horizontal="right"/>
    </xf>
    <xf numFmtId="0" fontId="13" fillId="0" borderId="0" xfId="46" applyFont="1" applyFill="1" applyBorder="1"/>
    <xf numFmtId="0" fontId="5" fillId="0" borderId="0" xfId="46" applyFont="1" applyFill="1" applyBorder="1" applyAlignment="1">
      <alignment horizontal="right"/>
    </xf>
    <xf numFmtId="0" fontId="3" fillId="0" borderId="0" xfId="46" applyFont="1" applyFill="1" applyBorder="1" applyAlignment="1">
      <alignment horizontal="centerContinuous" vertical="center"/>
    </xf>
    <xf numFmtId="0" fontId="3" fillId="0" borderId="0" xfId="46" applyFont="1" applyFill="1" applyBorder="1" applyAlignment="1">
      <alignment wrapText="1"/>
    </xf>
    <xf numFmtId="0" fontId="3" fillId="0" borderId="1" xfId="46" applyFont="1" applyFill="1" applyBorder="1" applyAlignment="1"/>
    <xf numFmtId="0" fontId="5" fillId="0" borderId="1" xfId="46" quotePrefix="1" applyFont="1" applyFill="1" applyBorder="1" applyAlignment="1">
      <alignment horizontal="left"/>
    </xf>
    <xf numFmtId="3" fontId="3" fillId="0" borderId="1" xfId="46" applyNumberFormat="1" applyFont="1" applyFill="1" applyBorder="1" applyAlignment="1">
      <alignment horizontal="right"/>
    </xf>
    <xf numFmtId="3" fontId="5" fillId="0" borderId="0" xfId="46" applyNumberFormat="1" applyFont="1" applyFill="1" applyBorder="1" applyAlignment="1">
      <alignment horizontal="right"/>
    </xf>
    <xf numFmtId="3" fontId="7" fillId="0" borderId="0" xfId="46" applyNumberFormat="1" applyFont="1" applyFill="1" applyBorder="1" applyAlignment="1">
      <alignment horizontal="right"/>
    </xf>
    <xf numFmtId="0" fontId="5" fillId="0" borderId="6" xfId="46" applyFont="1" applyFill="1" applyBorder="1"/>
    <xf numFmtId="0" fontId="5" fillId="0" borderId="13" xfId="46" applyFont="1" applyFill="1" applyBorder="1" applyAlignment="1">
      <alignment horizontal="right"/>
    </xf>
    <xf numFmtId="0" fontId="3" fillId="0" borderId="7" xfId="46" applyFont="1" applyFill="1" applyBorder="1" applyAlignment="1">
      <alignment horizontal="centerContinuous"/>
    </xf>
    <xf numFmtId="0" fontId="5" fillId="0" borderId="7" xfId="46" applyFont="1" applyFill="1" applyBorder="1" applyAlignment="1">
      <alignment horizontal="centerContinuous"/>
    </xf>
    <xf numFmtId="0" fontId="5" fillId="0" borderId="5" xfId="46" applyFont="1" applyFill="1" applyBorder="1"/>
    <xf numFmtId="0" fontId="5" fillId="0" borderId="8" xfId="46" applyFont="1" applyFill="1" applyBorder="1" applyAlignment="1">
      <alignment horizontal="right"/>
    </xf>
    <xf numFmtId="0" fontId="3" fillId="0" borderId="4" xfId="46" applyFont="1" applyFill="1" applyBorder="1" applyAlignment="1">
      <alignment horizontal="centerContinuous" vertical="center"/>
    </xf>
    <xf numFmtId="0" fontId="3" fillId="0" borderId="4" xfId="46" quotePrefix="1" applyFont="1" applyFill="1" applyBorder="1" applyAlignment="1">
      <alignment horizontal="left" wrapText="1"/>
    </xf>
    <xf numFmtId="0" fontId="3" fillId="0" borderId="0" xfId="47" applyFont="1" applyFill="1" applyBorder="1"/>
    <xf numFmtId="0" fontId="5" fillId="0" borderId="0" xfId="47" applyFont="1" applyFill="1" applyBorder="1"/>
    <xf numFmtId="3" fontId="5" fillId="0" borderId="0" xfId="47" applyNumberFormat="1" applyFont="1" applyFill="1" applyBorder="1"/>
    <xf numFmtId="3" fontId="3" fillId="0" borderId="0" xfId="47" applyNumberFormat="1" applyFont="1" applyFill="1" applyBorder="1" applyAlignment="1" applyProtection="1">
      <alignment horizontal="left"/>
    </xf>
    <xf numFmtId="3" fontId="5" fillId="0" borderId="0" xfId="47" applyNumberFormat="1" applyFont="1" applyFill="1" applyBorder="1" applyAlignment="1"/>
    <xf numFmtId="3" fontId="5" fillId="0" borderId="0" xfId="27" applyNumberFormat="1" applyFont="1" applyFill="1" applyBorder="1"/>
    <xf numFmtId="3" fontId="3" fillId="0" borderId="0" xfId="47" quotePrefix="1" applyNumberFormat="1" applyFont="1" applyFill="1" applyBorder="1" applyAlignment="1" applyProtection="1">
      <alignment horizontal="left"/>
    </xf>
    <xf numFmtId="3" fontId="3" fillId="0" borderId="0" xfId="47" applyNumberFormat="1" applyFont="1" applyFill="1" applyBorder="1" applyAlignment="1" applyProtection="1">
      <alignment horizontal="right" vertical="center"/>
    </xf>
    <xf numFmtId="0" fontId="3" fillId="0" borderId="0" xfId="47" applyFont="1" applyFill="1" applyBorder="1" applyAlignment="1">
      <alignment horizontal="center" vertical="center" wrapText="1"/>
    </xf>
    <xf numFmtId="3" fontId="3" fillId="0" borderId="0" xfId="47" applyNumberFormat="1" applyFont="1" applyFill="1" applyBorder="1"/>
    <xf numFmtId="0" fontId="3" fillId="0" borderId="11" xfId="47" applyFont="1" applyFill="1" applyBorder="1" applyAlignment="1">
      <alignment horizontal="center" vertical="center" wrapText="1"/>
    </xf>
    <xf numFmtId="3" fontId="3" fillId="0" borderId="11" xfId="47" applyNumberFormat="1" applyFont="1" applyFill="1" applyBorder="1" applyAlignment="1">
      <alignment vertical="center"/>
    </xf>
    <xf numFmtId="3" fontId="3" fillId="0" borderId="0" xfId="47" applyNumberFormat="1" applyFont="1" applyFill="1" applyBorder="1" applyAlignment="1">
      <alignment vertical="center"/>
    </xf>
    <xf numFmtId="0" fontId="3" fillId="0" borderId="4" xfId="47" applyFont="1" applyFill="1" applyBorder="1" applyAlignment="1">
      <alignment horizontal="center" vertical="center" wrapText="1"/>
    </xf>
    <xf numFmtId="3" fontId="3" fillId="0" borderId="4" xfId="47" applyNumberFormat="1" applyFont="1" applyFill="1" applyBorder="1" applyAlignment="1">
      <alignment horizontal="right" vertical="center"/>
    </xf>
    <xf numFmtId="0" fontId="3" fillId="0" borderId="3" xfId="47" applyFont="1" applyFill="1" applyBorder="1" applyAlignment="1">
      <alignment horizontal="center" vertical="center"/>
    </xf>
    <xf numFmtId="0" fontId="3" fillId="0" borderId="0" xfId="47" applyFont="1" applyFill="1" applyBorder="1" applyAlignment="1">
      <alignment vertical="center"/>
    </xf>
    <xf numFmtId="0" fontId="3" fillId="0" borderId="3" xfId="47" applyFont="1" applyFill="1" applyBorder="1" applyAlignment="1">
      <alignment horizontal="center" vertical="center" wrapText="1"/>
    </xf>
    <xf numFmtId="0" fontId="3" fillId="0" borderId="1" xfId="47" applyFont="1" applyFill="1" applyBorder="1" applyAlignment="1">
      <alignment vertical="center" wrapText="1"/>
    </xf>
    <xf numFmtId="3" fontId="3" fillId="0" borderId="1" xfId="47" applyNumberFormat="1" applyFont="1" applyFill="1" applyBorder="1" applyAlignment="1">
      <alignment horizontal="right" vertical="center"/>
    </xf>
    <xf numFmtId="3" fontId="3" fillId="0" borderId="1" xfId="47" applyNumberFormat="1" applyFont="1" applyFill="1" applyBorder="1" applyAlignment="1">
      <alignment vertical="center"/>
    </xf>
    <xf numFmtId="0" fontId="34" fillId="0" borderId="0" xfId="0" applyFont="1" applyAlignment="1">
      <alignment vertical="center" wrapText="1"/>
    </xf>
    <xf numFmtId="0" fontId="34" fillId="0" borderId="15" xfId="0" applyFont="1" applyBorder="1" applyAlignment="1">
      <alignment vertical="center" wrapText="1"/>
    </xf>
    <xf numFmtId="0" fontId="38" fillId="0" borderId="0" xfId="0" applyFont="1" applyAlignment="1">
      <alignment horizontal="center" vertical="center" wrapText="1"/>
    </xf>
    <xf numFmtId="0" fontId="34" fillId="0" borderId="16" xfId="0" applyFont="1" applyBorder="1" applyAlignment="1">
      <alignment vertical="center" wrapText="1"/>
    </xf>
    <xf numFmtId="0" fontId="2" fillId="0" borderId="0" xfId="0" applyFont="1"/>
    <xf numFmtId="0" fontId="40" fillId="0" borderId="0" xfId="0" applyFont="1" applyFill="1" applyBorder="1" applyAlignment="1">
      <alignment horizontal="left" wrapText="1"/>
    </xf>
    <xf numFmtId="0" fontId="2" fillId="0" borderId="0" xfId="0" applyFont="1" applyAlignment="1">
      <alignment horizontal="right"/>
    </xf>
    <xf numFmtId="0" fontId="3" fillId="0" borderId="4" xfId="53" applyFont="1" applyFill="1" applyBorder="1" applyAlignment="1">
      <alignment wrapText="1"/>
    </xf>
    <xf numFmtId="3" fontId="3" fillId="0" borderId="4" xfId="53" applyNumberFormat="1" applyFont="1" applyFill="1" applyBorder="1" applyAlignment="1">
      <alignment wrapText="1"/>
    </xf>
    <xf numFmtId="3" fontId="42" fillId="0" borderId="17" xfId="46" applyNumberFormat="1" applyFont="1" applyFill="1" applyBorder="1" applyAlignment="1">
      <alignment vertical="center" wrapText="1"/>
    </xf>
    <xf numFmtId="0" fontId="42" fillId="0" borderId="17" xfId="46" applyFont="1" applyFill="1" applyBorder="1" applyAlignment="1">
      <alignment vertical="center" wrapText="1"/>
    </xf>
    <xf numFmtId="3" fontId="43" fillId="0" borderId="1" xfId="46" applyNumberFormat="1" applyFont="1" applyFill="1" applyBorder="1" applyAlignment="1">
      <alignment horizontal="right"/>
    </xf>
    <xf numFmtId="1" fontId="3" fillId="0" borderId="4" xfId="0" applyNumberFormat="1" applyFont="1" applyBorder="1" applyAlignment="1">
      <alignment horizontal="center" vertical="center"/>
    </xf>
    <xf numFmtId="3" fontId="22" fillId="0" borderId="11" xfId="0" applyNumberFormat="1" applyFont="1" applyFill="1" applyBorder="1"/>
    <xf numFmtId="3" fontId="5" fillId="0" borderId="0" xfId="0" applyNumberFormat="1" applyFont="1" applyFill="1" applyBorder="1" applyAlignment="1">
      <alignment horizontal="right" vertical="center" indent="1"/>
    </xf>
    <xf numFmtId="3" fontId="5" fillId="0" borderId="4" xfId="0" applyNumberFormat="1" applyFont="1" applyFill="1" applyBorder="1" applyAlignment="1">
      <alignment horizontal="right" vertical="center" indent="1"/>
    </xf>
    <xf numFmtId="0" fontId="28" fillId="0" borderId="3" xfId="0" applyFont="1" applyFill="1" applyBorder="1" applyAlignment="1">
      <alignment horizontal="center" vertical="center" wrapText="1"/>
    </xf>
    <xf numFmtId="3" fontId="42" fillId="0" borderId="4" xfId="46" applyNumberFormat="1" applyFont="1" applyFill="1" applyBorder="1" applyAlignment="1">
      <alignment vertical="center" wrapText="1"/>
    </xf>
    <xf numFmtId="0" fontId="5" fillId="0" borderId="0" xfId="46" applyFont="1" applyFill="1" applyBorder="1" applyAlignment="1"/>
    <xf numFmtId="3" fontId="5" fillId="0" borderId="0" xfId="27" applyNumberFormat="1" applyFont="1" applyFill="1" applyBorder="1" applyAlignment="1" applyProtection="1">
      <alignment horizontal="right"/>
    </xf>
    <xf numFmtId="0" fontId="3" fillId="0" borderId="4" xfId="47" applyFont="1" applyFill="1" applyBorder="1"/>
    <xf numFmtId="3" fontId="5" fillId="0" borderId="4" xfId="27" applyNumberFormat="1" applyFont="1" applyFill="1" applyBorder="1" applyAlignment="1" applyProtection="1">
      <alignment horizontal="right"/>
    </xf>
    <xf numFmtId="3" fontId="3" fillId="0" borderId="4" xfId="47" applyNumberFormat="1" applyFont="1" applyFill="1" applyBorder="1"/>
    <xf numFmtId="3" fontId="3" fillId="0" borderId="1" xfId="27" applyNumberFormat="1" applyFont="1" applyFill="1" applyBorder="1" applyAlignment="1" applyProtection="1">
      <alignment vertical="center"/>
    </xf>
    <xf numFmtId="3" fontId="5" fillId="0" borderId="0" xfId="46" applyNumberFormat="1" applyFont="1" applyFill="1" applyBorder="1" applyAlignment="1">
      <alignment horizontal="center" vertical="center"/>
    </xf>
    <xf numFmtId="3" fontId="3" fillId="0" borderId="1" xfId="26" applyNumberFormat="1" applyFont="1" applyFill="1" applyBorder="1" applyAlignment="1">
      <alignment horizontal="center" vertical="center"/>
    </xf>
    <xf numFmtId="0" fontId="0" fillId="0" borderId="0" xfId="0" applyFill="1" applyAlignment="1">
      <alignment horizontal="center"/>
    </xf>
    <xf numFmtId="0" fontId="28" fillId="0" borderId="0" xfId="0" applyFont="1" applyBorder="1" applyAlignment="1">
      <alignment vertical="center"/>
    </xf>
    <xf numFmtId="174" fontId="5" fillId="0" borderId="0" xfId="0" applyNumberFormat="1" applyFont="1" applyFill="1" applyBorder="1" applyAlignment="1">
      <alignment horizontal="right" wrapText="1"/>
    </xf>
    <xf numFmtId="174" fontId="5" fillId="0" borderId="4" xfId="0" applyNumberFormat="1" applyFont="1" applyFill="1" applyBorder="1" applyAlignment="1">
      <alignment horizontal="right" wrapText="1"/>
    </xf>
    <xf numFmtId="174" fontId="5" fillId="0" borderId="11" xfId="0" applyNumberFormat="1" applyFont="1" applyFill="1" applyBorder="1"/>
    <xf numFmtId="174" fontId="5" fillId="0" borderId="0" xfId="0" applyNumberFormat="1" applyFont="1" applyFill="1" applyBorder="1"/>
    <xf numFmtId="174" fontId="5" fillId="0" borderId="4" xfId="0" applyNumberFormat="1" applyFont="1" applyFill="1" applyBorder="1"/>
    <xf numFmtId="0" fontId="3" fillId="0" borderId="14" xfId="46" applyFont="1" applyFill="1" applyBorder="1" applyAlignment="1">
      <alignment horizontal="center" vertical="center"/>
    </xf>
    <xf numFmtId="0" fontId="5" fillId="0" borderId="8" xfId="46" applyFont="1" applyFill="1" applyBorder="1" applyAlignment="1">
      <alignment horizontal="center" vertical="center"/>
    </xf>
    <xf numFmtId="0" fontId="3" fillId="0" borderId="13" xfId="46" applyFont="1" applyFill="1" applyBorder="1" applyAlignment="1">
      <alignment horizontal="center" vertical="center"/>
    </xf>
    <xf numFmtId="169" fontId="3" fillId="0" borderId="4" xfId="26" applyNumberFormat="1" applyFont="1" applyFill="1" applyBorder="1" applyAlignment="1">
      <alignment horizontal="right" vertical="center"/>
    </xf>
    <xf numFmtId="169" fontId="5" fillId="0" borderId="4" xfId="26" applyNumberFormat="1" applyFont="1" applyFill="1" applyBorder="1" applyAlignment="1">
      <alignment horizontal="right" vertical="center"/>
    </xf>
    <xf numFmtId="0" fontId="5" fillId="0" borderId="0" xfId="26" applyNumberFormat="1" applyFont="1" applyFill="1" applyBorder="1" applyAlignment="1">
      <alignment horizontal="right" vertical="center"/>
    </xf>
    <xf numFmtId="0" fontId="5" fillId="0" borderId="4" xfId="46" applyFont="1" applyFill="1" applyBorder="1" applyAlignment="1"/>
    <xf numFmtId="0" fontId="2" fillId="0" borderId="0" xfId="54" applyFont="1"/>
    <xf numFmtId="0" fontId="5" fillId="0" borderId="0" xfId="54" applyFont="1"/>
    <xf numFmtId="0" fontId="5" fillId="0" borderId="4" xfId="54" applyFont="1" applyBorder="1"/>
    <xf numFmtId="0" fontId="3" fillId="0" borderId="4" xfId="54" applyFont="1" applyBorder="1"/>
    <xf numFmtId="0" fontId="5" fillId="0" borderId="0" xfId="54" applyFont="1" applyAlignment="1">
      <alignment horizontal="right"/>
    </xf>
    <xf numFmtId="0" fontId="5" fillId="0" borderId="4" xfId="54" applyFont="1" applyBorder="1" applyAlignment="1">
      <alignment horizontal="right"/>
    </xf>
    <xf numFmtId="166" fontId="5" fillId="0" borderId="0" xfId="59" applyNumberFormat="1" applyFont="1" applyBorder="1"/>
    <xf numFmtId="0" fontId="3" fillId="0" borderId="0" xfId="59" applyNumberFormat="1" applyFont="1" applyAlignment="1">
      <alignment horizontal="right"/>
    </xf>
    <xf numFmtId="0" fontId="3" fillId="0" borderId="0" xfId="54" applyFont="1" applyAlignment="1">
      <alignment horizontal="centerContinuous"/>
    </xf>
    <xf numFmtId="3" fontId="3" fillId="0" borderId="0" xfId="59" applyNumberFormat="1" applyFont="1" applyAlignment="1">
      <alignment horizontal="center"/>
    </xf>
    <xf numFmtId="0" fontId="3" fillId="0" borderId="0" xfId="54" applyFont="1" applyAlignment="1">
      <alignment horizontal="center" wrapText="1"/>
    </xf>
    <xf numFmtId="0" fontId="3" fillId="0" borderId="0" xfId="54" quotePrefix="1" applyFont="1" applyAlignment="1">
      <alignment horizontal="centerContinuous"/>
    </xf>
    <xf numFmtId="0" fontId="3" fillId="0" borderId="0" xfId="54" applyFont="1"/>
    <xf numFmtId="170" fontId="5" fillId="0" borderId="0" xfId="54" applyNumberFormat="1" applyFont="1"/>
    <xf numFmtId="3" fontId="5" fillId="0" borderId="0" xfId="54" applyNumberFormat="1" applyFont="1" applyAlignment="1">
      <alignment horizontal="right" wrapText="1"/>
    </xf>
    <xf numFmtId="3" fontId="3" fillId="0" borderId="0" xfId="59" applyNumberFormat="1" applyFont="1" applyAlignment="1">
      <alignment horizontal="right"/>
    </xf>
    <xf numFmtId="3" fontId="5" fillId="0" borderId="0" xfId="54" applyNumberFormat="1" applyFont="1"/>
    <xf numFmtId="0" fontId="3" fillId="0" borderId="0" xfId="54" quotePrefix="1" applyFont="1" applyAlignment="1">
      <alignment horizontal="left"/>
    </xf>
    <xf numFmtId="3" fontId="5" fillId="0" borderId="0" xfId="59" applyNumberFormat="1" applyFont="1"/>
    <xf numFmtId="3" fontId="5" fillId="0" borderId="0" xfId="59" applyNumberFormat="1" applyFont="1" applyAlignment="1">
      <alignment horizontal="right"/>
    </xf>
    <xf numFmtId="3" fontId="5" fillId="0" borderId="0" xfId="54" applyNumberFormat="1" applyFont="1" applyAlignment="1">
      <alignment horizontal="right"/>
    </xf>
    <xf numFmtId="0" fontId="5" fillId="0" borderId="1" xfId="54" applyFont="1" applyBorder="1"/>
    <xf numFmtId="0" fontId="3" fillId="0" borderId="1" xfId="54" applyFont="1" applyBorder="1"/>
    <xf numFmtId="170" fontId="3" fillId="0" borderId="1" xfId="54" applyNumberFormat="1" applyFont="1" applyBorder="1"/>
    <xf numFmtId="170" fontId="3" fillId="0" borderId="0" xfId="54" applyNumberFormat="1" applyFont="1"/>
    <xf numFmtId="0" fontId="3" fillId="0" borderId="0" xfId="54" applyFont="1" applyAlignment="1">
      <alignment horizontal="left"/>
    </xf>
    <xf numFmtId="0" fontId="6" fillId="0" borderId="0" xfId="54" applyFont="1"/>
    <xf numFmtId="0" fontId="2" fillId="0" borderId="0" xfId="46" applyFont="1" applyFill="1" applyBorder="1"/>
    <xf numFmtId="3" fontId="10" fillId="0" borderId="17" xfId="46" applyNumberFormat="1" applyFont="1" applyFill="1" applyBorder="1" applyAlignment="1">
      <alignment vertical="center" wrapText="1"/>
    </xf>
    <xf numFmtId="0" fontId="10" fillId="0" borderId="0" xfId="46" applyFont="1" applyFill="1" applyBorder="1" applyAlignment="1">
      <alignment horizontal="right"/>
    </xf>
    <xf numFmtId="0" fontId="10" fillId="0" borderId="13" xfId="46" applyFont="1" applyFill="1" applyBorder="1" applyAlignment="1">
      <alignment horizontal="right"/>
    </xf>
    <xf numFmtId="0" fontId="10" fillId="0" borderId="8" xfId="46" applyFont="1" applyFill="1" applyBorder="1" applyAlignment="1">
      <alignment horizontal="right"/>
    </xf>
    <xf numFmtId="0" fontId="2" fillId="0" borderId="0" xfId="46" applyFont="1" applyFill="1" applyBorder="1" applyAlignment="1">
      <alignment horizontal="right"/>
    </xf>
    <xf numFmtId="0" fontId="10" fillId="0" borderId="17" xfId="46" applyFont="1" applyFill="1" applyBorder="1" applyAlignment="1">
      <alignment vertical="center" wrapText="1"/>
    </xf>
    <xf numFmtId="0" fontId="5" fillId="0" borderId="0" xfId="26" applyNumberFormat="1" applyFont="1" applyFill="1" applyBorder="1" applyAlignment="1"/>
    <xf numFmtId="0" fontId="2" fillId="0" borderId="0" xfId="0" applyFont="1" applyBorder="1" applyAlignment="1">
      <alignment horizontal="left" vertical="center" wrapText="1"/>
    </xf>
    <xf numFmtId="0" fontId="2" fillId="0" borderId="0" xfId="0" applyFont="1" applyFill="1" applyAlignment="1">
      <alignment horizontal="left"/>
    </xf>
    <xf numFmtId="0" fontId="6" fillId="0" borderId="0" xfId="0" applyFont="1" applyFill="1" applyBorder="1" applyAlignment="1">
      <alignment horizontal="center"/>
    </xf>
    <xf numFmtId="4" fontId="5" fillId="0" borderId="0" xfId="0" applyNumberFormat="1" applyFont="1" applyFill="1" applyBorder="1"/>
    <xf numFmtId="4" fontId="5" fillId="0" borderId="4" xfId="0" applyNumberFormat="1" applyFont="1" applyFill="1" applyBorder="1"/>
    <xf numFmtId="0" fontId="2" fillId="0" borderId="0" xfId="52" applyFont="1"/>
    <xf numFmtId="0" fontId="2" fillId="0" borderId="0" xfId="52" applyFont="1" applyAlignment="1">
      <alignment horizontal="left"/>
    </xf>
    <xf numFmtId="0" fontId="2" fillId="0" borderId="0" xfId="52" applyFont="1" applyAlignment="1">
      <alignment horizontal="right"/>
    </xf>
    <xf numFmtId="0" fontId="2" fillId="2" borderId="0" xfId="52" applyFont="1" applyFill="1"/>
    <xf numFmtId="0" fontId="2" fillId="2" borderId="0" xfId="52" applyFont="1" applyFill="1" applyAlignment="1">
      <alignment horizontal="left"/>
    </xf>
    <xf numFmtId="0" fontId="2" fillId="2" borderId="0" xfId="52" applyFont="1" applyFill="1" applyAlignment="1">
      <alignment horizontal="right"/>
    </xf>
    <xf numFmtId="0" fontId="5" fillId="2" borderId="0" xfId="59" applyNumberFormat="1" applyFont="1" applyFill="1" applyBorder="1"/>
    <xf numFmtId="0" fontId="5" fillId="2" borderId="4" xfId="59" applyNumberFormat="1" applyFont="1" applyFill="1" applyBorder="1"/>
    <xf numFmtId="0" fontId="2" fillId="0" borderId="4" xfId="0" applyFont="1" applyBorder="1" applyAlignment="1">
      <alignment horizontal="left" vertical="center" wrapText="1"/>
    </xf>
    <xf numFmtId="3" fontId="2" fillId="0" borderId="0" xfId="0" applyNumberFormat="1" applyFont="1"/>
    <xf numFmtId="3" fontId="2" fillId="0" borderId="0" xfId="46" applyNumberFormat="1" applyFont="1" applyFill="1" applyBorder="1"/>
    <xf numFmtId="3" fontId="2" fillId="0" borderId="0" xfId="46" applyNumberFormat="1" applyFont="1" applyFill="1" applyBorder="1" applyAlignment="1">
      <alignment horizontal="center"/>
    </xf>
    <xf numFmtId="3" fontId="6" fillId="0" borderId="0" xfId="46" applyNumberFormat="1" applyFont="1" applyFill="1" applyBorder="1"/>
    <xf numFmtId="0" fontId="2" fillId="0" borderId="0" xfId="47" applyFont="1" applyFill="1" applyBorder="1"/>
    <xf numFmtId="3" fontId="2" fillId="0" borderId="0" xfId="47" applyNumberFormat="1" applyFont="1" applyFill="1" applyBorder="1"/>
    <xf numFmtId="169" fontId="2" fillId="0" borderId="0" xfId="47" applyNumberFormat="1" applyFont="1" applyFill="1" applyBorder="1"/>
    <xf numFmtId="0" fontId="6" fillId="0" borderId="0" xfId="47" applyFont="1" applyFill="1" applyBorder="1"/>
    <xf numFmtId="3" fontId="6" fillId="0" borderId="0" xfId="47" applyNumberFormat="1" applyFont="1" applyFill="1" applyBorder="1"/>
    <xf numFmtId="0" fontId="5" fillId="0" borderId="0" xfId="27" applyFont="1" applyFill="1" applyBorder="1" applyAlignment="1" applyProtection="1">
      <alignment horizontal="right"/>
    </xf>
    <xf numFmtId="0" fontId="2" fillId="0" borderId="0" xfId="47" applyFont="1" applyFill="1" applyBorder="1" applyAlignment="1">
      <alignment vertical="center"/>
    </xf>
    <xf numFmtId="173" fontId="2" fillId="0" borderId="0" xfId="47" applyNumberFormat="1" applyFont="1" applyFill="1" applyBorder="1" applyProtection="1"/>
    <xf numFmtId="0" fontId="5" fillId="0" borderId="4" xfId="27" applyFont="1" applyFill="1" applyBorder="1" applyAlignment="1" applyProtection="1">
      <alignment horizontal="right"/>
    </xf>
    <xf numFmtId="0" fontId="5" fillId="0" borderId="0" xfId="47" applyFont="1" applyFill="1" applyBorder="1" applyAlignment="1"/>
    <xf numFmtId="166" fontId="5" fillId="0" borderId="0" xfId="59" applyNumberFormat="1" applyFont="1" applyFill="1" applyBorder="1" applyAlignment="1">
      <alignment horizontal="center"/>
    </xf>
    <xf numFmtId="166" fontId="28" fillId="0" borderId="0" xfId="59" applyNumberFormat="1" applyFont="1" applyFill="1" applyBorder="1" applyAlignment="1">
      <alignment horizontal="center"/>
    </xf>
    <xf numFmtId="0" fontId="39" fillId="0" borderId="0" xfId="0" applyFont="1" applyFill="1" applyBorder="1" applyAlignment="1">
      <alignment horizontal="left" wrapText="1"/>
    </xf>
    <xf numFmtId="3" fontId="3" fillId="0" borderId="0" xfId="49" applyNumberFormat="1" applyFont="1" applyFill="1" applyBorder="1" applyAlignment="1">
      <alignment horizontal="right"/>
    </xf>
    <xf numFmtId="0" fontId="3" fillId="0" borderId="0" xfId="49" applyFont="1" applyFill="1" applyBorder="1" applyAlignment="1">
      <alignment horizontal="right"/>
    </xf>
    <xf numFmtId="3" fontId="28" fillId="0" borderId="0" xfId="49" applyNumberFormat="1" applyFont="1" applyFill="1" applyBorder="1"/>
    <xf numFmtId="0" fontId="28" fillId="0" borderId="0" xfId="49" applyFont="1" applyFill="1"/>
    <xf numFmtId="0" fontId="3" fillId="0" borderId="0" xfId="49" applyFont="1" applyFill="1" applyBorder="1" applyAlignment="1">
      <alignment horizontal="left" wrapText="1"/>
    </xf>
    <xf numFmtId="0" fontId="28" fillId="0" borderId="0" xfId="49" applyFont="1" applyFill="1" applyBorder="1" applyAlignment="1">
      <alignment horizontal="left" wrapText="1"/>
    </xf>
    <xf numFmtId="0" fontId="3" fillId="0" borderId="0" xfId="49" applyFont="1" applyFill="1" applyBorder="1" applyAlignment="1">
      <alignment wrapText="1"/>
    </xf>
    <xf numFmtId="4" fontId="28" fillId="0" borderId="0" xfId="49" applyNumberFormat="1" applyFont="1" applyFill="1" applyBorder="1"/>
    <xf numFmtId="3" fontId="28" fillId="0" borderId="0" xfId="49" applyNumberFormat="1" applyFont="1" applyFill="1" applyBorder="1" applyAlignment="1">
      <alignment horizontal="right"/>
    </xf>
    <xf numFmtId="0" fontId="8" fillId="0" borderId="0" xfId="0" applyFont="1" applyFill="1"/>
    <xf numFmtId="0" fontId="28" fillId="0" borderId="0" xfId="0" applyFont="1" applyFill="1" applyBorder="1" applyAlignment="1">
      <alignment vertical="center"/>
    </xf>
    <xf numFmtId="0" fontId="28" fillId="0" borderId="0" xfId="49" applyFont="1" applyFill="1" applyBorder="1" applyAlignment="1">
      <alignment horizontal="center"/>
    </xf>
    <xf numFmtId="3" fontId="5" fillId="0" borderId="0" xfId="49" applyNumberFormat="1" applyFont="1" applyFill="1" applyBorder="1" applyAlignment="1">
      <alignment horizontal="right"/>
    </xf>
    <xf numFmtId="4" fontId="28" fillId="0" borderId="0" xfId="49" applyNumberFormat="1" applyFont="1" applyFill="1" applyBorder="1" applyAlignment="1">
      <alignment horizontal="right"/>
    </xf>
    <xf numFmtId="0" fontId="25" fillId="0" borderId="0" xfId="0" applyFont="1" applyFill="1" applyBorder="1"/>
    <xf numFmtId="4" fontId="28" fillId="0" borderId="0" xfId="49" applyNumberFormat="1" applyFont="1" applyFill="1" applyBorder="1" applyAlignment="1"/>
    <xf numFmtId="0" fontId="5" fillId="0" borderId="0" xfId="0" applyFont="1" applyFill="1" applyAlignment="1">
      <alignment horizontal="center"/>
    </xf>
    <xf numFmtId="0" fontId="28" fillId="0" borderId="4" xfId="49" applyFont="1" applyFill="1" applyBorder="1"/>
    <xf numFmtId="0" fontId="5" fillId="0" borderId="4" xfId="0" applyFont="1" applyFill="1" applyBorder="1"/>
    <xf numFmtId="3" fontId="28" fillId="0" borderId="4" xfId="49" applyNumberFormat="1" applyFont="1" applyFill="1" applyBorder="1" applyAlignment="1">
      <alignment horizontal="right"/>
    </xf>
    <xf numFmtId="3" fontId="25" fillId="0" borderId="0" xfId="0" applyNumberFormat="1" applyFont="1" applyFill="1"/>
    <xf numFmtId="0" fontId="28" fillId="0" borderId="0" xfId="0" applyFont="1" applyFill="1" applyBorder="1" applyAlignment="1">
      <alignment horizontal="left" vertical="center"/>
    </xf>
    <xf numFmtId="3" fontId="25" fillId="0" borderId="0" xfId="49" applyNumberFormat="1" applyFont="1" applyFill="1" applyBorder="1"/>
    <xf numFmtId="0" fontId="28" fillId="0" borderId="0" xfId="0" applyFont="1" applyFill="1" applyBorder="1"/>
    <xf numFmtId="3" fontId="28" fillId="0" borderId="0" xfId="0" applyNumberFormat="1" applyFont="1" applyFill="1" applyBorder="1"/>
    <xf numFmtId="169" fontId="28" fillId="0" borderId="0" xfId="0" applyNumberFormat="1" applyFont="1" applyFill="1" applyBorder="1"/>
    <xf numFmtId="0" fontId="28" fillId="0" borderId="4" xfId="0" applyFont="1" applyFill="1" applyBorder="1"/>
    <xf numFmtId="3" fontId="28" fillId="0" borderId="4" xfId="0" applyNumberFormat="1" applyFont="1" applyFill="1" applyBorder="1"/>
    <xf numFmtId="0" fontId="45" fillId="0" borderId="0" xfId="0" applyFont="1" applyFill="1"/>
    <xf numFmtId="0" fontId="28" fillId="0" borderId="0" xfId="0" applyFont="1" applyFill="1"/>
    <xf numFmtId="3" fontId="28" fillId="0" borderId="0" xfId="0" applyNumberFormat="1" applyFont="1" applyFill="1"/>
    <xf numFmtId="166" fontId="28" fillId="0" borderId="0" xfId="59" applyNumberFormat="1" applyFont="1" applyFill="1"/>
    <xf numFmtId="167" fontId="5" fillId="0" borderId="0" xfId="0" applyNumberFormat="1" applyFont="1" applyFill="1"/>
    <xf numFmtId="1" fontId="5" fillId="0" borderId="0" xfId="0" applyNumberFormat="1" applyFont="1" applyFill="1"/>
    <xf numFmtId="3" fontId="8" fillId="0" borderId="0" xfId="0" applyNumberFormat="1" applyFont="1" applyFill="1"/>
    <xf numFmtId="166" fontId="25" fillId="0" borderId="0" xfId="59" applyNumberFormat="1" applyFont="1" applyFill="1"/>
    <xf numFmtId="166" fontId="33" fillId="0" borderId="0" xfId="59" applyNumberFormat="1" applyFont="1" applyFill="1"/>
    <xf numFmtId="166" fontId="5" fillId="0" borderId="0" xfId="59" applyNumberFormat="1" applyFont="1" applyFill="1"/>
    <xf numFmtId="3" fontId="33" fillId="0" borderId="0" xfId="0" applyNumberFormat="1" applyFont="1" applyFill="1"/>
    <xf numFmtId="17" fontId="25" fillId="0" borderId="0" xfId="0" applyNumberFormat="1" applyFont="1" applyFill="1"/>
    <xf numFmtId="0" fontId="4" fillId="0" borderId="0" xfId="0" applyFont="1" applyFill="1" applyAlignment="1">
      <alignment horizontal="left"/>
    </xf>
    <xf numFmtId="0" fontId="10" fillId="0" borderId="0" xfId="0" applyFont="1" applyFill="1"/>
    <xf numFmtId="0" fontId="47" fillId="0" borderId="0" xfId="0" applyFont="1" applyFill="1" applyBorder="1" applyAlignment="1"/>
    <xf numFmtId="166" fontId="3" fillId="0" borderId="6" xfId="59"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6" fontId="10" fillId="0" borderId="11" xfId="59" applyNumberFormat="1" applyFont="1" applyFill="1" applyBorder="1" applyAlignment="1">
      <alignment horizontal="right" wrapText="1"/>
    </xf>
    <xf numFmtId="3" fontId="10" fillId="0" borderId="11" xfId="0" applyNumberFormat="1" applyFont="1" applyFill="1" applyBorder="1" applyAlignment="1">
      <alignment horizontal="right" wrapText="1"/>
    </xf>
    <xf numFmtId="1" fontId="25" fillId="0" borderId="11" xfId="0" applyNumberFormat="1" applyFont="1" applyFill="1" applyBorder="1" applyAlignment="1">
      <alignment horizontal="right" wrapText="1"/>
    </xf>
    <xf numFmtId="3" fontId="25" fillId="2" borderId="11" xfId="0" applyNumberFormat="1" applyFont="1" applyFill="1" applyBorder="1" applyAlignment="1">
      <alignment horizontal="right" wrapText="1"/>
    </xf>
    <xf numFmtId="166" fontId="10" fillId="0" borderId="0" xfId="59" applyNumberFormat="1" applyFont="1" applyFill="1" applyBorder="1" applyAlignment="1">
      <alignment horizontal="right" wrapText="1"/>
    </xf>
    <xf numFmtId="3" fontId="10" fillId="0" borderId="0" xfId="0" applyNumberFormat="1" applyFont="1" applyFill="1" applyBorder="1" applyAlignment="1">
      <alignment horizontal="right" wrapText="1"/>
    </xf>
    <xf numFmtId="1" fontId="25" fillId="0" borderId="0" xfId="0" applyNumberFormat="1" applyFont="1" applyFill="1" applyBorder="1" applyAlignment="1">
      <alignment horizontal="right" wrapText="1"/>
    </xf>
    <xf numFmtId="3" fontId="25" fillId="2" borderId="0" xfId="0" applyNumberFormat="1" applyFont="1" applyFill="1" applyBorder="1" applyAlignment="1">
      <alignment horizontal="right" wrapText="1"/>
    </xf>
    <xf numFmtId="166" fontId="10" fillId="0" borderId="4" xfId="59" applyNumberFormat="1" applyFont="1" applyFill="1" applyBorder="1" applyAlignment="1">
      <alignment horizontal="right" wrapText="1"/>
    </xf>
    <xf numFmtId="3" fontId="10" fillId="0" borderId="4" xfId="0" applyNumberFormat="1" applyFont="1" applyFill="1" applyBorder="1" applyAlignment="1">
      <alignment horizontal="right" wrapText="1"/>
    </xf>
    <xf numFmtId="3" fontId="25" fillId="2" borderId="4" xfId="0" applyNumberFormat="1" applyFont="1" applyFill="1" applyBorder="1" applyAlignment="1">
      <alignment horizontal="right" wrapText="1"/>
    </xf>
    <xf numFmtId="0" fontId="48" fillId="0" borderId="0" xfId="0" applyFont="1" applyFill="1"/>
    <xf numFmtId="0" fontId="47" fillId="0" borderId="0" xfId="0" applyFont="1" applyFill="1"/>
    <xf numFmtId="3" fontId="5" fillId="2" borderId="0" xfId="0" applyNumberFormat="1" applyFont="1" applyFill="1" applyBorder="1" applyAlignment="1">
      <alignment horizontal="right" wrapText="1"/>
    </xf>
    <xf numFmtId="166" fontId="3" fillId="0" borderId="3" xfId="59" applyNumberFormat="1" applyFont="1" applyFill="1" applyBorder="1" applyAlignment="1">
      <alignment horizontal="center" vertical="center" wrapText="1"/>
    </xf>
    <xf numFmtId="3" fontId="25" fillId="0" borderId="11" xfId="0" applyNumberFormat="1" applyFont="1" applyFill="1" applyBorder="1" applyAlignment="1">
      <alignment horizontal="right" wrapText="1"/>
    </xf>
    <xf numFmtId="3" fontId="41" fillId="0" borderId="11" xfId="0" applyNumberFormat="1" applyFont="1" applyFill="1" applyBorder="1" applyAlignment="1">
      <alignment horizontal="right" wrapText="1"/>
    </xf>
    <xf numFmtId="3" fontId="5" fillId="2" borderId="11" xfId="0" applyNumberFormat="1" applyFont="1" applyFill="1" applyBorder="1" applyAlignment="1">
      <alignment horizontal="right" wrapText="1"/>
    </xf>
    <xf numFmtId="3" fontId="25" fillId="0" borderId="0" xfId="0" applyNumberFormat="1" applyFont="1" applyFill="1" applyBorder="1" applyAlignment="1">
      <alignment horizontal="right" wrapText="1"/>
    </xf>
    <xf numFmtId="3" fontId="41" fillId="0" borderId="0" xfId="0" applyNumberFormat="1" applyFont="1" applyFill="1" applyBorder="1" applyAlignment="1">
      <alignment horizontal="right" wrapText="1"/>
    </xf>
    <xf numFmtId="3" fontId="49" fillId="0" borderId="0" xfId="0" applyNumberFormat="1" applyFont="1" applyFill="1" applyBorder="1" applyAlignment="1">
      <alignment horizontal="right" wrapText="1"/>
    </xf>
    <xf numFmtId="0" fontId="28" fillId="0" borderId="3" xfId="0" applyFont="1" applyBorder="1" applyAlignment="1">
      <alignment horizontal="center" vertical="center" wrapText="1"/>
    </xf>
    <xf numFmtId="0" fontId="33" fillId="0" borderId="0" xfId="0" applyFont="1" applyBorder="1"/>
    <xf numFmtId="170" fontId="5" fillId="0" borderId="11" xfId="0" applyNumberFormat="1" applyFont="1" applyBorder="1" applyAlignment="1">
      <alignment horizontal="right" vertical="center" indent="6"/>
    </xf>
    <xf numFmtId="0" fontId="28" fillId="0" borderId="0" xfId="0" applyFont="1" applyBorder="1" applyAlignment="1">
      <alignment horizontal="left" vertical="center"/>
    </xf>
    <xf numFmtId="170" fontId="5" fillId="0" borderId="0" xfId="0" applyNumberFormat="1" applyFont="1" applyBorder="1" applyAlignment="1">
      <alignment horizontal="right" vertical="center" indent="6"/>
    </xf>
    <xf numFmtId="3" fontId="5" fillId="0" borderId="0" xfId="0" applyNumberFormat="1" applyFont="1" applyBorder="1" applyAlignment="1">
      <alignment horizontal="right" vertical="center" indent="6"/>
    </xf>
    <xf numFmtId="3" fontId="5" fillId="0" borderId="0" xfId="0" applyNumberFormat="1" applyFont="1" applyFill="1" applyBorder="1" applyAlignment="1">
      <alignment horizontal="right" vertical="center" indent="6"/>
    </xf>
    <xf numFmtId="0" fontId="33" fillId="0" borderId="0" xfId="0" applyFont="1" applyFill="1" applyBorder="1"/>
    <xf numFmtId="0" fontId="5" fillId="0" borderId="0" xfId="0" applyFont="1" applyBorder="1" applyAlignment="1">
      <alignment horizontal="right" vertical="center" indent="6"/>
    </xf>
    <xf numFmtId="0" fontId="28" fillId="0" borderId="4" xfId="0" applyFont="1" applyBorder="1" applyAlignment="1">
      <alignment horizontal="left" vertical="center"/>
    </xf>
    <xf numFmtId="170" fontId="5" fillId="0" borderId="4" xfId="0" applyNumberFormat="1" applyFont="1" applyBorder="1" applyAlignment="1">
      <alignment horizontal="right" vertical="center" indent="6"/>
    </xf>
    <xf numFmtId="0" fontId="28" fillId="0" borderId="0" xfId="0" applyFont="1" applyBorder="1" applyAlignment="1">
      <alignment horizontal="center" vertical="center"/>
    </xf>
    <xf numFmtId="170" fontId="28" fillId="0" borderId="1" xfId="0" applyNumberFormat="1" applyFont="1" applyBorder="1" applyAlignment="1">
      <alignment horizontal="right" vertical="center" indent="6"/>
    </xf>
    <xf numFmtId="0" fontId="50" fillId="0" borderId="0" xfId="0" applyFont="1" applyFill="1" applyBorder="1" applyAlignment="1">
      <alignment horizontal="left" wrapText="1"/>
    </xf>
    <xf numFmtId="0" fontId="3" fillId="0" borderId="0" xfId="53" applyFont="1" applyFill="1" applyBorder="1" applyAlignment="1">
      <alignment vertical="center"/>
    </xf>
    <xf numFmtId="0" fontId="28" fillId="0" borderId="0" xfId="53" quotePrefix="1" applyFont="1" applyFill="1" applyBorder="1" applyAlignment="1">
      <alignment horizontal="center" vertical="top"/>
    </xf>
    <xf numFmtId="0" fontId="28" fillId="0" borderId="0" xfId="53" applyFont="1" applyFill="1" applyBorder="1" applyAlignment="1">
      <alignment vertical="center"/>
    </xf>
    <xf numFmtId="0" fontId="3" fillId="0" borderId="4" xfId="53" applyFont="1" applyFill="1" applyBorder="1" applyAlignment="1">
      <alignment vertical="center"/>
    </xf>
    <xf numFmtId="0" fontId="3" fillId="0" borderId="4" xfId="0" applyFont="1" applyFill="1" applyBorder="1" applyAlignment="1">
      <alignment vertical="center" textRotation="90" wrapText="1"/>
    </xf>
    <xf numFmtId="170" fontId="5" fillId="0" borderId="0" xfId="0" applyNumberFormat="1" applyFont="1" applyFill="1"/>
    <xf numFmtId="3" fontId="48" fillId="0" borderId="0" xfId="0" applyNumberFormat="1" applyFont="1" applyFill="1"/>
    <xf numFmtId="0" fontId="10" fillId="0" borderId="4" xfId="0" applyFont="1" applyFill="1" applyBorder="1" applyAlignment="1">
      <alignment horizontal="left"/>
    </xf>
    <xf numFmtId="0" fontId="51" fillId="0" borderId="0" xfId="0" applyFont="1" applyFill="1" applyBorder="1" applyAlignment="1"/>
    <xf numFmtId="0" fontId="51" fillId="0" borderId="0" xfId="0" applyFont="1" applyFill="1" applyBorder="1" applyAlignment="1">
      <alignment horizontal="left"/>
    </xf>
    <xf numFmtId="0" fontId="3" fillId="0" borderId="13" xfId="0" applyFont="1" applyFill="1" applyBorder="1"/>
    <xf numFmtId="0" fontId="3" fillId="0" borderId="14" xfId="0" applyFont="1" applyFill="1" applyBorder="1" applyAlignment="1">
      <alignment horizontal="center"/>
    </xf>
    <xf numFmtId="170" fontId="28" fillId="0" borderId="3" xfId="0" applyNumberFormat="1" applyFont="1" applyFill="1" applyBorder="1" applyAlignment="1">
      <alignment horizontal="center" vertical="center"/>
    </xf>
    <xf numFmtId="170" fontId="28" fillId="0" borderId="3" xfId="0" applyNumberFormat="1" applyFont="1" applyFill="1" applyBorder="1" applyAlignment="1">
      <alignment horizontal="center" vertical="center" wrapText="1"/>
    </xf>
    <xf numFmtId="0" fontId="3" fillId="0" borderId="11" xfId="0" applyFont="1" applyFill="1" applyBorder="1"/>
    <xf numFmtId="0" fontId="3" fillId="0" borderId="0" xfId="0" applyFont="1" applyFill="1" applyBorder="1"/>
    <xf numFmtId="0" fontId="3" fillId="0" borderId="4" xfId="0" applyFont="1" applyFill="1" applyBorder="1" applyAlignment="1">
      <alignment horizontal="center"/>
    </xf>
    <xf numFmtId="0" fontId="3" fillId="0" borderId="4" xfId="0" applyFont="1" applyFill="1" applyBorder="1"/>
    <xf numFmtId="0" fontId="48" fillId="0" borderId="4" xfId="0" applyFont="1" applyFill="1" applyBorder="1"/>
    <xf numFmtId="0" fontId="3" fillId="0" borderId="14" xfId="0" applyFont="1" applyFill="1" applyBorder="1"/>
    <xf numFmtId="170" fontId="3" fillId="0" borderId="1" xfId="0" applyNumberFormat="1" applyFont="1" applyFill="1" applyBorder="1"/>
    <xf numFmtId="170" fontId="48" fillId="0" borderId="0" xfId="0" applyNumberFormat="1" applyFont="1" applyFill="1"/>
    <xf numFmtId="0" fontId="10" fillId="0" borderId="0" xfId="0" applyFont="1" applyFill="1" applyBorder="1" applyAlignment="1">
      <alignment horizontal="left" wrapText="1"/>
    </xf>
    <xf numFmtId="170" fontId="28" fillId="0" borderId="13" xfId="0" applyNumberFormat="1" applyFont="1" applyFill="1" applyBorder="1"/>
    <xf numFmtId="0" fontId="28" fillId="0" borderId="14" xfId="0" applyFont="1" applyFill="1" applyBorder="1" applyAlignment="1">
      <alignment horizontal="center"/>
    </xf>
    <xf numFmtId="0" fontId="28" fillId="0" borderId="11" xfId="0" applyFont="1" applyFill="1" applyBorder="1" applyAlignment="1">
      <alignment horizontal="center"/>
    </xf>
    <xf numFmtId="0" fontId="28" fillId="0" borderId="11" xfId="0" applyFont="1" applyFill="1" applyBorder="1"/>
    <xf numFmtId="174" fontId="5" fillId="0" borderId="11" xfId="0" applyNumberFormat="1" applyFont="1" applyFill="1" applyBorder="1" applyAlignment="1">
      <alignment horizontal="right" wrapText="1"/>
    </xf>
    <xf numFmtId="170" fontId="28" fillId="0" borderId="11" xfId="0" applyNumberFormat="1" applyFont="1" applyFill="1" applyBorder="1"/>
    <xf numFmtId="0" fontId="28" fillId="0" borderId="0" xfId="0" applyFont="1" applyFill="1" applyBorder="1" applyAlignment="1">
      <alignment horizontal="center"/>
    </xf>
    <xf numFmtId="170" fontId="28" fillId="0" borderId="0" xfId="0" applyNumberFormat="1" applyFont="1" applyFill="1" applyBorder="1"/>
    <xf numFmtId="0" fontId="28" fillId="0" borderId="4" xfId="0" applyFont="1" applyFill="1" applyBorder="1" applyAlignment="1">
      <alignment horizontal="center"/>
    </xf>
    <xf numFmtId="170" fontId="28" fillId="0" borderId="4" xfId="0" applyNumberFormat="1" applyFont="1" applyFill="1" applyBorder="1"/>
    <xf numFmtId="0" fontId="28" fillId="0" borderId="4" xfId="0" applyFont="1" applyFill="1" applyBorder="1" applyAlignment="1">
      <alignment vertical="center" textRotation="90"/>
    </xf>
    <xf numFmtId="170" fontId="28" fillId="0" borderId="14" xfId="0" applyNumberFormat="1" applyFont="1" applyFill="1" applyBorder="1"/>
    <xf numFmtId="170" fontId="28" fillId="0" borderId="1" xfId="0" applyNumberFormat="1" applyFont="1" applyFill="1" applyBorder="1"/>
    <xf numFmtId="170" fontId="28" fillId="0" borderId="0" xfId="0" applyNumberFormat="1" applyFont="1" applyFill="1"/>
    <xf numFmtId="0" fontId="41" fillId="0" borderId="0" xfId="0" applyFont="1" applyFill="1" applyBorder="1" applyAlignment="1">
      <alignment horizontal="left"/>
    </xf>
    <xf numFmtId="0" fontId="52" fillId="0" borderId="0" xfId="53" applyFont="1" applyFill="1" applyBorder="1" applyAlignment="1">
      <alignment horizontal="left" vertical="center" wrapText="1"/>
    </xf>
    <xf numFmtId="0" fontId="5" fillId="0" borderId="0" xfId="0" applyFont="1" applyFill="1" applyAlignment="1">
      <alignment horizontal="left"/>
    </xf>
    <xf numFmtId="3" fontId="5" fillId="0" borderId="11" xfId="0" applyNumberFormat="1" applyFont="1" applyFill="1" applyBorder="1" applyAlignment="1">
      <alignment horizontal="right"/>
    </xf>
    <xf numFmtId="3" fontId="28" fillId="0" borderId="11" xfId="0" applyNumberFormat="1" applyFont="1" applyFill="1" applyBorder="1"/>
    <xf numFmtId="3" fontId="5" fillId="0" borderId="11" xfId="0" applyNumberFormat="1" applyFont="1" applyFill="1" applyBorder="1" applyAlignment="1"/>
    <xf numFmtId="4" fontId="5" fillId="0" borderId="11" xfId="0" applyNumberFormat="1" applyFont="1" applyFill="1" applyBorder="1"/>
    <xf numFmtId="3" fontId="5" fillId="0" borderId="0" xfId="0" applyNumberFormat="1" applyFont="1" applyFill="1" applyBorder="1" applyAlignment="1"/>
    <xf numFmtId="0" fontId="28" fillId="0" borderId="4" xfId="53" applyFont="1" applyFill="1" applyBorder="1" applyAlignment="1">
      <alignment vertical="center"/>
    </xf>
    <xf numFmtId="3" fontId="5" fillId="0" borderId="4" xfId="0" applyNumberFormat="1" applyFont="1" applyFill="1" applyBorder="1" applyAlignment="1">
      <alignment horizontal="right"/>
    </xf>
    <xf numFmtId="3" fontId="5" fillId="0" borderId="4" xfId="0" applyNumberFormat="1" applyFont="1" applyFill="1" applyBorder="1" applyAlignment="1"/>
    <xf numFmtId="0" fontId="7" fillId="0" borderId="0" xfId="0" applyFont="1" applyFill="1" applyAlignment="1">
      <alignment wrapText="1"/>
    </xf>
    <xf numFmtId="166" fontId="7" fillId="0" borderId="0" xfId="59" applyNumberFormat="1" applyFont="1" applyFill="1"/>
    <xf numFmtId="166" fontId="2" fillId="0" borderId="0" xfId="59" applyNumberFormat="1" applyFont="1" applyFill="1"/>
    <xf numFmtId="0" fontId="28" fillId="0" borderId="0" xfId="0" applyFont="1" applyFill="1" applyBorder="1" applyAlignment="1">
      <alignment horizontal="right"/>
    </xf>
    <xf numFmtId="0" fontId="28" fillId="0" borderId="0" xfId="0" applyFont="1" applyFill="1" applyBorder="1" applyAlignment="1">
      <alignment horizontal="center" vertical="center" wrapText="1"/>
    </xf>
    <xf numFmtId="0" fontId="28" fillId="0" borderId="0" xfId="0" applyFont="1" applyFill="1" applyBorder="1" applyAlignment="1">
      <alignment vertical="center" wrapText="1"/>
    </xf>
    <xf numFmtId="0" fontId="28" fillId="0" borderId="6" xfId="0" applyFont="1" applyFill="1" applyBorder="1" applyAlignment="1">
      <alignment horizontal="center"/>
    </xf>
    <xf numFmtId="2" fontId="28" fillId="0" borderId="0" xfId="0" applyNumberFormat="1" applyFont="1" applyFill="1" applyBorder="1" applyAlignment="1">
      <alignment vertical="center"/>
    </xf>
    <xf numFmtId="0" fontId="28" fillId="0" borderId="0" xfId="53" quotePrefix="1" applyFont="1" applyFill="1" applyBorder="1" applyAlignment="1">
      <alignment horizontal="center" vertical="center"/>
    </xf>
    <xf numFmtId="4" fontId="28" fillId="0" borderId="0" xfId="0" applyNumberFormat="1" applyFont="1" applyFill="1" applyBorder="1" applyAlignment="1">
      <alignment vertical="center"/>
    </xf>
    <xf numFmtId="0" fontId="28" fillId="0" borderId="4" xfId="53" quotePrefix="1" applyFont="1" applyFill="1" applyBorder="1" applyAlignment="1">
      <alignment horizontal="center" vertical="center"/>
    </xf>
    <xf numFmtId="0" fontId="28" fillId="0" borderId="4" xfId="0" applyFont="1" applyFill="1" applyBorder="1" applyAlignment="1">
      <alignment vertical="center" wrapText="1"/>
    </xf>
    <xf numFmtId="4" fontId="28" fillId="0" borderId="4" xfId="0" applyNumberFormat="1" applyFont="1" applyFill="1" applyBorder="1" applyAlignment="1">
      <alignment vertical="center"/>
    </xf>
    <xf numFmtId="3" fontId="28" fillId="0" borderId="1" xfId="0" applyNumberFormat="1" applyFont="1" applyFill="1" applyBorder="1" applyAlignment="1">
      <alignment vertical="center"/>
    </xf>
    <xf numFmtId="4" fontId="28" fillId="0" borderId="1" xfId="0" applyNumberFormat="1" applyFont="1" applyFill="1" applyBorder="1" applyAlignment="1">
      <alignment horizontal="right" vertical="center"/>
    </xf>
    <xf numFmtId="0" fontId="28" fillId="0" borderId="1" xfId="52" applyFont="1" applyBorder="1" applyAlignment="1">
      <alignment horizontal="centerContinuous"/>
    </xf>
    <xf numFmtId="0" fontId="28" fillId="0" borderId="2" xfId="52" applyFont="1" applyBorder="1" applyAlignment="1">
      <alignment horizontal="centerContinuous"/>
    </xf>
    <xf numFmtId="0" fontId="28" fillId="0" borderId="12" xfId="52" applyFont="1" applyBorder="1" applyAlignment="1">
      <alignment horizontal="centerContinuous"/>
    </xf>
    <xf numFmtId="0" fontId="25" fillId="0" borderId="0" xfId="52" applyFont="1" applyBorder="1"/>
    <xf numFmtId="0" fontId="28" fillId="0" borderId="12" xfId="52" applyFont="1" applyBorder="1" applyAlignment="1">
      <alignment horizontal="center" vertical="center" wrapText="1"/>
    </xf>
    <xf numFmtId="0" fontId="28" fillId="0" borderId="3" xfId="52" applyFont="1" applyBorder="1" applyAlignment="1">
      <alignment horizontal="center" vertical="center" wrapText="1"/>
    </xf>
    <xf numFmtId="2" fontId="28" fillId="0" borderId="0" xfId="52" applyNumberFormat="1" applyFont="1" applyBorder="1" applyAlignment="1">
      <alignment horizontal="right"/>
    </xf>
    <xf numFmtId="0" fontId="28" fillId="0" borderId="0" xfId="52" applyFont="1" applyBorder="1" applyAlignment="1">
      <alignment horizontal="center"/>
    </xf>
    <xf numFmtId="2" fontId="28" fillId="0" borderId="0" xfId="52" applyNumberFormat="1" applyFont="1" applyBorder="1" applyAlignment="1">
      <alignment horizontal="left"/>
    </xf>
    <xf numFmtId="165" fontId="28" fillId="0" borderId="4" xfId="59" applyNumberFormat="1" applyFont="1" applyBorder="1" applyAlignment="1">
      <alignment horizontal="center" vertical="center"/>
    </xf>
    <xf numFmtId="166" fontId="24" fillId="2" borderId="0" xfId="59" applyNumberFormat="1" applyFont="1" applyFill="1" applyBorder="1" applyAlignment="1">
      <alignment horizontal="left"/>
    </xf>
    <xf numFmtId="3" fontId="32" fillId="0" borderId="11" xfId="28" quotePrefix="1" applyNumberFormat="1" applyFont="1" applyFill="1" applyBorder="1" applyAlignment="1">
      <alignment horizontal="center" vertical="center"/>
    </xf>
    <xf numFmtId="3" fontId="32" fillId="0" borderId="11" xfId="50" quotePrefix="1" applyFont="1" applyFill="1" applyBorder="1" applyAlignment="1">
      <alignment vertical="center"/>
    </xf>
    <xf numFmtId="3" fontId="5" fillId="0" borderId="11" xfId="45" applyNumberFormat="1" applyFont="1" applyFill="1" applyBorder="1"/>
    <xf numFmtId="170" fontId="25" fillId="0" borderId="11" xfId="0" applyNumberFormat="1" applyFont="1" applyFill="1" applyBorder="1" applyAlignment="1" applyProtection="1"/>
    <xf numFmtId="3" fontId="25" fillId="0" borderId="11" xfId="0" applyNumberFormat="1" applyFont="1" applyFill="1" applyBorder="1" applyAlignment="1" applyProtection="1"/>
    <xf numFmtId="3" fontId="32" fillId="0" borderId="0" xfId="28" quotePrefix="1" applyNumberFormat="1" applyFont="1" applyFill="1" applyBorder="1" applyAlignment="1">
      <alignment horizontal="center" vertical="center"/>
    </xf>
    <xf numFmtId="3" fontId="32" fillId="0" borderId="0" xfId="50" quotePrefix="1" applyFont="1" applyFill="1" applyBorder="1" applyAlignment="1">
      <alignment vertical="center"/>
    </xf>
    <xf numFmtId="3" fontId="5" fillId="0" borderId="0" xfId="45" applyNumberFormat="1" applyFont="1" applyFill="1" applyBorder="1"/>
    <xf numFmtId="170" fontId="25" fillId="2" borderId="0" xfId="0" applyNumberFormat="1" applyFont="1" applyFill="1" applyBorder="1" applyAlignment="1" applyProtection="1"/>
    <xf numFmtId="3" fontId="25" fillId="0" borderId="0" xfId="0" applyNumberFormat="1" applyFont="1" applyFill="1" applyBorder="1" applyAlignment="1" applyProtection="1"/>
    <xf numFmtId="3" fontId="32" fillId="0" borderId="0" xfId="50" quotePrefix="1" applyFont="1" applyFill="1" applyBorder="1" applyAlignment="1">
      <alignment vertical="center" wrapText="1"/>
    </xf>
    <xf numFmtId="170" fontId="25" fillId="0" borderId="0" xfId="0" applyNumberFormat="1" applyFont="1" applyFill="1" applyBorder="1" applyAlignment="1" applyProtection="1"/>
    <xf numFmtId="3" fontId="32" fillId="0" borderId="0" xfId="28" applyNumberFormat="1" applyFont="1" applyFill="1" applyBorder="1" applyAlignment="1">
      <alignment horizontal="center" vertical="center"/>
    </xf>
    <xf numFmtId="3" fontId="32" fillId="0" borderId="0" xfId="50" applyFont="1" applyFill="1" applyBorder="1" applyAlignment="1">
      <alignment vertical="center"/>
    </xf>
    <xf numFmtId="3" fontId="32" fillId="0" borderId="4" xfId="28" applyNumberFormat="1" applyFont="1" applyFill="1" applyBorder="1" applyAlignment="1">
      <alignment horizontal="center" vertical="center"/>
    </xf>
    <xf numFmtId="3" fontId="32" fillId="0" borderId="4" xfId="50" quotePrefix="1" applyFont="1" applyFill="1" applyBorder="1" applyAlignment="1">
      <alignment vertical="center"/>
    </xf>
    <xf numFmtId="3" fontId="5" fillId="0" borderId="4" xfId="45" applyNumberFormat="1" applyFont="1" applyFill="1" applyBorder="1"/>
    <xf numFmtId="170" fontId="25" fillId="0" borderId="4" xfId="0" applyNumberFormat="1" applyFont="1" applyFill="1" applyBorder="1" applyAlignment="1" applyProtection="1"/>
    <xf numFmtId="3" fontId="25" fillId="0" borderId="4" xfId="0" applyNumberFormat="1" applyFont="1" applyFill="1" applyBorder="1" applyAlignment="1" applyProtection="1"/>
    <xf numFmtId="166" fontId="10" fillId="0" borderId="0" xfId="59" applyNumberFormat="1" applyFont="1" applyFill="1" applyBorder="1" applyAlignment="1">
      <alignment vertical="center"/>
    </xf>
    <xf numFmtId="3" fontId="25" fillId="0" borderId="0" xfId="0" applyNumberFormat="1" applyFont="1" applyFill="1" applyBorder="1"/>
    <xf numFmtId="3" fontId="32" fillId="0" borderId="11" xfId="28" applyNumberFormat="1" applyFont="1" applyFill="1" applyBorder="1" applyAlignment="1">
      <alignment horizontal="center" vertical="center"/>
    </xf>
    <xf numFmtId="3" fontId="5" fillId="0" borderId="11" xfId="0" applyNumberFormat="1" applyFont="1" applyFill="1" applyBorder="1"/>
    <xf numFmtId="170" fontId="5" fillId="0" borderId="11" xfId="0" applyNumberFormat="1" applyFont="1" applyFill="1" applyBorder="1" applyAlignment="1" applyProtection="1"/>
    <xf numFmtId="3" fontId="5" fillId="0" borderId="11" xfId="0" applyNumberFormat="1" applyFont="1" applyFill="1" applyBorder="1" applyAlignment="1" applyProtection="1"/>
    <xf numFmtId="170" fontId="5" fillId="0" borderId="0" xfId="0" applyNumberFormat="1" applyFont="1" applyFill="1" applyBorder="1" applyAlignment="1" applyProtection="1"/>
    <xf numFmtId="3" fontId="5" fillId="0" borderId="0" xfId="0" applyNumberFormat="1" applyFont="1" applyFill="1" applyBorder="1" applyAlignment="1" applyProtection="1"/>
    <xf numFmtId="3" fontId="28" fillId="0" borderId="1" xfId="0" applyNumberFormat="1" applyFont="1" applyFill="1" applyBorder="1"/>
    <xf numFmtId="0" fontId="21" fillId="0" borderId="0" xfId="0" applyFont="1" applyFill="1"/>
    <xf numFmtId="166" fontId="25" fillId="2" borderId="0" xfId="59" applyNumberFormat="1" applyFont="1" applyFill="1"/>
    <xf numFmtId="166" fontId="5" fillId="2" borderId="0" xfId="59" applyNumberFormat="1" applyFont="1" applyFill="1"/>
    <xf numFmtId="3" fontId="5" fillId="0" borderId="0" xfId="0" applyNumberFormat="1" applyFont="1" applyFill="1" applyBorder="1" applyAlignment="1">
      <alignment vertical="top" wrapText="1"/>
    </xf>
    <xf numFmtId="0" fontId="5" fillId="0" borderId="0" xfId="0" applyFont="1" applyFill="1" applyBorder="1" applyAlignment="1">
      <alignment vertical="top" wrapText="1"/>
    </xf>
    <xf numFmtId="166" fontId="7" fillId="2" borderId="0" xfId="59" applyNumberFormat="1" applyFont="1" applyFill="1"/>
    <xf numFmtId="3" fontId="28" fillId="0" borderId="0" xfId="0" applyNumberFormat="1" applyFont="1" applyBorder="1" applyAlignment="1">
      <alignment vertical="center"/>
    </xf>
    <xf numFmtId="3" fontId="5" fillId="0" borderId="11" xfId="0" applyNumberFormat="1" applyFont="1" applyBorder="1" applyAlignment="1">
      <alignment horizontal="right" vertical="center"/>
    </xf>
    <xf numFmtId="3" fontId="28" fillId="0" borderId="11" xfId="0" applyNumberFormat="1" applyFont="1" applyBorder="1" applyAlignment="1">
      <alignment horizontal="right" vertical="center"/>
    </xf>
    <xf numFmtId="3" fontId="28" fillId="0" borderId="0" xfId="0" applyNumberFormat="1" applyFont="1" applyBorder="1" applyAlignment="1">
      <alignment horizontal="right" vertical="center"/>
    </xf>
    <xf numFmtId="0" fontId="28" fillId="0" borderId="4" xfId="0" applyFont="1" applyBorder="1" applyAlignment="1">
      <alignment horizontal="center" vertical="center"/>
    </xf>
    <xf numFmtId="3" fontId="28" fillId="0" borderId="4" xfId="0" applyNumberFormat="1" applyFont="1" applyBorder="1" applyAlignment="1">
      <alignment vertical="center"/>
    </xf>
    <xf numFmtId="3" fontId="28" fillId="0" borderId="4" xfId="0" applyNumberFormat="1" applyFont="1" applyBorder="1" applyAlignment="1">
      <alignment horizontal="right" vertical="center"/>
    </xf>
    <xf numFmtId="0" fontId="7" fillId="0" borderId="0" xfId="0" applyFont="1" applyAlignment="1">
      <alignment horizontal="left"/>
    </xf>
    <xf numFmtId="3" fontId="21" fillId="0" borderId="0" xfId="0" applyNumberFormat="1" applyFont="1" applyFill="1" applyAlignment="1"/>
    <xf numFmtId="0" fontId="0" fillId="0" borderId="0" xfId="0" applyAlignment="1"/>
    <xf numFmtId="3" fontId="5" fillId="0" borderId="0" xfId="46" applyNumberFormat="1" applyFont="1" applyFill="1" applyBorder="1" applyAlignment="1">
      <alignment horizontal="center"/>
    </xf>
    <xf numFmtId="4" fontId="3" fillId="2" borderId="1" xfId="59" applyNumberFormat="1" applyFont="1" applyFill="1" applyBorder="1" applyAlignment="1">
      <alignment horizontal="center" vertical="center" wrapText="1"/>
    </xf>
    <xf numFmtId="3" fontId="5" fillId="0" borderId="11" xfId="46" applyNumberFormat="1" applyFont="1" applyFill="1" applyBorder="1"/>
    <xf numFmtId="3" fontId="3" fillId="0" borderId="0" xfId="46" applyNumberFormat="1" applyFont="1" applyFill="1" applyBorder="1" applyAlignment="1">
      <alignment horizontal="center"/>
    </xf>
    <xf numFmtId="3" fontId="3" fillId="0" borderId="13" xfId="46" applyNumberFormat="1" applyFont="1" applyFill="1" applyBorder="1" applyAlignment="1">
      <alignment horizontal="center" vertical="center"/>
    </xf>
    <xf numFmtId="3" fontId="5" fillId="0" borderId="8" xfId="46" applyNumberFormat="1" applyFont="1" applyFill="1" applyBorder="1" applyAlignment="1">
      <alignment horizontal="center" vertical="center"/>
    </xf>
    <xf numFmtId="3" fontId="3" fillId="0" borderId="0" xfId="46" applyNumberFormat="1" applyFont="1" applyFill="1" applyProtection="1">
      <protection locked="0"/>
    </xf>
    <xf numFmtId="2" fontId="15" fillId="0" borderId="3" xfId="46" applyNumberFormat="1" applyFont="1" applyFill="1" applyBorder="1" applyAlignment="1">
      <alignment horizontal="center" vertical="center" wrapText="1"/>
    </xf>
    <xf numFmtId="0" fontId="15" fillId="0" borderId="12" xfId="46" applyFont="1" applyFill="1" applyBorder="1" applyAlignment="1">
      <alignment horizontal="center" vertical="center" wrapText="1"/>
    </xf>
    <xf numFmtId="0" fontId="15" fillId="0" borderId="3" xfId="46" applyFont="1" applyFill="1" applyBorder="1" applyAlignment="1">
      <alignment horizontal="center" vertical="center" wrapText="1"/>
    </xf>
    <xf numFmtId="0" fontId="0" fillId="0" borderId="0" xfId="0" applyAlignment="1">
      <alignment horizontal="center" vertical="center"/>
    </xf>
    <xf numFmtId="2" fontId="3" fillId="0" borderId="0" xfId="46" applyNumberFormat="1" applyFont="1" applyFill="1" applyBorder="1" applyAlignment="1">
      <alignment horizontal="center" vertical="center"/>
    </xf>
    <xf numFmtId="0" fontId="5" fillId="0" borderId="0" xfId="46" applyFont="1" applyFill="1" applyBorder="1" applyAlignment="1">
      <alignment horizontal="left"/>
    </xf>
    <xf numFmtId="0" fontId="3" fillId="0" borderId="0" xfId="47" quotePrefix="1" applyFont="1" applyFill="1" applyBorder="1" applyAlignment="1">
      <alignment horizontal="center" vertical="center" wrapText="1"/>
    </xf>
    <xf numFmtId="3" fontId="7" fillId="0" borderId="0" xfId="46" applyNumberFormat="1" applyFont="1" applyFill="1"/>
    <xf numFmtId="3" fontId="2" fillId="0" borderId="0" xfId="46" applyNumberFormat="1" applyFont="1" applyFill="1"/>
    <xf numFmtId="1" fontId="5" fillId="0" borderId="0" xfId="0" applyNumberFormat="1" applyFont="1" applyBorder="1"/>
    <xf numFmtId="1" fontId="2" fillId="0" borderId="0" xfId="0" applyNumberFormat="1" applyFont="1"/>
    <xf numFmtId="1" fontId="5" fillId="0" borderId="0" xfId="0" applyNumberFormat="1" applyFont="1" applyBorder="1" applyAlignment="1">
      <alignment vertical="center"/>
    </xf>
    <xf numFmtId="175" fontId="5" fillId="0" borderId="0" xfId="0" applyNumberFormat="1" applyFont="1" applyBorder="1"/>
    <xf numFmtId="0" fontId="4" fillId="0" borderId="1" xfId="0" applyFont="1" applyBorder="1" applyAlignment="1">
      <alignment horizontal="center" wrapText="1"/>
    </xf>
    <xf numFmtId="0" fontId="32" fillId="2" borderId="0" xfId="49" applyFont="1" applyFill="1" applyBorder="1" applyAlignment="1">
      <alignment wrapText="1"/>
    </xf>
    <xf numFmtId="0" fontId="3" fillId="0" borderId="3" xfId="0" applyFont="1" applyFill="1" applyBorder="1" applyAlignment="1">
      <alignment horizontal="center" vertical="center" wrapText="1"/>
    </xf>
    <xf numFmtId="0" fontId="3" fillId="0" borderId="12" xfId="0" applyFont="1" applyBorder="1" applyAlignment="1">
      <alignment horizontal="center" vertical="center" textRotation="90" wrapText="1"/>
    </xf>
    <xf numFmtId="0" fontId="3" fillId="0" borderId="0" xfId="0" quotePrefix="1" applyFont="1" applyBorder="1" applyAlignment="1">
      <alignment horizontal="center" vertical="center"/>
    </xf>
    <xf numFmtId="0" fontId="28" fillId="0" borderId="0" xfId="0" quotePrefix="1" applyFont="1" applyBorder="1" applyAlignment="1">
      <alignment horizontal="center" vertical="center"/>
    </xf>
    <xf numFmtId="0" fontId="3" fillId="0" borderId="11" xfId="53" applyFont="1" applyFill="1" applyBorder="1" applyAlignment="1">
      <alignment vertical="center"/>
    </xf>
    <xf numFmtId="3" fontId="5" fillId="0" borderId="0" xfId="27" applyNumberFormat="1" applyFont="1" applyFill="1" applyBorder="1" applyAlignment="1"/>
    <xf numFmtId="0" fontId="5" fillId="0" borderId="0" xfId="27" applyFont="1" applyFill="1" applyBorder="1" applyAlignment="1"/>
    <xf numFmtId="3" fontId="10" fillId="0" borderId="0" xfId="46" applyNumberFormat="1" applyFont="1" applyFill="1" applyBorder="1" applyAlignment="1">
      <alignment vertical="center" wrapText="1"/>
    </xf>
    <xf numFmtId="0" fontId="5" fillId="0" borderId="8" xfId="46" applyFont="1" applyFill="1" applyBorder="1"/>
    <xf numFmtId="0" fontId="10" fillId="0" borderId="4" xfId="46" applyFont="1" applyFill="1" applyBorder="1" applyAlignment="1">
      <alignment vertical="center" wrapText="1"/>
    </xf>
    <xf numFmtId="0" fontId="77" fillId="0" borderId="0" xfId="0" applyFont="1" applyFill="1"/>
    <xf numFmtId="4" fontId="5" fillId="0" borderId="0" xfId="0" applyNumberFormat="1" applyFont="1" applyFill="1"/>
    <xf numFmtId="176" fontId="5" fillId="0" borderId="0" xfId="0" applyNumberFormat="1" applyFont="1" applyFill="1"/>
    <xf numFmtId="0" fontId="2" fillId="0" borderId="0" xfId="52" applyFont="1" applyFill="1"/>
    <xf numFmtId="0" fontId="13" fillId="0" borderId="0" xfId="52" applyFont="1" applyFill="1" applyAlignment="1">
      <alignment horizontal="left"/>
    </xf>
    <xf numFmtId="0" fontId="13" fillId="2" borderId="0" xfId="52" applyFont="1" applyFill="1" applyAlignment="1">
      <alignment horizontal="left"/>
    </xf>
    <xf numFmtId="0" fontId="13" fillId="0" borderId="0" xfId="52" applyFont="1" applyFill="1"/>
    <xf numFmtId="0" fontId="13" fillId="2" borderId="0" xfId="52" applyFont="1" applyFill="1"/>
    <xf numFmtId="0" fontId="3" fillId="2" borderId="0" xfId="52" applyFont="1" applyFill="1" applyBorder="1" applyAlignment="1">
      <alignment horizontal="right"/>
    </xf>
    <xf numFmtId="3" fontId="5" fillId="0" borderId="0" xfId="52" applyNumberFormat="1" applyFont="1" applyFill="1" applyBorder="1"/>
    <xf numFmtId="43" fontId="5" fillId="0" borderId="0" xfId="59" applyNumberFormat="1" applyFont="1" applyBorder="1" applyAlignment="1">
      <alignment horizontal="center"/>
    </xf>
    <xf numFmtId="43" fontId="28" fillId="0" borderId="0" xfId="59" applyNumberFormat="1" applyFont="1" applyBorder="1" applyAlignment="1">
      <alignment horizontal="right" indent="6"/>
    </xf>
    <xf numFmtId="0" fontId="5" fillId="0" borderId="0" xfId="0" applyFont="1" applyBorder="1" applyAlignment="1"/>
    <xf numFmtId="3" fontId="5" fillId="0" borderId="0" xfId="0" applyNumberFormat="1" applyFont="1" applyBorder="1" applyAlignment="1"/>
    <xf numFmtId="0" fontId="78" fillId="2" borderId="0" xfId="52" applyFont="1" applyFill="1" applyBorder="1" applyAlignment="1">
      <alignment horizontal="right"/>
    </xf>
    <xf numFmtId="0" fontId="3" fillId="0" borderId="4" xfId="0" quotePrefix="1" applyFont="1" applyBorder="1" applyAlignment="1">
      <alignment horizontal="center" vertical="center"/>
    </xf>
    <xf numFmtId="170" fontId="3" fillId="2" borderId="0" xfId="0" applyNumberFormat="1" applyFont="1" applyFill="1" applyBorder="1" applyAlignment="1">
      <alignment horizontal="center" vertical="center"/>
    </xf>
    <xf numFmtId="16" fontId="3" fillId="0" borderId="3" xfId="0" quotePrefix="1" applyNumberFormat="1" applyFont="1" applyFill="1" applyBorder="1" applyAlignment="1">
      <alignment horizontal="center" vertical="center" wrapText="1"/>
    </xf>
    <xf numFmtId="170" fontId="3" fillId="0" borderId="3" xfId="0" quotePrefix="1" applyNumberFormat="1" applyFont="1" applyFill="1" applyBorder="1" applyAlignment="1">
      <alignment horizontal="center" vertical="center" wrapText="1"/>
    </xf>
    <xf numFmtId="0" fontId="3" fillId="0" borderId="13" xfId="0" applyFont="1" applyFill="1" applyBorder="1" applyAlignment="1">
      <alignment horizontal="center" wrapText="1"/>
    </xf>
    <xf numFmtId="0" fontId="5" fillId="0" borderId="8" xfId="0" applyFont="1" applyFill="1" applyBorder="1" applyAlignment="1">
      <alignment horizontal="center" wrapText="1"/>
    </xf>
    <xf numFmtId="3" fontId="3" fillId="0" borderId="4" xfId="46" applyNumberFormat="1" applyFont="1" applyFill="1" applyBorder="1" applyAlignment="1">
      <alignment vertical="center"/>
    </xf>
    <xf numFmtId="3" fontId="2" fillId="0" borderId="4" xfId="47" applyNumberFormat="1" applyFont="1" applyFill="1" applyBorder="1" applyAlignment="1" applyProtection="1">
      <alignment horizontal="left"/>
    </xf>
    <xf numFmtId="0" fontId="2" fillId="0" borderId="4" xfId="47" applyFont="1" applyFill="1" applyBorder="1"/>
    <xf numFmtId="0" fontId="2" fillId="0" borderId="4" xfId="47" applyFont="1" applyFill="1" applyBorder="1" applyProtection="1"/>
    <xf numFmtId="173" fontId="2" fillId="0" borderId="4" xfId="47" applyNumberFormat="1" applyFont="1" applyFill="1" applyBorder="1" applyProtection="1"/>
    <xf numFmtId="0" fontId="3" fillId="0" borderId="0" xfId="46" applyFont="1" applyFill="1" applyAlignment="1">
      <alignment horizontal="center" vertical="center"/>
    </xf>
    <xf numFmtId="0" fontId="15" fillId="0" borderId="0" xfId="47" applyFont="1" applyFill="1" applyBorder="1" applyAlignment="1">
      <alignment horizontal="center"/>
    </xf>
    <xf numFmtId="0" fontId="4" fillId="0" borderId="0" xfId="46" applyFont="1" applyFill="1" applyBorder="1" applyAlignment="1">
      <alignment horizontal="center"/>
    </xf>
    <xf numFmtId="0" fontId="6" fillId="0" borderId="12" xfId="46" applyFont="1" applyFill="1" applyBorder="1" applyAlignment="1">
      <alignment horizontal="center" vertical="center" textRotation="90" wrapText="1"/>
    </xf>
    <xf numFmtId="0" fontId="27" fillId="0" borderId="0" xfId="0" applyFont="1" applyFill="1" applyAlignment="1">
      <alignment horizontal="justify" vertical="center" wrapText="1"/>
    </xf>
    <xf numFmtId="169" fontId="5" fillId="0" borderId="0" xfId="27" applyNumberFormat="1" applyFont="1" applyFill="1" applyBorder="1" applyAlignment="1"/>
    <xf numFmtId="167" fontId="3" fillId="0" borderId="1" xfId="46" applyNumberFormat="1" applyFont="1" applyFill="1" applyBorder="1" applyAlignment="1">
      <alignment horizontal="right" vertical="center"/>
    </xf>
    <xf numFmtId="169" fontId="5" fillId="0" borderId="0" xfId="27" applyNumberFormat="1" applyFont="1" applyFill="1" applyBorder="1" applyAlignment="1">
      <alignment horizontal="right"/>
    </xf>
    <xf numFmtId="0" fontId="3" fillId="0" borderId="1" xfId="49" applyFont="1" applyFill="1" applyBorder="1" applyAlignment="1">
      <alignment horizontal="right" vertical="center"/>
    </xf>
    <xf numFmtId="0" fontId="3" fillId="0" borderId="1" xfId="49" applyFont="1" applyFill="1" applyBorder="1" applyAlignment="1">
      <alignment horizontal="right" vertical="center" wrapText="1"/>
    </xf>
    <xf numFmtId="0" fontId="3" fillId="0" borderId="0" xfId="49" applyFont="1" applyFill="1" applyBorder="1" applyAlignment="1">
      <alignment horizontal="left"/>
    </xf>
    <xf numFmtId="0" fontId="3" fillId="0" borderId="0" xfId="51" applyFont="1" applyFill="1" applyBorder="1" applyAlignment="1"/>
    <xf numFmtId="0" fontId="5" fillId="0" borderId="0" xfId="48" applyFont="1" applyFill="1" applyBorder="1"/>
    <xf numFmtId="9" fontId="3" fillId="0" borderId="0" xfId="49" applyNumberFormat="1" applyFont="1" applyFill="1" applyBorder="1"/>
    <xf numFmtId="9" fontId="3" fillId="0" borderId="4" xfId="49" applyNumberFormat="1" applyFont="1" applyFill="1" applyBorder="1"/>
    <xf numFmtId="3" fontId="5" fillId="0" borderId="0" xfId="49" applyNumberFormat="1" applyFont="1" applyFill="1" applyBorder="1" applyAlignment="1">
      <alignment horizontal="center"/>
    </xf>
    <xf numFmtId="0" fontId="3" fillId="0" borderId="0" xfId="49" applyFont="1" applyFill="1" applyBorder="1" applyAlignment="1">
      <alignment horizontal="left" indent="4"/>
    </xf>
    <xf numFmtId="3" fontId="79" fillId="0" borderId="0" xfId="49" applyNumberFormat="1" applyFont="1" applyFill="1" applyBorder="1"/>
    <xf numFmtId="0" fontId="80" fillId="0" borderId="0" xfId="49" applyFont="1" applyFill="1" applyBorder="1" applyAlignment="1">
      <alignment horizontal="left" indent="4"/>
    </xf>
    <xf numFmtId="0" fontId="80" fillId="0" borderId="0" xfId="49" applyFont="1" applyFill="1" applyBorder="1"/>
    <xf numFmtId="0" fontId="15" fillId="0" borderId="0" xfId="49" applyFont="1" applyFill="1" applyBorder="1" applyAlignment="1">
      <alignment horizontal="left" vertical="center"/>
    </xf>
    <xf numFmtId="0" fontId="15" fillId="0" borderId="0" xfId="49" applyFont="1" applyFill="1" applyBorder="1" applyAlignment="1">
      <alignment vertical="center"/>
    </xf>
    <xf numFmtId="0" fontId="81" fillId="0" borderId="0" xfId="42" applyFont="1" applyFill="1" applyBorder="1" applyAlignment="1">
      <alignment vertical="center"/>
    </xf>
    <xf numFmtId="0" fontId="6" fillId="0" borderId="0" xfId="49" applyFont="1" applyFill="1" applyBorder="1" applyAlignment="1">
      <alignment horizontal="left" vertical="center"/>
    </xf>
    <xf numFmtId="0" fontId="6" fillId="0" borderId="0" xfId="49" applyFont="1" applyFill="1" applyBorder="1" applyAlignment="1">
      <alignment vertical="center"/>
    </xf>
    <xf numFmtId="0" fontId="3" fillId="0" borderId="0" xfId="46" applyFont="1" applyFill="1" applyBorder="1" applyAlignment="1">
      <alignment horizontal="centerContinuous" vertical="top"/>
    </xf>
    <xf numFmtId="0" fontId="3" fillId="0" borderId="4" xfId="46" applyFont="1" applyFill="1" applyBorder="1" applyAlignment="1">
      <alignment horizontal="centerContinuous" vertical="top"/>
    </xf>
    <xf numFmtId="0" fontId="5" fillId="0" borderId="0" xfId="46" applyFont="1" applyFill="1" applyBorder="1" applyAlignment="1">
      <alignment horizontal="centerContinuous" vertical="top"/>
    </xf>
    <xf numFmtId="3" fontId="10" fillId="0" borderId="11" xfId="28" quotePrefix="1" applyNumberFormat="1" applyFont="1" applyFill="1" applyBorder="1" applyAlignment="1">
      <alignment horizontal="right" vertical="center"/>
    </xf>
    <xf numFmtId="3" fontId="10" fillId="0" borderId="0" xfId="28" quotePrefix="1" applyNumberFormat="1" applyFont="1" applyFill="1" applyBorder="1" applyAlignment="1">
      <alignment horizontal="right" vertical="center"/>
    </xf>
    <xf numFmtId="0" fontId="28" fillId="0" borderId="11" xfId="53" quotePrefix="1" applyFont="1" applyFill="1" applyBorder="1" applyAlignment="1">
      <alignment horizontal="center" vertical="center"/>
    </xf>
    <xf numFmtId="3" fontId="3" fillId="0" borderId="6" xfId="46" applyNumberFormat="1" applyFont="1" applyFill="1" applyBorder="1" applyAlignment="1">
      <alignment horizontal="center" vertical="center"/>
    </xf>
    <xf numFmtId="3" fontId="5" fillId="0" borderId="5" xfId="46" applyNumberFormat="1" applyFont="1" applyFill="1" applyBorder="1" applyAlignment="1">
      <alignment horizontal="center" vertical="center"/>
    </xf>
    <xf numFmtId="0" fontId="3" fillId="0" borderId="1" xfId="49" applyFont="1" applyFill="1" applyBorder="1" applyAlignment="1">
      <alignment vertical="center"/>
    </xf>
    <xf numFmtId="0" fontId="28" fillId="0" borderId="1" xfId="49" applyFont="1" applyFill="1" applyBorder="1" applyAlignment="1">
      <alignment horizontal="center" vertical="center"/>
    </xf>
    <xf numFmtId="0" fontId="28" fillId="0" borderId="1" xfId="49" applyFont="1" applyFill="1" applyBorder="1" applyAlignment="1">
      <alignment horizontal="right" vertical="center"/>
    </xf>
    <xf numFmtId="3" fontId="5" fillId="0" borderId="9" xfId="47" applyNumberFormat="1" applyFont="1" applyFill="1" applyBorder="1" applyAlignment="1">
      <alignment vertical="center"/>
    </xf>
    <xf numFmtId="3" fontId="3" fillId="0" borderId="13" xfId="47" applyNumberFormat="1" applyFont="1" applyFill="1" applyBorder="1" applyAlignment="1">
      <alignment horizontal="center" vertical="center"/>
    </xf>
    <xf numFmtId="3" fontId="3" fillId="0" borderId="9" xfId="47" applyNumberFormat="1" applyFont="1" applyFill="1" applyBorder="1" applyAlignment="1">
      <alignment horizontal="center" vertical="center"/>
    </xf>
    <xf numFmtId="3" fontId="5" fillId="0" borderId="10" xfId="47" applyNumberFormat="1" applyFont="1" applyFill="1" applyBorder="1" applyAlignment="1">
      <alignment vertical="center"/>
    </xf>
    <xf numFmtId="3" fontId="5" fillId="0" borderId="14" xfId="47" applyNumberFormat="1" applyFont="1" applyFill="1" applyBorder="1" applyAlignment="1">
      <alignment horizontal="center" vertical="center"/>
    </xf>
    <xf numFmtId="3" fontId="5" fillId="0" borderId="10" xfId="47" applyNumberFormat="1" applyFont="1" applyFill="1" applyBorder="1" applyAlignment="1">
      <alignment horizontal="center" vertical="center"/>
    </xf>
    <xf numFmtId="3" fontId="3" fillId="0" borderId="10" xfId="47" applyNumberFormat="1" applyFont="1" applyFill="1" applyBorder="1" applyAlignment="1">
      <alignment horizontal="center" vertical="center"/>
    </xf>
    <xf numFmtId="3" fontId="5" fillId="0" borderId="6" xfId="47" applyNumberFormat="1" applyFont="1" applyFill="1" applyBorder="1" applyAlignment="1">
      <alignment vertical="center"/>
    </xf>
    <xf numFmtId="3" fontId="5" fillId="0" borderId="6" xfId="47" applyNumberFormat="1" applyFont="1" applyFill="1" applyBorder="1" applyAlignment="1">
      <alignment horizontal="center" vertical="center"/>
    </xf>
    <xf numFmtId="3" fontId="5" fillId="0" borderId="7" xfId="47" applyNumberFormat="1" applyFont="1" applyFill="1" applyBorder="1" applyAlignment="1">
      <alignment vertical="center"/>
    </xf>
    <xf numFmtId="3" fontId="5" fillId="0" borderId="7" xfId="47" applyNumberFormat="1" applyFont="1" applyFill="1" applyBorder="1" applyAlignment="1">
      <alignment horizontal="center" vertical="center"/>
    </xf>
    <xf numFmtId="3" fontId="3" fillId="0" borderId="7" xfId="47" applyNumberFormat="1" applyFont="1" applyFill="1" applyBorder="1" applyAlignment="1">
      <alignment horizontal="center" vertical="center"/>
    </xf>
    <xf numFmtId="3" fontId="3" fillId="0" borderId="6" xfId="47" applyNumberFormat="1" applyFont="1" applyFill="1" applyBorder="1" applyAlignment="1">
      <alignment horizontal="center" vertical="center"/>
    </xf>
    <xf numFmtId="3" fontId="32" fillId="0" borderId="6" xfId="47" applyNumberFormat="1" applyFont="1" applyFill="1" applyBorder="1" applyAlignment="1">
      <alignment horizontal="center" vertical="center"/>
    </xf>
    <xf numFmtId="3" fontId="5" fillId="0" borderId="18" xfId="47" applyNumberFormat="1" applyFont="1" applyFill="1" applyBorder="1" applyAlignment="1">
      <alignment vertical="center"/>
    </xf>
    <xf numFmtId="3" fontId="5" fillId="0" borderId="5" xfId="47" applyNumberFormat="1" applyFont="1" applyFill="1" applyBorder="1" applyAlignment="1">
      <alignment horizontal="center" vertical="center"/>
    </xf>
    <xf numFmtId="3" fontId="10" fillId="0" borderId="5" xfId="47" applyNumberFormat="1" applyFont="1" applyFill="1" applyBorder="1" applyAlignment="1">
      <alignment horizontal="center" vertical="center"/>
    </xf>
    <xf numFmtId="0" fontId="4" fillId="0" borderId="4" xfId="46" applyFont="1" applyFill="1" applyBorder="1" applyAlignment="1">
      <alignment horizontal="center"/>
    </xf>
    <xf numFmtId="0" fontId="15" fillId="0" borderId="1" xfId="46" applyFont="1" applyFill="1" applyBorder="1" applyAlignment="1">
      <alignment horizontal="center" vertical="center" wrapText="1"/>
    </xf>
    <xf numFmtId="0" fontId="2" fillId="0" borderId="0" xfId="46" applyFont="1" applyFill="1"/>
    <xf numFmtId="0" fontId="2" fillId="0" borderId="0" xfId="46" applyFont="1" applyFill="1" applyBorder="1" applyAlignment="1">
      <alignment horizontal="left"/>
    </xf>
    <xf numFmtId="3" fontId="3" fillId="0" borderId="10" xfId="46" applyNumberFormat="1" applyFont="1" applyFill="1" applyBorder="1" applyAlignment="1">
      <alignment horizontal="center" vertical="center"/>
    </xf>
    <xf numFmtId="3" fontId="5" fillId="0" borderId="18" xfId="46" applyNumberFormat="1" applyFont="1" applyFill="1" applyBorder="1" applyAlignment="1">
      <alignment horizontal="center" vertical="center"/>
    </xf>
    <xf numFmtId="0" fontId="2" fillId="0" borderId="0" xfId="46" applyFont="1" applyFill="1" applyBorder="1" applyAlignment="1">
      <alignment horizontal="center"/>
    </xf>
    <xf numFmtId="3" fontId="22" fillId="0" borderId="19" xfId="42" applyNumberFormat="1" applyFont="1" applyFill="1" applyBorder="1"/>
    <xf numFmtId="3" fontId="22" fillId="0" borderId="20" xfId="42" applyNumberFormat="1" applyFont="1" applyFill="1" applyBorder="1"/>
    <xf numFmtId="3" fontId="22" fillId="0" borderId="1" xfId="42" applyNumberFormat="1" applyFont="1" applyFill="1" applyBorder="1"/>
    <xf numFmtId="170" fontId="3" fillId="0" borderId="3" xfId="0" quotePrefix="1" applyNumberFormat="1" applyFont="1" applyFill="1" applyBorder="1" applyAlignment="1">
      <alignment horizontal="center" vertical="center"/>
    </xf>
    <xf numFmtId="0" fontId="3" fillId="0" borderId="3" xfId="0" quotePrefix="1" applyNumberFormat="1" applyFont="1" applyFill="1" applyBorder="1" applyAlignment="1">
      <alignment horizontal="center" vertical="center" wrapText="1"/>
    </xf>
    <xf numFmtId="0" fontId="54" fillId="0" borderId="0" xfId="0" applyFont="1" applyFill="1" applyAlignment="1">
      <alignment horizontal="justify"/>
    </xf>
    <xf numFmtId="170" fontId="5" fillId="0" borderId="11" xfId="0" applyNumberFormat="1" applyFont="1" applyBorder="1" applyAlignment="1">
      <alignment horizontal="right" vertical="center" indent="5"/>
    </xf>
    <xf numFmtId="170" fontId="5" fillId="0" borderId="0" xfId="0" applyNumberFormat="1" applyFont="1" applyBorder="1" applyAlignment="1">
      <alignment horizontal="right" vertical="center" indent="5"/>
    </xf>
    <xf numFmtId="3" fontId="5" fillId="0" borderId="0" xfId="0" applyNumberFormat="1" applyFont="1" applyBorder="1" applyAlignment="1">
      <alignment horizontal="right" vertical="center" indent="5"/>
    </xf>
    <xf numFmtId="3" fontId="5" fillId="0" borderId="0" xfId="0" applyNumberFormat="1" applyFont="1" applyFill="1" applyBorder="1" applyAlignment="1">
      <alignment horizontal="right" vertical="center" indent="5"/>
    </xf>
    <xf numFmtId="170" fontId="5" fillId="0" borderId="4" xfId="0" applyNumberFormat="1" applyFont="1" applyBorder="1" applyAlignment="1">
      <alignment horizontal="right" vertical="center" indent="5"/>
    </xf>
    <xf numFmtId="170" fontId="28" fillId="0" borderId="1" xfId="0" applyNumberFormat="1" applyFont="1" applyBorder="1" applyAlignment="1">
      <alignment horizontal="right" vertical="center" indent="5"/>
    </xf>
    <xf numFmtId="0" fontId="3" fillId="0" borderId="3" xfId="46" applyFont="1" applyFill="1" applyBorder="1" applyAlignment="1">
      <alignment horizontal="center" vertical="center" wrapText="1"/>
    </xf>
    <xf numFmtId="0" fontId="3" fillId="0" borderId="2" xfId="46"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3" fontId="3" fillId="0" borderId="9" xfId="46" applyNumberFormat="1" applyFont="1" applyFill="1" applyBorder="1" applyAlignment="1">
      <alignment horizontal="center" vertical="center"/>
    </xf>
    <xf numFmtId="0" fontId="3" fillId="0" borderId="0" xfId="46" applyFont="1" applyFill="1" applyBorder="1" applyAlignment="1">
      <alignment horizontal="left" vertical="center" wrapText="1"/>
    </xf>
    <xf numFmtId="0" fontId="2" fillId="0" borderId="0" xfId="46" applyFont="1" applyFill="1" applyBorder="1" applyAlignment="1">
      <alignment horizontal="justify" vertical="center"/>
    </xf>
    <xf numFmtId="0" fontId="2" fillId="0" borderId="0" xfId="47" applyFont="1" applyFill="1" applyBorder="1" applyAlignment="1">
      <alignment horizontal="justify" vertical="center"/>
    </xf>
    <xf numFmtId="0" fontId="5" fillId="0" borderId="0" xfId="46" applyFont="1" applyFill="1" applyBorder="1" applyAlignment="1">
      <alignment horizontal="justify" vertical="center" wrapText="1"/>
    </xf>
    <xf numFmtId="3" fontId="2" fillId="0" borderId="0" xfId="46" applyNumberFormat="1" applyFont="1" applyFill="1" applyBorder="1" applyAlignment="1">
      <alignment horizontal="justify" vertical="center"/>
    </xf>
    <xf numFmtId="0" fontId="37" fillId="0" borderId="0" xfId="47" applyFont="1" applyFill="1" applyBorder="1" applyAlignment="1">
      <alignment horizontal="justify" vertical="center" wrapText="1"/>
    </xf>
    <xf numFmtId="0" fontId="37" fillId="0" borderId="0" xfId="47" applyFont="1" applyFill="1" applyBorder="1" applyAlignment="1">
      <alignment horizontal="justify" vertical="center"/>
    </xf>
    <xf numFmtId="1" fontId="3" fillId="0" borderId="3" xfId="59" applyNumberFormat="1" applyFont="1" applyBorder="1" applyAlignment="1">
      <alignment horizontal="center" vertical="center"/>
    </xf>
    <xf numFmtId="1" fontId="3" fillId="0" borderId="2" xfId="59" applyNumberFormat="1" applyFont="1" applyBorder="1" applyAlignment="1">
      <alignment horizontal="center" vertical="center"/>
    </xf>
    <xf numFmtId="0" fontId="5" fillId="0" borderId="0" xfId="0" applyFont="1" applyFill="1" applyBorder="1" applyAlignment="1">
      <alignment vertical="center"/>
    </xf>
    <xf numFmtId="0" fontId="28" fillId="0" borderId="7" xfId="0" applyFont="1" applyFill="1" applyBorder="1" applyAlignment="1">
      <alignment horizontal="center" vertical="center"/>
    </xf>
    <xf numFmtId="0" fontId="5" fillId="0" borderId="5" xfId="0" applyFont="1" applyFill="1" applyBorder="1" applyAlignment="1">
      <alignment horizontal="center" vertical="top"/>
    </xf>
    <xf numFmtId="0" fontId="2" fillId="0" borderId="0" xfId="0" applyFont="1" applyBorder="1" applyAlignment="1">
      <alignment horizontal="right" vertical="center" wrapText="1"/>
    </xf>
    <xf numFmtId="0" fontId="3" fillId="2" borderId="0" xfId="0" applyFont="1" applyFill="1" applyBorder="1" applyAlignment="1">
      <alignment horizontal="right"/>
    </xf>
    <xf numFmtId="4" fontId="3" fillId="2" borderId="0" xfId="0" applyNumberFormat="1" applyFont="1" applyFill="1" applyBorder="1" applyAlignment="1">
      <alignment horizontal="right"/>
    </xf>
    <xf numFmtId="4" fontId="3" fillId="2" borderId="4" xfId="0" applyNumberFormat="1" applyFont="1" applyFill="1" applyBorder="1" applyAlignment="1">
      <alignment horizontal="right"/>
    </xf>
    <xf numFmtId="0" fontId="5" fillId="0" borderId="0" xfId="0" applyFont="1" applyBorder="1" applyAlignment="1">
      <alignment horizontal="right"/>
    </xf>
    <xf numFmtId="0" fontId="5" fillId="0" borderId="0" xfId="0" applyFont="1" applyAlignment="1">
      <alignment horizontal="right"/>
    </xf>
    <xf numFmtId="0" fontId="3" fillId="2" borderId="0" xfId="0" quotePrefix="1" applyFont="1" applyFill="1" applyBorder="1" applyAlignment="1">
      <alignment horizontal="right"/>
    </xf>
    <xf numFmtId="0" fontId="3" fillId="2" borderId="4" xfId="0" applyFont="1" applyFill="1" applyBorder="1" applyAlignment="1">
      <alignment horizontal="right"/>
    </xf>
    <xf numFmtId="0" fontId="5" fillId="0" borderId="4" xfId="0" applyFont="1" applyBorder="1" applyAlignment="1">
      <alignment horizontal="right" vertical="center" wrapText="1"/>
    </xf>
    <xf numFmtId="3" fontId="5" fillId="2" borderId="0" xfId="59" applyNumberFormat="1" applyFont="1" applyFill="1" applyBorder="1" applyAlignment="1">
      <alignment horizontal="right" indent="1"/>
    </xf>
    <xf numFmtId="3" fontId="5" fillId="0" borderId="0" xfId="59" applyNumberFormat="1" applyFont="1" applyBorder="1" applyAlignment="1">
      <alignment horizontal="right" indent="1"/>
    </xf>
    <xf numFmtId="3" fontId="3" fillId="0" borderId="0" xfId="0" applyNumberFormat="1" applyFont="1" applyBorder="1" applyAlignment="1">
      <alignment horizontal="right" indent="1"/>
    </xf>
    <xf numFmtId="0" fontId="5" fillId="0" borderId="0" xfId="59" applyNumberFormat="1" applyFont="1" applyBorder="1" applyAlignment="1">
      <alignment horizontal="right" indent="1"/>
    </xf>
    <xf numFmtId="0" fontId="5" fillId="2" borderId="0" xfId="59" applyNumberFormat="1" applyFont="1" applyFill="1" applyBorder="1" applyAlignment="1">
      <alignment horizontal="right" indent="1"/>
    </xf>
    <xf numFmtId="3" fontId="5" fillId="2" borderId="4" xfId="59" applyNumberFormat="1" applyFont="1" applyFill="1" applyBorder="1" applyAlignment="1">
      <alignment horizontal="right" indent="1"/>
    </xf>
    <xf numFmtId="3" fontId="3" fillId="0" borderId="4" xfId="0" applyNumberFormat="1" applyFont="1" applyBorder="1" applyAlignment="1">
      <alignment horizontal="right" indent="1"/>
    </xf>
    <xf numFmtId="3" fontId="5" fillId="0" borderId="0" xfId="0" applyNumberFormat="1" applyFont="1" applyAlignment="1">
      <alignment horizontal="right" indent="1"/>
    </xf>
    <xf numFmtId="3" fontId="5" fillId="0" borderId="4" xfId="0" applyNumberFormat="1" applyFont="1" applyBorder="1" applyAlignment="1">
      <alignment horizontal="right" indent="1"/>
    </xf>
    <xf numFmtId="3" fontId="5" fillId="0" borderId="0" xfId="0" applyNumberFormat="1" applyFont="1" applyBorder="1" applyAlignment="1">
      <alignment horizontal="right" indent="1"/>
    </xf>
    <xf numFmtId="3" fontId="3" fillId="0" borderId="1" xfId="0" applyNumberFormat="1" applyFont="1" applyBorder="1" applyAlignment="1">
      <alignment horizontal="right" indent="1"/>
    </xf>
    <xf numFmtId="3" fontId="5" fillId="0" borderId="0" xfId="46" applyNumberFormat="1" applyFont="1" applyFill="1" applyBorder="1" applyAlignment="1">
      <alignment horizontal="right" vertical="center" indent="1"/>
    </xf>
    <xf numFmtId="3" fontId="3" fillId="0" borderId="1" xfId="26" applyNumberFormat="1" applyFont="1" applyFill="1" applyBorder="1" applyAlignment="1">
      <alignment horizontal="right" vertical="center" indent="1"/>
    </xf>
    <xf numFmtId="3" fontId="3" fillId="0" borderId="1" xfId="46" applyNumberFormat="1" applyFont="1" applyFill="1" applyBorder="1" applyAlignment="1">
      <alignment horizontal="right" vertical="center" indent="1"/>
    </xf>
    <xf numFmtId="3" fontId="3" fillId="0" borderId="6" xfId="46" applyNumberFormat="1" applyFont="1" applyFill="1" applyBorder="1" applyAlignment="1">
      <alignment horizontal="centerContinuous" vertical="center"/>
    </xf>
    <xf numFmtId="3" fontId="5" fillId="0" borderId="7" xfId="46" applyNumberFormat="1" applyFont="1" applyFill="1" applyBorder="1" applyAlignment="1">
      <alignment horizontal="centerContinuous" vertical="center"/>
    </xf>
    <xf numFmtId="3" fontId="5" fillId="0" borderId="9" xfId="46" applyNumberFormat="1" applyFont="1" applyFill="1" applyBorder="1" applyAlignment="1">
      <alignment vertical="center"/>
    </xf>
    <xf numFmtId="3" fontId="5" fillId="0" borderId="13" xfId="46" applyNumberFormat="1" applyFont="1" applyFill="1" applyBorder="1" applyAlignment="1">
      <alignment vertical="center"/>
    </xf>
    <xf numFmtId="3" fontId="5" fillId="0" borderId="10" xfId="46" applyNumberFormat="1" applyFont="1" applyFill="1" applyBorder="1" applyAlignment="1">
      <alignment vertical="center"/>
    </xf>
    <xf numFmtId="3" fontId="5" fillId="0" borderId="14" xfId="46" applyNumberFormat="1" applyFont="1" applyFill="1" applyBorder="1" applyAlignment="1">
      <alignment vertical="center"/>
    </xf>
    <xf numFmtId="3" fontId="32" fillId="0" borderId="6" xfId="46" applyNumberFormat="1" applyFont="1" applyFill="1" applyBorder="1" applyAlignment="1">
      <alignment horizontal="center" vertical="center"/>
    </xf>
    <xf numFmtId="3" fontId="10" fillId="0" borderId="5" xfId="46" applyNumberFormat="1" applyFont="1" applyFill="1" applyBorder="1" applyAlignment="1">
      <alignment horizontal="center" vertical="center"/>
    </xf>
    <xf numFmtId="3" fontId="5" fillId="0" borderId="0" xfId="47" applyNumberFormat="1" applyFont="1" applyFill="1" applyBorder="1" applyAlignment="1">
      <alignment horizontal="right" indent="1"/>
    </xf>
    <xf numFmtId="3" fontId="5" fillId="0" borderId="0" xfId="47" applyNumberFormat="1" applyFont="1" applyFill="1" applyBorder="1" applyAlignment="1" applyProtection="1">
      <alignment horizontal="right" indent="1"/>
    </xf>
    <xf numFmtId="3" fontId="3" fillId="0" borderId="1" xfId="47" applyNumberFormat="1" applyFont="1" applyFill="1" applyBorder="1" applyAlignment="1" applyProtection="1">
      <alignment horizontal="right" vertical="center" indent="1"/>
    </xf>
    <xf numFmtId="0" fontId="5" fillId="0" borderId="4" xfId="47" applyFont="1" applyFill="1" applyBorder="1" applyAlignment="1">
      <alignment horizontal="right" wrapText="1"/>
    </xf>
    <xf numFmtId="2" fontId="3" fillId="0" borderId="3" xfId="46" applyNumberFormat="1" applyFont="1" applyFill="1" applyBorder="1" applyAlignment="1">
      <alignment horizontal="center" vertical="center" wrapText="1"/>
    </xf>
    <xf numFmtId="0" fontId="3" fillId="0" borderId="12" xfId="46" applyFont="1" applyFill="1" applyBorder="1" applyAlignment="1">
      <alignment horizontal="center" vertical="center" wrapText="1"/>
    </xf>
    <xf numFmtId="0" fontId="3" fillId="0" borderId="0" xfId="46" applyFont="1" applyFill="1" applyAlignment="1">
      <alignment vertical="center" wrapText="1"/>
    </xf>
    <xf numFmtId="0" fontId="3" fillId="0" borderId="0" xfId="46" quotePrefix="1" applyFont="1" applyFill="1" applyBorder="1" applyAlignment="1">
      <alignment horizontal="left" vertical="center" wrapText="1"/>
    </xf>
    <xf numFmtId="0" fontId="3" fillId="0" borderId="2" xfId="46" applyFont="1" applyFill="1" applyBorder="1" applyAlignment="1">
      <alignment horizontal="right" vertical="center" wrapText="1"/>
    </xf>
    <xf numFmtId="0" fontId="43" fillId="0" borderId="2" xfId="46" applyFont="1" applyFill="1" applyBorder="1" applyAlignment="1">
      <alignment horizontal="right" vertical="center" wrapText="1"/>
    </xf>
    <xf numFmtId="0" fontId="3" fillId="0" borderId="14" xfId="46" applyFont="1" applyFill="1" applyBorder="1" applyAlignment="1">
      <alignment horizontal="right"/>
    </xf>
    <xf numFmtId="0" fontId="5" fillId="0" borderId="14" xfId="46" applyFont="1" applyFill="1" applyBorder="1" applyAlignment="1">
      <alignment horizontal="right"/>
    </xf>
    <xf numFmtId="0" fontId="32" fillId="0" borderId="14" xfId="46" applyFont="1" applyFill="1" applyBorder="1" applyAlignment="1">
      <alignment horizontal="right"/>
    </xf>
    <xf numFmtId="0" fontId="10" fillId="0" borderId="14" xfId="46" applyFont="1" applyFill="1" applyBorder="1" applyAlignment="1">
      <alignment horizontal="right"/>
    </xf>
    <xf numFmtId="0" fontId="3" fillId="0" borderId="1" xfId="49" applyFont="1" applyFill="1" applyBorder="1" applyAlignment="1">
      <alignment horizontal="center" vertical="center"/>
    </xf>
    <xf numFmtId="0" fontId="3" fillId="0" borderId="0" xfId="49" applyFont="1" applyFill="1" applyBorder="1" applyAlignment="1">
      <alignment horizontal="left" wrapText="1"/>
    </xf>
    <xf numFmtId="0" fontId="3" fillId="0" borderId="4" xfId="49" applyFont="1" applyFill="1" applyBorder="1" applyAlignment="1">
      <alignment horizontal="left" wrapText="1"/>
    </xf>
    <xf numFmtId="0" fontId="3" fillId="0" borderId="1" xfId="49" applyFont="1" applyFill="1" applyBorder="1" applyAlignment="1">
      <alignment horizontal="center" vertical="center" wrapText="1"/>
    </xf>
    <xf numFmtId="3" fontId="3" fillId="0" borderId="0" xfId="49" applyNumberFormat="1" applyFont="1" applyFill="1" applyBorder="1" applyAlignment="1">
      <alignment horizontal="right" indent="3"/>
    </xf>
    <xf numFmtId="3" fontId="5" fillId="0" borderId="0" xfId="49" applyNumberFormat="1" applyFont="1" applyFill="1" applyBorder="1" applyAlignment="1">
      <alignment horizontal="right" indent="3"/>
    </xf>
    <xf numFmtId="3" fontId="28" fillId="0" borderId="0" xfId="49" applyNumberFormat="1" applyFont="1" applyFill="1" applyBorder="1" applyAlignment="1">
      <alignment horizontal="right" indent="3"/>
    </xf>
    <xf numFmtId="4" fontId="3" fillId="0" borderId="0" xfId="49" applyNumberFormat="1" applyFont="1" applyFill="1" applyBorder="1" applyAlignment="1">
      <alignment horizontal="right" indent="3"/>
    </xf>
    <xf numFmtId="3" fontId="3" fillId="0" borderId="4" xfId="49" applyNumberFormat="1" applyFont="1" applyFill="1" applyBorder="1" applyAlignment="1">
      <alignment horizontal="right" indent="3"/>
    </xf>
    <xf numFmtId="0" fontId="5" fillId="0" borderId="14" xfId="0" applyFont="1" applyFill="1" applyBorder="1" applyAlignment="1">
      <alignment horizontal="center" vertical="top"/>
    </xf>
    <xf numFmtId="3" fontId="3" fillId="0" borderId="10" xfId="46" applyNumberFormat="1" applyFont="1" applyFill="1" applyBorder="1" applyAlignment="1">
      <alignment horizontal="center" vertical="top"/>
    </xf>
    <xf numFmtId="3" fontId="3" fillId="0" borderId="14" xfId="46" applyNumberFormat="1" applyFont="1" applyFill="1" applyBorder="1" applyAlignment="1">
      <alignment horizontal="center" vertical="top"/>
    </xf>
    <xf numFmtId="3" fontId="5" fillId="0" borderId="18" xfId="46" applyNumberFormat="1" applyFont="1" applyFill="1" applyBorder="1" applyAlignment="1">
      <alignment horizontal="center" vertical="top"/>
    </xf>
    <xf numFmtId="3" fontId="5" fillId="0" borderId="8" xfId="46" applyNumberFormat="1" applyFont="1" applyFill="1" applyBorder="1" applyAlignment="1">
      <alignment horizontal="center" vertical="top"/>
    </xf>
    <xf numFmtId="2" fontId="15" fillId="0" borderId="3" xfId="46" quotePrefix="1" applyNumberFormat="1" applyFont="1" applyFill="1" applyBorder="1" applyAlignment="1">
      <alignment horizontal="center" vertical="center" wrapText="1"/>
    </xf>
    <xf numFmtId="3" fontId="3" fillId="0" borderId="0" xfId="46" applyNumberFormat="1" applyFont="1" applyFill="1" applyBorder="1" applyAlignment="1">
      <alignment horizontal="right" vertical="center"/>
    </xf>
    <xf numFmtId="3" fontId="3" fillId="0" borderId="1" xfId="46" applyNumberFormat="1" applyFont="1" applyFill="1" applyBorder="1" applyAlignment="1">
      <alignment horizontal="right" vertical="center"/>
    </xf>
    <xf numFmtId="3" fontId="3" fillId="0" borderId="9" xfId="46" applyNumberFormat="1" applyFont="1" applyFill="1" applyBorder="1" applyAlignment="1">
      <alignment horizontal="center" vertical="center"/>
    </xf>
    <xf numFmtId="3" fontId="5" fillId="0" borderId="18" xfId="46" applyNumberFormat="1" applyFont="1" applyFill="1" applyBorder="1" applyAlignment="1">
      <alignment horizontal="center" vertical="center"/>
    </xf>
    <xf numFmtId="3" fontId="3" fillId="0" borderId="13" xfId="46" applyNumberFormat="1" applyFont="1" applyFill="1" applyBorder="1" applyAlignment="1">
      <alignment horizontal="center" vertical="center"/>
    </xf>
    <xf numFmtId="3" fontId="5" fillId="0" borderId="8" xfId="46" applyNumberFormat="1" applyFont="1" applyFill="1" applyBorder="1" applyAlignment="1">
      <alignment horizontal="center" vertical="center"/>
    </xf>
    <xf numFmtId="3" fontId="2" fillId="0" borderId="0" xfId="47" applyNumberFormat="1" applyFont="1" applyFill="1" applyBorder="1" applyAlignment="1" applyProtection="1">
      <alignment horizontal="left"/>
    </xf>
    <xf numFmtId="170" fontId="3" fillId="0" borderId="0" xfId="54" applyNumberFormat="1" applyFont="1" applyBorder="1" applyAlignment="1">
      <alignment vertical="center"/>
    </xf>
    <xf numFmtId="0" fontId="6" fillId="0" borderId="0" xfId="54" applyFont="1" applyBorder="1"/>
    <xf numFmtId="3" fontId="28" fillId="0" borderId="1" xfId="0" applyNumberFormat="1" applyFont="1" applyFill="1" applyBorder="1" applyAlignment="1">
      <alignment horizontal="right" vertical="center"/>
    </xf>
    <xf numFmtId="176" fontId="5" fillId="0" borderId="0" xfId="0" applyNumberFormat="1" applyFont="1" applyFill="1" applyAlignment="1">
      <alignment vertical="center"/>
    </xf>
    <xf numFmtId="0" fontId="15" fillId="0" borderId="4" xfId="47" applyFont="1" applyFill="1" applyBorder="1" applyAlignment="1">
      <alignment horizontal="center"/>
    </xf>
    <xf numFmtId="3" fontId="1" fillId="0" borderId="0" xfId="46" applyNumberFormat="1" applyFont="1" applyFill="1" applyBorder="1" applyAlignment="1" applyProtection="1">
      <alignment horizontal="left"/>
    </xf>
    <xf numFmtId="0" fontId="1" fillId="0" borderId="0" xfId="46" applyFont="1" applyFill="1"/>
    <xf numFmtId="0" fontId="15" fillId="0" borderId="3" xfId="46" quotePrefix="1" applyFont="1" applyFill="1" applyBorder="1" applyAlignment="1">
      <alignment horizontal="center" vertical="center" wrapText="1"/>
    </xf>
    <xf numFmtId="0" fontId="38" fillId="0" borderId="0" xfId="0" applyFont="1" applyAlignment="1">
      <alignment horizontal="center" vertical="center" wrapText="1"/>
    </xf>
    <xf numFmtId="0" fontId="6" fillId="0" borderId="0" xfId="49" applyFont="1" applyFill="1" applyBorder="1" applyAlignment="1">
      <alignment horizontal="left" vertical="center" wrapText="1"/>
    </xf>
    <xf numFmtId="0" fontId="6" fillId="0" borderId="0" xfId="42" applyFont="1" applyFill="1" applyBorder="1" applyAlignment="1">
      <alignment horizontal="justify" vertical="center" wrapText="1"/>
    </xf>
    <xf numFmtId="0" fontId="6" fillId="0" borderId="0" xfId="42" applyFont="1" applyFill="1" applyBorder="1" applyAlignment="1">
      <alignment horizontal="justify" vertical="center"/>
    </xf>
    <xf numFmtId="0" fontId="3" fillId="0" borderId="0" xfId="49" applyFont="1" applyFill="1" applyBorder="1" applyAlignment="1">
      <alignment horizontal="left" wrapText="1" indent="4"/>
    </xf>
    <xf numFmtId="0" fontId="15" fillId="0" borderId="0" xfId="49" applyFont="1" applyFill="1" applyBorder="1" applyAlignment="1">
      <alignment horizontal="left" vertical="center"/>
    </xf>
    <xf numFmtId="0" fontId="15" fillId="0" borderId="0" xfId="42" applyFont="1" applyFill="1" applyBorder="1" applyAlignment="1">
      <alignment horizontal="justify" vertical="center" wrapText="1"/>
    </xf>
    <xf numFmtId="0" fontId="3" fillId="0" borderId="4" xfId="51" applyFont="1" applyFill="1" applyBorder="1" applyAlignment="1">
      <alignment horizontal="left" wrapText="1"/>
    </xf>
    <xf numFmtId="0" fontId="5" fillId="0" borderId="4" xfId="42" applyFont="1" applyFill="1" applyBorder="1"/>
    <xf numFmtId="0" fontId="5" fillId="0" borderId="1" xfId="42" applyFont="1" applyFill="1" applyBorder="1" applyAlignment="1">
      <alignment horizontal="center" vertical="center"/>
    </xf>
    <xf numFmtId="0" fontId="56" fillId="0" borderId="0" xfId="42" applyFont="1" applyFill="1" applyBorder="1" applyAlignment="1">
      <alignment horizontal="left" wrapText="1" indent="4"/>
    </xf>
    <xf numFmtId="0" fontId="3" fillId="0" borderId="0" xfId="49" applyFont="1" applyFill="1" applyBorder="1" applyAlignment="1">
      <alignment horizontal="left" wrapText="1"/>
    </xf>
    <xf numFmtId="0" fontId="5" fillId="0" borderId="0" xfId="42" applyFont="1" applyFill="1" applyBorder="1"/>
    <xf numFmtId="0" fontId="4" fillId="0" borderId="0" xfId="49" applyFont="1" applyFill="1" applyBorder="1" applyAlignment="1">
      <alignment horizontal="justify" vertical="center" wrapText="1"/>
    </xf>
    <xf numFmtId="0" fontId="82" fillId="0" borderId="0" xfId="49" applyFont="1" applyFill="1" applyBorder="1" applyAlignment="1">
      <alignment horizontal="justify" vertical="center"/>
    </xf>
    <xf numFmtId="1" fontId="3" fillId="0" borderId="1" xfId="49" applyNumberFormat="1" applyFont="1" applyFill="1" applyBorder="1" applyAlignment="1">
      <alignment horizontal="center" vertical="center"/>
    </xf>
    <xf numFmtId="0" fontId="3" fillId="0" borderId="1" xfId="49" applyFont="1" applyFill="1" applyBorder="1" applyAlignment="1">
      <alignment horizontal="center" vertical="center"/>
    </xf>
    <xf numFmtId="0" fontId="15" fillId="0" borderId="0" xfId="0" applyFont="1" applyFill="1" applyAlignment="1">
      <alignment horizontal="justify" wrapText="1"/>
    </xf>
    <xf numFmtId="0" fontId="6" fillId="0" borderId="0" xfId="0" applyFont="1" applyFill="1" applyAlignment="1">
      <alignment horizontal="justify" wrapText="1"/>
    </xf>
    <xf numFmtId="0" fontId="6" fillId="0" borderId="0" xfId="0" applyFont="1" applyFill="1" applyAlignment="1">
      <alignment horizontal="justify"/>
    </xf>
    <xf numFmtId="0" fontId="4" fillId="0" borderId="0" xfId="0" applyFont="1" applyFill="1" applyBorder="1" applyAlignment="1">
      <alignment horizontal="justify" wrapText="1"/>
    </xf>
    <xf numFmtId="0" fontId="6" fillId="0" borderId="0" xfId="0" applyFont="1" applyBorder="1" applyAlignment="1">
      <alignment horizontal="justify" wrapText="1"/>
    </xf>
    <xf numFmtId="0" fontId="39" fillId="0" borderId="0" xfId="0" applyFont="1" applyFill="1" applyBorder="1" applyAlignment="1">
      <alignment horizontal="justify" wrapText="1"/>
    </xf>
    <xf numFmtId="0" fontId="40" fillId="0" borderId="0" xfId="0" applyFont="1" applyFill="1" applyBorder="1" applyAlignment="1">
      <alignment horizontal="justify" wrapText="1"/>
    </xf>
    <xf numFmtId="0" fontId="15" fillId="0" borderId="0" xfId="0" applyFont="1" applyBorder="1" applyAlignment="1">
      <alignment horizontal="justify" wrapText="1"/>
    </xf>
    <xf numFmtId="0" fontId="28" fillId="0" borderId="11" xfId="49" applyFont="1" applyFill="1" applyBorder="1" applyAlignment="1">
      <alignment horizontal="left"/>
    </xf>
    <xf numFmtId="0" fontId="28" fillId="0" borderId="0" xfId="49" applyFont="1" applyFill="1" applyBorder="1" applyAlignment="1">
      <alignment horizontal="left"/>
    </xf>
    <xf numFmtId="3" fontId="28" fillId="0" borderId="11" xfId="49" applyNumberFormat="1" applyFont="1" applyFill="1" applyBorder="1" applyAlignment="1">
      <alignment horizontal="right"/>
    </xf>
    <xf numFmtId="3" fontId="28" fillId="0" borderId="0" xfId="49" applyNumberFormat="1" applyFont="1" applyFill="1" applyBorder="1" applyAlignment="1">
      <alignment horizontal="right"/>
    </xf>
    <xf numFmtId="0" fontId="39" fillId="0" borderId="4" xfId="0" applyFont="1" applyFill="1" applyBorder="1" applyAlignment="1">
      <alignment horizontal="justify" vertical="center" wrapText="1"/>
    </xf>
    <xf numFmtId="1" fontId="3" fillId="0" borderId="1" xfId="0" applyNumberFormat="1" applyFont="1" applyFill="1" applyBorder="1" applyAlignment="1">
      <alignment horizontal="center" vertical="center" wrapText="1"/>
    </xf>
    <xf numFmtId="0" fontId="0" fillId="0" borderId="1" xfId="0" applyBorder="1" applyAlignment="1">
      <alignment vertical="center" wrapText="1"/>
    </xf>
    <xf numFmtId="0" fontId="4" fillId="0" borderId="0" xfId="0" applyFont="1" applyFill="1" applyBorder="1" applyAlignment="1">
      <alignment horizontal="justify" vertical="center" wrapText="1"/>
    </xf>
    <xf numFmtId="0" fontId="39" fillId="0" borderId="0" xfId="0" applyFont="1" applyFill="1" applyBorder="1" applyAlignment="1">
      <alignment horizontal="justify" vertical="center" wrapText="1"/>
    </xf>
    <xf numFmtId="0" fontId="1" fillId="0" borderId="0" xfId="0" applyFont="1" applyFill="1" applyBorder="1" applyAlignment="1">
      <alignment horizontal="left"/>
    </xf>
    <xf numFmtId="0" fontId="3"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8" fillId="0" borderId="3" xfId="0"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9" fillId="0" borderId="4" xfId="50" applyFont="1" applyFill="1" applyBorder="1" applyAlignment="1">
      <alignment horizontal="right" vertical="top"/>
    </xf>
    <xf numFmtId="0" fontId="3" fillId="0" borderId="9" xfId="0" applyFont="1" applyFill="1" applyBorder="1" applyAlignment="1">
      <alignment horizontal="center" vertical="center" textRotation="90" wrapText="1"/>
    </xf>
    <xf numFmtId="0" fontId="28" fillId="0" borderId="10" xfId="0" applyFont="1" applyFill="1" applyBorder="1" applyAlignment="1">
      <alignment horizontal="center" vertical="center" textRotation="90"/>
    </xf>
    <xf numFmtId="0" fontId="28" fillId="0" borderId="18" xfId="0" applyFont="1" applyFill="1" applyBorder="1" applyAlignment="1">
      <alignment horizontal="center" vertical="center" textRotation="90"/>
    </xf>
    <xf numFmtId="0" fontId="3"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1" fillId="0" borderId="0" xfId="0" applyFont="1" applyFill="1" applyBorder="1" applyAlignment="1">
      <alignment horizontal="left"/>
    </xf>
    <xf numFmtId="0" fontId="46" fillId="0" borderId="0" xfId="0" applyFont="1" applyFill="1" applyBorder="1" applyAlignment="1">
      <alignment horizontal="left" wrapText="1"/>
    </xf>
    <xf numFmtId="3" fontId="41" fillId="0" borderId="4" xfId="50" applyFont="1" applyFill="1" applyBorder="1" applyAlignment="1">
      <alignment horizontal="right" vertical="top"/>
    </xf>
    <xf numFmtId="0" fontId="5" fillId="0" borderId="0" xfId="0" applyFont="1" applyFill="1" applyAlignment="1">
      <alignment wrapText="1"/>
    </xf>
    <xf numFmtId="0" fontId="4" fillId="0" borderId="0" xfId="0" applyFont="1" applyFill="1" applyAlignment="1">
      <alignment horizontal="left" vertical="center"/>
    </xf>
    <xf numFmtId="3" fontId="32" fillId="0" borderId="9" xfId="50" applyFont="1" applyFill="1" applyBorder="1" applyAlignment="1">
      <alignment horizontal="center" vertical="center" textRotation="90" wrapText="1"/>
    </xf>
    <xf numFmtId="3" fontId="32" fillId="0" borderId="10" xfId="50" applyFont="1" applyFill="1" applyBorder="1" applyAlignment="1">
      <alignment horizontal="center" vertical="center" textRotation="90" wrapText="1"/>
    </xf>
    <xf numFmtId="3" fontId="32" fillId="0" borderId="3" xfId="50" applyFont="1" applyFill="1" applyBorder="1" applyAlignment="1">
      <alignment horizontal="center" vertical="center" wrapText="1"/>
    </xf>
    <xf numFmtId="3" fontId="32" fillId="0" borderId="6" xfId="50" applyFont="1" applyFill="1" applyBorder="1" applyAlignment="1">
      <alignment horizontal="center" vertical="center" wrapText="1"/>
    </xf>
    <xf numFmtId="0" fontId="2" fillId="0" borderId="0" xfId="0" applyFont="1" applyFill="1" applyAlignment="1">
      <alignment horizontal="left" vertical="center"/>
    </xf>
    <xf numFmtId="0" fontId="7" fillId="0" borderId="0" xfId="0" applyFont="1" applyFill="1" applyAlignment="1">
      <alignment horizontal="left" vertical="center"/>
    </xf>
    <xf numFmtId="3" fontId="3" fillId="0" borderId="3" xfId="50" applyFont="1" applyFill="1" applyBorder="1" applyAlignment="1">
      <alignment horizontal="center" vertical="center" wrapText="1"/>
    </xf>
    <xf numFmtId="3" fontId="10" fillId="0" borderId="0" xfId="50" applyFont="1" applyFill="1" applyBorder="1" applyAlignment="1">
      <alignment horizontal="right" vertical="top"/>
    </xf>
    <xf numFmtId="3" fontId="10" fillId="0" borderId="4" xfId="50" applyFont="1" applyFill="1" applyBorder="1" applyAlignment="1">
      <alignment horizontal="right" vertical="top"/>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xf numFmtId="3" fontId="32" fillId="0" borderId="2" xfId="50" applyFont="1" applyFill="1" applyBorder="1" applyAlignment="1">
      <alignment horizontal="center" vertical="center" wrapText="1"/>
    </xf>
    <xf numFmtId="3" fontId="32" fillId="0" borderId="13" xfId="50" applyFont="1" applyFill="1" applyBorder="1" applyAlignment="1">
      <alignment horizontal="center" vertical="center" wrapText="1"/>
    </xf>
    <xf numFmtId="49" fontId="3" fillId="2" borderId="11" xfId="59" applyNumberFormat="1" applyFont="1" applyFill="1" applyBorder="1" applyAlignment="1">
      <alignment horizontal="center" vertical="center" wrapText="1"/>
    </xf>
    <xf numFmtId="49" fontId="3" fillId="2" borderId="0" xfId="59" applyNumberFormat="1" applyFont="1" applyFill="1" applyBorder="1" applyAlignment="1">
      <alignment horizontal="center" vertical="center" wrapText="1"/>
    </xf>
    <xf numFmtId="49" fontId="28" fillId="2" borderId="4" xfId="59"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5" xfId="0" applyBorder="1" applyAlignment="1">
      <alignment horizontal="center" vertical="center" wrapText="1"/>
    </xf>
    <xf numFmtId="3" fontId="3" fillId="0" borderId="6" xfId="50" applyFont="1" applyFill="1" applyBorder="1" applyAlignment="1">
      <alignment horizontal="center" vertical="center" wrapText="1"/>
    </xf>
    <xf numFmtId="0" fontId="3" fillId="2" borderId="6" xfId="59" applyNumberFormat="1" applyFont="1" applyFill="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55" fillId="0" borderId="0" xfId="0" applyFont="1" applyAlignment="1">
      <alignment wrapText="1"/>
    </xf>
    <xf numFmtId="0" fontId="2" fillId="0" borderId="0" xfId="0" applyFont="1" applyAlignment="1">
      <alignment wrapText="1"/>
    </xf>
    <xf numFmtId="0" fontId="25" fillId="0" borderId="4" xfId="0" applyFont="1" applyFill="1" applyBorder="1" applyAlignment="1">
      <alignment horizontal="right" vertical="center"/>
    </xf>
    <xf numFmtId="0" fontId="3" fillId="0" borderId="9" xfId="0" applyFont="1" applyBorder="1" applyAlignment="1">
      <alignment horizontal="center" vertical="center" wrapText="1"/>
    </xf>
    <xf numFmtId="0" fontId="5" fillId="0" borderId="18" xfId="0" applyFont="1" applyBorder="1"/>
    <xf numFmtId="0" fontId="4" fillId="0" borderId="0" xfId="0" applyFont="1" applyAlignment="1">
      <alignment horizontal="left" vertical="center" wrapText="1"/>
    </xf>
    <xf numFmtId="0" fontId="7" fillId="0" borderId="0" xfId="0" applyFont="1" applyAlignment="1">
      <alignment horizontal="left" vertical="center" wrapText="1"/>
    </xf>
    <xf numFmtId="0" fontId="2" fillId="0" borderId="4" xfId="0" applyFont="1" applyBorder="1" applyAlignment="1">
      <alignment horizontal="left" vertical="center" wrapText="1"/>
    </xf>
    <xf numFmtId="0" fontId="7" fillId="0" borderId="4" xfId="0" applyFont="1" applyBorder="1" applyAlignment="1">
      <alignment horizontal="left" vertical="center" wrapText="1"/>
    </xf>
    <xf numFmtId="0" fontId="3" fillId="0" borderId="13" xfId="0" applyFont="1" applyBorder="1" applyAlignment="1">
      <alignment horizontal="center" vertical="center" wrapText="1"/>
    </xf>
    <xf numFmtId="0" fontId="28"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4" fillId="0" borderId="2" xfId="0" applyFont="1" applyBorder="1" applyAlignment="1">
      <alignment horizontal="center" wrapText="1"/>
    </xf>
    <xf numFmtId="0" fontId="4" fillId="0" borderId="1" xfId="0" applyFont="1" applyBorder="1" applyAlignment="1">
      <alignment horizontal="center" wrapText="1"/>
    </xf>
    <xf numFmtId="0" fontId="4" fillId="0" borderId="12" xfId="0" applyFont="1" applyBorder="1" applyAlignment="1">
      <alignment horizontal="center" wrapText="1"/>
    </xf>
    <xf numFmtId="0" fontId="3"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28" fillId="0" borderId="11" xfId="0" applyFont="1" applyBorder="1" applyAlignment="1">
      <alignment horizontal="center" vertical="center" wrapText="1"/>
    </xf>
    <xf numFmtId="170" fontId="3" fillId="2" borderId="0" xfId="0" applyNumberFormat="1" applyFont="1" applyFill="1" applyBorder="1" applyAlignment="1">
      <alignment horizontal="center" vertical="center"/>
    </xf>
    <xf numFmtId="0" fontId="4"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7" fillId="0" borderId="0" xfId="0" applyFont="1" applyBorder="1" applyAlignment="1">
      <alignment horizontal="justify" vertical="center" wrapText="1"/>
    </xf>
    <xf numFmtId="0" fontId="5" fillId="0" borderId="0" xfId="0" applyFont="1" applyFill="1" applyBorder="1" applyAlignment="1">
      <alignment horizontal="left" vertical="center" wrapText="1"/>
    </xf>
    <xf numFmtId="0" fontId="28" fillId="0" borderId="12"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2" fillId="0" borderId="0" xfId="0" applyFont="1" applyBorder="1" applyAlignment="1">
      <alignment horizontal="right"/>
    </xf>
    <xf numFmtId="0" fontId="7" fillId="0" borderId="4" xfId="0" applyFont="1" applyBorder="1" applyAlignment="1">
      <alignment horizontal="right"/>
    </xf>
    <xf numFmtId="0" fontId="6" fillId="0" borderId="0" xfId="0" applyFont="1" applyFill="1" applyBorder="1" applyAlignment="1">
      <alignment horizontal="justify" vertical="center" wrapText="1"/>
    </xf>
    <xf numFmtId="0" fontId="6" fillId="0" borderId="0" xfId="0" applyFont="1" applyAlignment="1">
      <alignment horizontal="justify" vertical="center" wrapText="1"/>
    </xf>
    <xf numFmtId="0" fontId="3" fillId="0" borderId="1" xfId="0" applyFont="1" applyBorder="1" applyAlignment="1">
      <alignment horizontal="center" wrapText="1"/>
    </xf>
    <xf numFmtId="0" fontId="7" fillId="0" borderId="1" xfId="0" applyFont="1" applyBorder="1" applyAlignment="1">
      <alignment horizontal="center" wrapText="1"/>
    </xf>
    <xf numFmtId="0" fontId="15" fillId="0" borderId="0" xfId="0" applyFont="1" applyFill="1" applyBorder="1" applyAlignment="1">
      <alignment horizontal="justify" vertical="center" wrapText="1"/>
    </xf>
    <xf numFmtId="0" fontId="15" fillId="0" borderId="0" xfId="0" applyFont="1" applyFill="1" applyAlignment="1">
      <alignment horizontal="justify" vertical="center" wrapText="1"/>
    </xf>
    <xf numFmtId="0" fontId="3" fillId="0" borderId="1" xfId="0" quotePrefix="1" applyFont="1" applyBorder="1" applyAlignment="1">
      <alignment horizontal="center" vertical="center"/>
    </xf>
    <xf numFmtId="0" fontId="3" fillId="0" borderId="6" xfId="54" applyFont="1" applyBorder="1" applyAlignment="1">
      <alignment horizontal="center" vertical="top" wrapText="1"/>
    </xf>
    <xf numFmtId="0" fontId="3" fillId="0" borderId="22" xfId="54" applyFont="1" applyBorder="1" applyAlignment="1">
      <alignment horizontal="center" vertical="top" wrapText="1"/>
    </xf>
    <xf numFmtId="0" fontId="3" fillId="0" borderId="13" xfId="54" applyFont="1" applyBorder="1" applyAlignment="1">
      <alignment horizontal="center" vertical="top" wrapText="1"/>
    </xf>
    <xf numFmtId="0" fontId="3" fillId="0" borderId="25" xfId="54" applyFont="1" applyBorder="1" applyAlignment="1">
      <alignment horizontal="center" vertical="top" wrapText="1"/>
    </xf>
    <xf numFmtId="0" fontId="3" fillId="0" borderId="11" xfId="54" applyFont="1" applyBorder="1" applyAlignment="1">
      <alignment horizontal="left"/>
    </xf>
    <xf numFmtId="0" fontId="3" fillId="0" borderId="9" xfId="54" applyFont="1" applyBorder="1" applyAlignment="1">
      <alignment horizontal="center" vertical="center" textRotation="90" wrapText="1"/>
    </xf>
    <xf numFmtId="0" fontId="3" fillId="0" borderId="10" xfId="54" applyFont="1" applyBorder="1" applyAlignment="1">
      <alignment horizontal="center" vertical="center" textRotation="90" wrapText="1"/>
    </xf>
    <xf numFmtId="0" fontId="3" fillId="0" borderId="21" xfId="54" applyFont="1" applyBorder="1" applyAlignment="1">
      <alignment horizontal="center" vertical="center" textRotation="90" wrapText="1"/>
    </xf>
    <xf numFmtId="0" fontId="3" fillId="0" borderId="2" xfId="54" applyFont="1" applyBorder="1" applyAlignment="1">
      <alignment horizontal="center" vertical="center"/>
    </xf>
    <xf numFmtId="0" fontId="3" fillId="0" borderId="23" xfId="54" applyFont="1" applyBorder="1" applyAlignment="1">
      <alignment horizontal="center" vertical="center"/>
    </xf>
    <xf numFmtId="0" fontId="3" fillId="0" borderId="24" xfId="54" applyFont="1" applyBorder="1" applyAlignment="1">
      <alignment horizontal="center" vertical="center"/>
    </xf>
    <xf numFmtId="0" fontId="3" fillId="0" borderId="1" xfId="54" applyFont="1" applyBorder="1" applyAlignment="1">
      <alignment horizontal="center" vertical="center"/>
    </xf>
    <xf numFmtId="0" fontId="5" fillId="0" borderId="0" xfId="54" applyFont="1" applyAlignment="1">
      <alignment horizontal="left"/>
    </xf>
    <xf numFmtId="0" fontId="3" fillId="0" borderId="0" xfId="54" applyFont="1" applyAlignment="1">
      <alignment horizontal="center" vertical="center" textRotation="90" wrapText="1"/>
    </xf>
    <xf numFmtId="0" fontId="3" fillId="0" borderId="12" xfId="54" applyFont="1" applyBorder="1" applyAlignment="1">
      <alignment horizontal="center" vertical="center"/>
    </xf>
    <xf numFmtId="3" fontId="3" fillId="0" borderId="1" xfId="59" applyNumberFormat="1" applyFont="1" applyBorder="1" applyAlignment="1">
      <alignment horizontal="center" vertical="center" wrapText="1"/>
    </xf>
    <xf numFmtId="0" fontId="5" fillId="0" borderId="4" xfId="54" quotePrefix="1" applyFont="1" applyBorder="1" applyAlignment="1">
      <alignment horizontal="right"/>
    </xf>
    <xf numFmtId="0" fontId="3" fillId="0" borderId="24" xfId="54" applyFont="1" applyBorder="1" applyAlignment="1">
      <alignment horizontal="center" vertical="center" wrapText="1"/>
    </xf>
    <xf numFmtId="0" fontId="3" fillId="0" borderId="1" xfId="54" applyFont="1" applyBorder="1" applyAlignment="1">
      <alignment horizontal="center" vertical="center" wrapText="1"/>
    </xf>
    <xf numFmtId="0" fontId="5" fillId="0" borderId="4" xfId="54" applyFont="1" applyBorder="1" applyAlignment="1">
      <alignment horizontal="right"/>
    </xf>
    <xf numFmtId="0" fontId="4" fillId="0" borderId="0" xfId="54" applyFont="1" applyAlignment="1">
      <alignment horizontal="justify" vertical="center" wrapText="1"/>
    </xf>
    <xf numFmtId="0" fontId="2" fillId="0" borderId="0" xfId="54" applyFont="1" applyAlignment="1">
      <alignment horizontal="justify" vertical="center" wrapText="1"/>
    </xf>
    <xf numFmtId="0" fontId="3" fillId="0" borderId="6" xfId="54" applyFont="1" applyBorder="1" applyAlignment="1">
      <alignment horizontal="center" vertical="center" wrapText="1"/>
    </xf>
    <xf numFmtId="0" fontId="3" fillId="0" borderId="7" xfId="54" applyFont="1" applyBorder="1" applyAlignment="1">
      <alignment horizontal="center" vertical="center" wrapText="1"/>
    </xf>
    <xf numFmtId="0" fontId="3" fillId="0" borderId="22" xfId="54" applyFont="1" applyBorder="1" applyAlignment="1">
      <alignment horizontal="center" vertical="center" wrapText="1"/>
    </xf>
    <xf numFmtId="170" fontId="3" fillId="0" borderId="11" xfId="54" applyNumberFormat="1" applyFont="1" applyBorder="1" applyAlignment="1">
      <alignment horizontal="right" vertical="center"/>
    </xf>
    <xf numFmtId="170" fontId="3" fillId="0" borderId="4" xfId="54" applyNumberFormat="1" applyFont="1" applyBorder="1" applyAlignment="1">
      <alignment horizontal="right" vertical="center"/>
    </xf>
    <xf numFmtId="170" fontId="3" fillId="0" borderId="11" xfId="54" applyNumberFormat="1" applyFont="1" applyBorder="1" applyAlignment="1">
      <alignment horizontal="center" vertical="center" wrapText="1"/>
    </xf>
    <xf numFmtId="170" fontId="3" fillId="0" borderId="4" xfId="54" applyNumberFormat="1" applyFont="1" applyBorder="1" applyAlignment="1">
      <alignment horizontal="center" vertical="center" wrapText="1"/>
    </xf>
    <xf numFmtId="170" fontId="3" fillId="0" borderId="11" xfId="54" applyNumberFormat="1" applyFont="1" applyBorder="1" applyAlignment="1">
      <alignment horizontal="center" vertical="center"/>
    </xf>
    <xf numFmtId="170" fontId="3" fillId="0" borderId="4" xfId="54" applyNumberFormat="1" applyFont="1" applyBorder="1" applyAlignment="1">
      <alignment horizontal="center" vertical="center"/>
    </xf>
    <xf numFmtId="0" fontId="15" fillId="0" borderId="11" xfId="54" applyFont="1" applyBorder="1" applyAlignment="1">
      <alignment horizontal="left" wrapText="1"/>
    </xf>
    <xf numFmtId="0" fontId="6" fillId="0" borderId="11" xfId="0" applyFont="1" applyBorder="1" applyAlignment="1">
      <alignment wrapText="1"/>
    </xf>
    <xf numFmtId="0" fontId="3" fillId="0" borderId="14" xfId="0" applyFont="1" applyFill="1" applyBorder="1" applyAlignment="1">
      <alignment horizontal="center" vertical="center"/>
    </xf>
    <xf numFmtId="0" fontId="3" fillId="0" borderId="8" xfId="0" applyFont="1" applyFill="1" applyBorder="1" applyAlignment="1">
      <alignment horizontal="center" vertical="center"/>
    </xf>
    <xf numFmtId="0" fontId="40" fillId="0" borderId="0" xfId="0" applyFont="1" applyFill="1" applyBorder="1" applyAlignment="1">
      <alignment horizontal="justify" vertical="center" wrapText="1"/>
    </xf>
    <xf numFmtId="0" fontId="3" fillId="0" borderId="1" xfId="53" applyFont="1" applyFill="1" applyBorder="1" applyAlignment="1">
      <alignment horizontal="center" vertical="top" wrapText="1"/>
    </xf>
    <xf numFmtId="0" fontId="3" fillId="0" borderId="1" xfId="53" quotePrefix="1" applyFont="1" applyFill="1" applyBorder="1" applyAlignment="1">
      <alignment horizontal="center" vertical="top" wrapText="1"/>
    </xf>
    <xf numFmtId="3" fontId="3" fillId="0" borderId="3" xfId="53" applyNumberFormat="1" applyFont="1" applyFill="1" applyBorder="1" applyAlignment="1">
      <alignment horizontal="center" wrapText="1"/>
    </xf>
    <xf numFmtId="0" fontId="3" fillId="0" borderId="3" xfId="53" applyFont="1" applyFill="1" applyBorder="1" applyAlignment="1">
      <alignment horizontal="center" wrapText="1"/>
    </xf>
    <xf numFmtId="0" fontId="3" fillId="0" borderId="3" xfId="53" applyFont="1" applyFill="1" applyBorder="1" applyAlignment="1">
      <alignment horizontal="center"/>
    </xf>
    <xf numFmtId="0" fontId="3" fillId="0" borderId="10" xfId="0" applyFont="1" applyFill="1" applyBorder="1" applyAlignment="1">
      <alignment horizontal="center" vertical="center" textRotation="90" wrapText="1"/>
    </xf>
    <xf numFmtId="0" fontId="3" fillId="0" borderId="18" xfId="0" applyFont="1" applyFill="1" applyBorder="1" applyAlignment="1">
      <alignment horizontal="center" vertical="center" textRotation="90" wrapText="1"/>
    </xf>
    <xf numFmtId="0" fontId="5" fillId="0" borderId="4" xfId="0" applyFont="1" applyFill="1" applyBorder="1" applyAlignment="1">
      <alignment horizontal="right"/>
    </xf>
    <xf numFmtId="0" fontId="21" fillId="0" borderId="4" xfId="0" quotePrefix="1" applyFont="1" applyFill="1" applyBorder="1" applyAlignment="1">
      <alignment horizontal="right"/>
    </xf>
    <xf numFmtId="0" fontId="3" fillId="0" borderId="11" xfId="54" applyFont="1" applyBorder="1" applyAlignment="1">
      <alignment horizontal="left" wrapText="1"/>
    </xf>
    <xf numFmtId="0" fontId="5" fillId="0" borderId="4" xfId="0" quotePrefix="1" applyFont="1" applyFill="1" applyBorder="1" applyAlignment="1">
      <alignment horizontal="right"/>
    </xf>
    <xf numFmtId="170" fontId="3" fillId="0" borderId="5" xfId="0" applyNumberFormat="1" applyFont="1" applyFill="1" applyBorder="1" applyAlignment="1">
      <alignment horizontal="center"/>
    </xf>
    <xf numFmtId="170" fontId="3" fillId="0" borderId="3" xfId="0" applyNumberFormat="1" applyFont="1" applyFill="1" applyBorder="1" applyAlignment="1">
      <alignment horizontal="center"/>
    </xf>
    <xf numFmtId="0" fontId="3" fillId="0" borderId="1" xfId="53" applyFont="1" applyFill="1" applyBorder="1" applyAlignment="1">
      <alignment horizontal="center" wrapText="1"/>
    </xf>
    <xf numFmtId="0" fontId="3" fillId="0" borderId="1" xfId="53" quotePrefix="1" applyFont="1" applyFill="1" applyBorder="1" applyAlignment="1">
      <alignment horizontal="center" wrapText="1"/>
    </xf>
    <xf numFmtId="0" fontId="3" fillId="0" borderId="6" xfId="53" applyFont="1" applyFill="1" applyBorder="1" applyAlignment="1">
      <alignment horizontal="center" vertical="center" wrapText="1"/>
    </xf>
    <xf numFmtId="0" fontId="3" fillId="0" borderId="7" xfId="53" applyFont="1" applyFill="1" applyBorder="1" applyAlignment="1">
      <alignment horizontal="center" vertical="center"/>
    </xf>
    <xf numFmtId="0" fontId="3" fillId="0" borderId="5" xfId="53" applyFont="1" applyFill="1" applyBorder="1" applyAlignment="1">
      <alignment horizontal="center" vertical="center"/>
    </xf>
    <xf numFmtId="170" fontId="3" fillId="0" borderId="14" xfId="0" applyNumberFormat="1" applyFont="1" applyFill="1" applyBorder="1" applyAlignment="1">
      <alignment horizontal="center" wrapText="1"/>
    </xf>
    <xf numFmtId="170" fontId="3" fillId="0" borderId="8" xfId="0" applyNumberFormat="1" applyFont="1" applyFill="1" applyBorder="1" applyAlignment="1">
      <alignment horizontal="center" wrapText="1"/>
    </xf>
    <xf numFmtId="170" fontId="3" fillId="0" borderId="13" xfId="0" applyNumberFormat="1" applyFont="1" applyFill="1" applyBorder="1" applyAlignment="1">
      <alignment horizontal="center" wrapText="1"/>
    </xf>
    <xf numFmtId="0" fontId="39" fillId="0" borderId="0" xfId="0" applyFont="1" applyFill="1" applyBorder="1" applyAlignment="1">
      <alignment horizontal="justify" vertical="center"/>
    </xf>
    <xf numFmtId="0" fontId="5" fillId="0" borderId="6" xfId="0" applyFont="1" applyFill="1" applyBorder="1" applyAlignment="1">
      <alignment horizontal="center" vertical="center" wrapText="1"/>
    </xf>
    <xf numFmtId="0" fontId="0" fillId="0" borderId="7" xfId="0" applyBorder="1" applyAlignment="1">
      <alignment horizontal="center" vertical="center" wrapText="1"/>
    </xf>
    <xf numFmtId="0" fontId="3" fillId="0" borderId="10" xfId="0" applyFont="1" applyFill="1" applyBorder="1" applyAlignment="1">
      <alignment horizontal="center" vertical="center" textRotation="90"/>
    </xf>
    <xf numFmtId="0" fontId="3" fillId="0" borderId="18" xfId="0" applyFont="1" applyFill="1" applyBorder="1" applyAlignment="1">
      <alignment horizontal="center" vertical="center" textRotation="90"/>
    </xf>
    <xf numFmtId="0" fontId="3" fillId="0" borderId="1" xfId="0" applyFont="1" applyFill="1" applyBorder="1" applyAlignment="1">
      <alignment horizontal="center"/>
    </xf>
    <xf numFmtId="3" fontId="3" fillId="0" borderId="2" xfId="53" applyNumberFormat="1" applyFont="1" applyFill="1" applyBorder="1" applyAlignment="1">
      <alignment horizontal="center" vertical="center" wrapText="1"/>
    </xf>
    <xf numFmtId="3" fontId="3" fillId="0" borderId="1" xfId="53" applyNumberFormat="1" applyFont="1" applyFill="1" applyBorder="1" applyAlignment="1">
      <alignment horizontal="center" vertical="center" wrapText="1"/>
    </xf>
    <xf numFmtId="3" fontId="3" fillId="0" borderId="12" xfId="53" applyNumberFormat="1" applyFont="1" applyFill="1" applyBorder="1" applyAlignment="1">
      <alignment horizontal="center" vertical="center" wrapText="1"/>
    </xf>
    <xf numFmtId="170" fontId="3" fillId="0" borderId="2" xfId="0" applyNumberFormat="1" applyFont="1" applyFill="1" applyBorder="1" applyAlignment="1">
      <alignment horizontal="center" vertical="center"/>
    </xf>
    <xf numFmtId="170" fontId="3" fillId="0" borderId="1" xfId="0" applyNumberFormat="1" applyFont="1" applyFill="1" applyBorder="1" applyAlignment="1">
      <alignment horizontal="center" vertical="center"/>
    </xf>
    <xf numFmtId="170" fontId="3" fillId="0" borderId="12" xfId="0" applyNumberFormat="1" applyFont="1" applyFill="1" applyBorder="1" applyAlignment="1">
      <alignment horizontal="center" vertical="center"/>
    </xf>
    <xf numFmtId="0" fontId="5" fillId="0" borderId="4" xfId="0" applyFont="1" applyFill="1" applyBorder="1" applyAlignment="1">
      <alignment horizontal="right" wrapText="1"/>
    </xf>
    <xf numFmtId="0" fontId="5" fillId="0" borderId="4" xfId="0" quotePrefix="1" applyFont="1" applyFill="1" applyBorder="1" applyAlignment="1">
      <alignment horizontal="right" wrapText="1"/>
    </xf>
    <xf numFmtId="0" fontId="28" fillId="0" borderId="1" xfId="0" applyFont="1" applyFill="1" applyBorder="1" applyAlignment="1">
      <alignment horizontal="center"/>
    </xf>
    <xf numFmtId="170" fontId="28" fillId="0" borderId="3" xfId="0" applyNumberFormat="1" applyFont="1" applyFill="1" applyBorder="1" applyAlignment="1">
      <alignment horizontal="center"/>
    </xf>
    <xf numFmtId="170" fontId="28" fillId="0" borderId="5" xfId="0" applyNumberFormat="1" applyFont="1" applyFill="1" applyBorder="1" applyAlignment="1">
      <alignment horizontal="center"/>
    </xf>
    <xf numFmtId="3" fontId="3" fillId="0" borderId="13" xfId="53" applyNumberFormat="1" applyFont="1" applyFill="1" applyBorder="1" applyAlignment="1">
      <alignment horizontal="center" vertical="center" wrapText="1"/>
    </xf>
    <xf numFmtId="0" fontId="0" fillId="0" borderId="8" xfId="0" applyBorder="1" applyAlignment="1">
      <alignment horizontal="center" vertical="center" wrapText="1"/>
    </xf>
    <xf numFmtId="3" fontId="3" fillId="0" borderId="6" xfId="53" applyNumberFormat="1" applyFont="1" applyFill="1" applyBorder="1" applyAlignment="1">
      <alignment horizontal="center" vertical="center" wrapText="1"/>
    </xf>
    <xf numFmtId="3" fontId="5" fillId="0" borderId="6" xfId="53"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28" fillId="0" borderId="6" xfId="0" applyNumberFormat="1" applyFont="1" applyFill="1" applyBorder="1" applyAlignment="1">
      <alignment horizontal="center" vertical="center"/>
    </xf>
    <xf numFmtId="3" fontId="28" fillId="0" borderId="13" xfId="0" applyNumberFormat="1" applyFont="1" applyFill="1" applyBorder="1" applyAlignment="1">
      <alignment horizontal="center" vertical="center"/>
    </xf>
    <xf numFmtId="0" fontId="4" fillId="0" borderId="0" xfId="53" applyFont="1" applyFill="1" applyAlignment="1">
      <alignment horizontal="justify" vertical="center" wrapText="1"/>
    </xf>
    <xf numFmtId="0" fontId="7" fillId="0" borderId="0" xfId="0" applyFont="1" applyFill="1" applyAlignment="1">
      <alignment horizontal="justify" vertical="center" wrapText="1"/>
    </xf>
    <xf numFmtId="0" fontId="3" fillId="0" borderId="1" xfId="53" applyFont="1" applyFill="1" applyBorder="1" applyAlignment="1">
      <alignment horizontal="center" vertical="center" wrapText="1"/>
    </xf>
    <xf numFmtId="0" fontId="28" fillId="0" borderId="1" xfId="53" quotePrefix="1" applyFont="1" applyFill="1" applyBorder="1" applyAlignment="1">
      <alignment horizontal="center" vertical="center" wrapText="1"/>
    </xf>
    <xf numFmtId="0" fontId="3" fillId="0" borderId="9" xfId="53" applyFont="1" applyFill="1" applyBorder="1" applyAlignment="1">
      <alignment horizontal="center" vertical="center" textRotation="90" wrapText="1"/>
    </xf>
    <xf numFmtId="0" fontId="28" fillId="0" borderId="10" xfId="53" applyFont="1" applyFill="1" applyBorder="1" applyAlignment="1">
      <alignment horizontal="center" vertical="center" textRotation="90"/>
    </xf>
    <xf numFmtId="0" fontId="28" fillId="0" borderId="18" xfId="53" applyFont="1" applyFill="1" applyBorder="1" applyAlignment="1">
      <alignment horizontal="center" vertical="center" textRotation="90"/>
    </xf>
    <xf numFmtId="0" fontId="5" fillId="0" borderId="6" xfId="53" applyFont="1" applyFill="1" applyBorder="1" applyAlignment="1">
      <alignment horizontal="center" vertical="center" wrapText="1"/>
    </xf>
    <xf numFmtId="0" fontId="28" fillId="0" borderId="7" xfId="53" applyFont="1" applyFill="1" applyBorder="1" applyAlignment="1">
      <alignment horizontal="center" vertical="center"/>
    </xf>
    <xf numFmtId="0" fontId="28" fillId="0" borderId="5" xfId="53" applyFont="1" applyFill="1" applyBorder="1" applyAlignment="1">
      <alignment horizontal="center" vertical="center"/>
    </xf>
    <xf numFmtId="0" fontId="28"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8" fillId="0" borderId="6" xfId="0" applyFont="1" applyFill="1" applyBorder="1" applyAlignment="1">
      <alignment horizontal="center"/>
    </xf>
    <xf numFmtId="0" fontId="28" fillId="0" borderId="13" xfId="0" applyFont="1" applyFill="1" applyBorder="1" applyAlignment="1">
      <alignment horizontal="center"/>
    </xf>
    <xf numFmtId="0" fontId="5" fillId="0" borderId="10"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5" xfId="0" applyFont="1" applyFill="1" applyBorder="1" applyAlignment="1">
      <alignment horizontal="center"/>
    </xf>
    <xf numFmtId="0" fontId="5" fillId="0" borderId="8" xfId="0" applyFont="1" applyFill="1" applyBorder="1" applyAlignment="1">
      <alignment horizontal="center"/>
    </xf>
    <xf numFmtId="0" fontId="4" fillId="0" borderId="0" xfId="0" applyFont="1" applyFill="1" applyAlignment="1">
      <alignment horizontal="justify" vertical="center" wrapText="1"/>
    </xf>
    <xf numFmtId="0" fontId="39" fillId="0" borderId="0" xfId="0" applyFont="1" applyFill="1" applyAlignment="1">
      <alignment horizontal="justify" vertical="center"/>
    </xf>
    <xf numFmtId="0" fontId="4" fillId="0" borderId="0" xfId="52" applyFont="1" applyAlignment="1">
      <alignment horizontal="justify" vertical="center" wrapText="1"/>
    </xf>
    <xf numFmtId="0" fontId="2" fillId="0" borderId="0" xfId="52" applyFont="1" applyFill="1" applyBorder="1" applyAlignment="1">
      <alignment horizontal="justify" vertical="center" wrapText="1"/>
    </xf>
    <xf numFmtId="0" fontId="3" fillId="0" borderId="11" xfId="52" applyFont="1" applyBorder="1" applyAlignment="1">
      <alignment horizontal="center" vertical="center" wrapText="1"/>
    </xf>
    <xf numFmtId="0" fontId="5" fillId="0" borderId="9" xfId="52" applyFont="1" applyBorder="1" applyAlignment="1">
      <alignment horizontal="center" vertical="center" wrapText="1"/>
    </xf>
    <xf numFmtId="0" fontId="25" fillId="0" borderId="4" xfId="52" applyFont="1" applyBorder="1" applyAlignment="1">
      <alignment horizontal="center" vertical="center" wrapText="1"/>
    </xf>
    <xf numFmtId="0" fontId="25" fillId="0" borderId="18" xfId="52" applyFont="1" applyBorder="1" applyAlignment="1">
      <alignment horizontal="center" vertical="center" wrapText="1"/>
    </xf>
    <xf numFmtId="0" fontId="28" fillId="0" borderId="13" xfId="52" applyFont="1" applyBorder="1" applyAlignment="1">
      <alignment horizontal="center" vertical="center" wrapText="1"/>
    </xf>
    <xf numFmtId="0" fontId="5" fillId="0" borderId="8" xfId="52" applyFont="1" applyBorder="1" applyAlignment="1">
      <alignment horizontal="center" vertical="center" wrapText="1"/>
    </xf>
    <xf numFmtId="2" fontId="28" fillId="0" borderId="11" xfId="52" applyNumberFormat="1" applyFont="1" applyBorder="1" applyAlignment="1">
      <alignment horizontal="center"/>
    </xf>
    <xf numFmtId="166" fontId="28" fillId="0" borderId="4" xfId="59" applyNumberFormat="1" applyFont="1" applyBorder="1" applyAlignment="1">
      <alignment horizontal="center" vertical="center" wrapText="1"/>
    </xf>
    <xf numFmtId="0" fontId="5" fillId="0" borderId="4" xfId="52" applyFont="1" applyBorder="1" applyAlignment="1">
      <alignment horizontal="center" vertical="center" wrapText="1"/>
    </xf>
    <xf numFmtId="2" fontId="28" fillId="0" borderId="0" xfId="52" applyNumberFormat="1" applyFont="1" applyBorder="1" applyAlignment="1">
      <alignment horizontal="center"/>
    </xf>
    <xf numFmtId="0" fontId="1" fillId="0" borderId="0" xfId="0" applyFont="1" applyAlignment="1">
      <alignment horizontal="justify" vertical="center" wrapText="1"/>
    </xf>
    <xf numFmtId="0" fontId="3" fillId="0" borderId="13"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8" xfId="0" applyFont="1" applyBorder="1" applyAlignment="1">
      <alignment horizontal="center" vertical="center"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2" fillId="0" borderId="0" xfId="0" applyFont="1" applyFill="1" applyBorder="1" applyAlignment="1">
      <alignment horizontal="justify"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left"/>
    </xf>
    <xf numFmtId="0" fontId="3" fillId="0" borderId="4" xfId="0" applyFont="1" applyBorder="1" applyAlignment="1">
      <alignment horizontal="left"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3" fontId="4" fillId="0" borderId="0" xfId="46" applyNumberFormat="1" applyFont="1" applyFill="1" applyBorder="1" applyAlignment="1">
      <alignment horizontal="justify" vertical="center" wrapText="1"/>
    </xf>
    <xf numFmtId="3" fontId="3" fillId="0" borderId="6" xfId="46" applyNumberFormat="1" applyFont="1" applyFill="1" applyBorder="1" applyAlignment="1">
      <alignment horizontal="center" vertical="center" wrapText="1"/>
    </xf>
    <xf numFmtId="3" fontId="5" fillId="0" borderId="7" xfId="46" applyNumberFormat="1" applyFont="1" applyFill="1" applyBorder="1" applyAlignment="1">
      <alignment horizontal="center" vertical="center" wrapText="1"/>
    </xf>
    <xf numFmtId="3" fontId="5" fillId="0" borderId="9" xfId="46" applyNumberFormat="1" applyFont="1" applyFill="1" applyBorder="1" applyAlignment="1">
      <alignment horizontal="center" vertical="center" textRotation="90" wrapText="1"/>
    </xf>
    <xf numFmtId="3" fontId="5" fillId="0" borderId="10" xfId="46" applyNumberFormat="1" applyFont="1" applyFill="1" applyBorder="1" applyAlignment="1">
      <alignment horizontal="center" vertical="center" textRotation="90" wrapText="1"/>
    </xf>
    <xf numFmtId="3" fontId="5" fillId="0" borderId="18" xfId="46" applyNumberFormat="1" applyFont="1" applyFill="1" applyBorder="1" applyAlignment="1">
      <alignment horizontal="center" vertical="center" textRotation="90" wrapText="1"/>
    </xf>
    <xf numFmtId="3" fontId="2" fillId="0" borderId="0" xfId="46" applyNumberFormat="1" applyFont="1" applyFill="1" applyBorder="1" applyAlignment="1">
      <alignment horizontal="justify" vertical="center" wrapText="1"/>
    </xf>
    <xf numFmtId="3" fontId="3" fillId="0" borderId="13" xfId="46" applyNumberFormat="1" applyFont="1" applyFill="1" applyBorder="1" applyAlignment="1">
      <alignment horizontal="center" vertical="center" wrapText="1"/>
    </xf>
    <xf numFmtId="3" fontId="3" fillId="0" borderId="14" xfId="46" applyNumberFormat="1" applyFont="1" applyFill="1" applyBorder="1" applyAlignment="1">
      <alignment horizontal="center" vertical="center" wrapText="1"/>
    </xf>
    <xf numFmtId="3" fontId="3" fillId="0" borderId="8" xfId="46" applyNumberFormat="1" applyFont="1" applyFill="1" applyBorder="1" applyAlignment="1">
      <alignment horizontal="center" vertical="center" wrapText="1"/>
    </xf>
    <xf numFmtId="3" fontId="3" fillId="0" borderId="7" xfId="46" quotePrefix="1" applyNumberFormat="1" applyFont="1" applyFill="1" applyBorder="1" applyAlignment="1">
      <alignment horizontal="center" vertical="center" wrapText="1"/>
    </xf>
    <xf numFmtId="0" fontId="2" fillId="0" borderId="7" xfId="46" applyFont="1" applyFill="1" applyBorder="1" applyAlignment="1">
      <alignment vertical="center"/>
    </xf>
    <xf numFmtId="0" fontId="2" fillId="0" borderId="5" xfId="46" applyFont="1" applyFill="1" applyBorder="1" applyAlignment="1">
      <alignment vertical="center"/>
    </xf>
    <xf numFmtId="3" fontId="3" fillId="0" borderId="11" xfId="46" applyNumberFormat="1" applyFont="1" applyFill="1" applyBorder="1" applyAlignment="1">
      <alignment horizontal="center" vertical="center"/>
    </xf>
    <xf numFmtId="3" fontId="3" fillId="0" borderId="9" xfId="46" applyNumberFormat="1" applyFont="1" applyFill="1" applyBorder="1" applyAlignment="1">
      <alignment horizontal="center" vertical="center"/>
    </xf>
    <xf numFmtId="3" fontId="5" fillId="0" borderId="4" xfId="46" applyNumberFormat="1" applyFont="1" applyFill="1" applyBorder="1" applyAlignment="1">
      <alignment horizontal="center" vertical="center"/>
    </xf>
    <xf numFmtId="3" fontId="5" fillId="0" borderId="0" xfId="46" applyNumberFormat="1" applyFont="1" applyFill="1" applyBorder="1" applyAlignment="1">
      <alignment horizontal="center" vertical="center"/>
    </xf>
    <xf numFmtId="3" fontId="5" fillId="0" borderId="18" xfId="46" applyNumberFormat="1" applyFont="1" applyFill="1" applyBorder="1" applyAlignment="1">
      <alignment horizontal="center" vertical="center"/>
    </xf>
    <xf numFmtId="3" fontId="3" fillId="0" borderId="13" xfId="46" applyNumberFormat="1" applyFont="1" applyFill="1" applyBorder="1" applyAlignment="1">
      <alignment horizontal="center" vertical="center"/>
    </xf>
    <xf numFmtId="3" fontId="5" fillId="0" borderId="8" xfId="46" applyNumberFormat="1" applyFont="1" applyFill="1" applyBorder="1" applyAlignment="1">
      <alignment horizontal="center" vertical="center"/>
    </xf>
    <xf numFmtId="3" fontId="3" fillId="0" borderId="8" xfId="46" applyNumberFormat="1" applyFont="1" applyFill="1" applyBorder="1" applyAlignment="1">
      <alignment horizontal="center" vertical="center"/>
    </xf>
    <xf numFmtId="3" fontId="3" fillId="0" borderId="4" xfId="46" applyNumberFormat="1" applyFont="1" applyFill="1" applyBorder="1" applyAlignment="1">
      <alignment horizontal="center" vertical="center"/>
    </xf>
    <xf numFmtId="3" fontId="3" fillId="0" borderId="18" xfId="46" applyNumberFormat="1" applyFont="1" applyFill="1" applyBorder="1" applyAlignment="1">
      <alignment horizontal="center" vertical="center"/>
    </xf>
    <xf numFmtId="3" fontId="3" fillId="0" borderId="7" xfId="46" applyNumberFormat="1" applyFont="1" applyFill="1" applyBorder="1" applyAlignment="1">
      <alignment horizontal="center" vertical="center" wrapText="1"/>
    </xf>
    <xf numFmtId="3" fontId="3" fillId="0" borderId="5" xfId="46" applyNumberFormat="1" applyFont="1" applyFill="1" applyBorder="1" applyAlignment="1">
      <alignment horizontal="center" vertical="center" wrapText="1"/>
    </xf>
    <xf numFmtId="0" fontId="4" fillId="0" borderId="0" xfId="46" applyFont="1" applyFill="1" applyAlignment="1">
      <alignment horizontal="justify" vertical="center" wrapText="1"/>
    </xf>
    <xf numFmtId="0" fontId="2" fillId="0" borderId="0" xfId="46" applyFont="1" applyFill="1" applyAlignment="1">
      <alignment horizontal="justify" vertical="center" wrapText="1"/>
    </xf>
    <xf numFmtId="3" fontId="3" fillId="0" borderId="1" xfId="26" applyNumberFormat="1" applyFont="1" applyFill="1" applyBorder="1" applyAlignment="1">
      <alignment horizontal="center" vertical="center"/>
    </xf>
    <xf numFmtId="3" fontId="3" fillId="0" borderId="9" xfId="46" applyNumberFormat="1" applyFont="1" applyFill="1" applyBorder="1" applyAlignment="1">
      <alignment horizontal="center" vertical="center" wrapText="1"/>
    </xf>
    <xf numFmtId="0" fontId="0" fillId="0" borderId="18" xfId="0"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3" fillId="0" borderId="6" xfId="46" applyFont="1" applyFill="1" applyBorder="1" applyAlignment="1">
      <alignment horizontal="center" vertical="center" wrapText="1"/>
    </xf>
    <xf numFmtId="0" fontId="3" fillId="0" borderId="7" xfId="46" applyFont="1" applyFill="1" applyBorder="1" applyAlignment="1">
      <alignment horizontal="center" vertical="center" wrapText="1"/>
    </xf>
    <xf numFmtId="0" fontId="3" fillId="0" borderId="5" xfId="46" applyFont="1" applyFill="1" applyBorder="1" applyAlignment="1">
      <alignment horizontal="center" vertical="center" wrapText="1"/>
    </xf>
    <xf numFmtId="3" fontId="3" fillId="0" borderId="9" xfId="46" quotePrefix="1" applyNumberFormat="1" applyFont="1" applyFill="1" applyBorder="1" applyAlignment="1">
      <alignment horizontal="center" vertical="center" wrapText="1"/>
    </xf>
    <xf numFmtId="3" fontId="3" fillId="0" borderId="10" xfId="46" quotePrefix="1" applyNumberFormat="1" applyFont="1" applyFill="1" applyBorder="1" applyAlignment="1">
      <alignment horizontal="center" vertical="center" wrapText="1"/>
    </xf>
    <xf numFmtId="3" fontId="3" fillId="0" borderId="18" xfId="46" quotePrefix="1" applyNumberFormat="1" applyFont="1" applyFill="1" applyBorder="1" applyAlignment="1">
      <alignment horizontal="center" vertical="center" wrapText="1"/>
    </xf>
    <xf numFmtId="3" fontId="3" fillId="0" borderId="13" xfId="47" applyNumberFormat="1" applyFont="1" applyFill="1" applyBorder="1" applyAlignment="1">
      <alignment horizontal="center" vertical="center" wrapText="1"/>
    </xf>
    <xf numFmtId="3" fontId="3" fillId="0" borderId="14" xfId="47" applyNumberFormat="1" applyFont="1" applyFill="1" applyBorder="1" applyAlignment="1">
      <alignment horizontal="center" vertical="center"/>
    </xf>
    <xf numFmtId="3" fontId="3" fillId="0" borderId="8" xfId="47" applyNumberFormat="1" applyFont="1" applyFill="1" applyBorder="1" applyAlignment="1">
      <alignment horizontal="center" vertical="center"/>
    </xf>
    <xf numFmtId="0" fontId="3" fillId="0" borderId="0" xfId="47" applyFont="1" applyFill="1" applyBorder="1" applyAlignment="1">
      <alignment horizontal="justify" vertical="center" wrapText="1"/>
    </xf>
    <xf numFmtId="0" fontId="5" fillId="0" borderId="0" xfId="47" applyFont="1" applyFill="1" applyBorder="1" applyAlignment="1">
      <alignment horizontal="justify" vertical="center" wrapText="1"/>
    </xf>
    <xf numFmtId="3" fontId="3" fillId="0" borderId="1" xfId="47" applyNumberFormat="1" applyFont="1" applyFill="1" applyBorder="1" applyAlignment="1" applyProtection="1">
      <alignment horizontal="center" vertical="center"/>
    </xf>
    <xf numFmtId="3" fontId="3" fillId="0" borderId="14" xfId="47" applyNumberFormat="1" applyFont="1" applyFill="1" applyBorder="1" applyAlignment="1">
      <alignment horizontal="center" vertical="center" wrapText="1"/>
    </xf>
    <xf numFmtId="0" fontId="0" fillId="0" borderId="14" xfId="0" applyBorder="1" applyAlignment="1">
      <alignment horizontal="center" vertical="center" wrapText="1"/>
    </xf>
    <xf numFmtId="3" fontId="3" fillId="0" borderId="10" xfId="47" applyNumberFormat="1" applyFont="1" applyFill="1" applyBorder="1" applyAlignment="1">
      <alignment horizontal="center" vertical="center"/>
    </xf>
    <xf numFmtId="3" fontId="5" fillId="0" borderId="8" xfId="47" applyNumberFormat="1" applyFont="1" applyFill="1" applyBorder="1" applyAlignment="1">
      <alignment horizontal="center" vertical="center"/>
    </xf>
    <xf numFmtId="3" fontId="5" fillId="0" borderId="18" xfId="47" applyNumberFormat="1" applyFont="1" applyFill="1" applyBorder="1" applyAlignment="1">
      <alignment horizontal="center" vertical="center"/>
    </xf>
    <xf numFmtId="3" fontId="3" fillId="0" borderId="13" xfId="47" applyNumberFormat="1" applyFont="1" applyFill="1" applyBorder="1" applyAlignment="1">
      <alignment horizontal="center" vertical="center"/>
    </xf>
    <xf numFmtId="3" fontId="3" fillId="0" borderId="11" xfId="47" applyNumberFormat="1" applyFont="1" applyFill="1" applyBorder="1" applyAlignment="1">
      <alignment horizontal="center" vertical="center"/>
    </xf>
    <xf numFmtId="3" fontId="3" fillId="0" borderId="9" xfId="47" applyNumberFormat="1" applyFont="1" applyFill="1" applyBorder="1" applyAlignment="1">
      <alignment horizontal="center" vertical="center"/>
    </xf>
    <xf numFmtId="3" fontId="5" fillId="0" borderId="4" xfId="47" applyNumberFormat="1" applyFont="1" applyFill="1" applyBorder="1" applyAlignment="1">
      <alignment horizontal="center" vertical="center"/>
    </xf>
    <xf numFmtId="0" fontId="5" fillId="0" borderId="9" xfId="46" applyFont="1" applyFill="1" applyBorder="1" applyAlignment="1">
      <alignment horizontal="center" vertical="center" textRotation="90" wrapText="1"/>
    </xf>
    <xf numFmtId="0" fontId="5" fillId="0" borderId="18" xfId="46" applyFont="1" applyFill="1" applyBorder="1" applyAlignment="1">
      <alignment horizontal="center" vertical="center" textRotation="90" wrapText="1"/>
    </xf>
    <xf numFmtId="0" fontId="3" fillId="0" borderId="14" xfId="46" applyFont="1" applyFill="1" applyBorder="1" applyAlignment="1">
      <alignment horizontal="center" vertical="center" wrapText="1"/>
    </xf>
    <xf numFmtId="0" fontId="3" fillId="0" borderId="0" xfId="46" applyFont="1" applyFill="1" applyBorder="1" applyAlignment="1">
      <alignment horizontal="center" vertical="center" wrapText="1"/>
    </xf>
    <xf numFmtId="0" fontId="0" fillId="0" borderId="0" xfId="0" applyBorder="1" applyAlignment="1">
      <alignment horizontal="center" vertical="center" wrapText="1"/>
    </xf>
    <xf numFmtId="0" fontId="0" fillId="0" borderId="10" xfId="0" applyBorder="1" applyAlignment="1">
      <alignment horizontal="center" vertical="center" wrapText="1"/>
    </xf>
    <xf numFmtId="3" fontId="3" fillId="0" borderId="0" xfId="46" applyNumberFormat="1" applyFont="1" applyFill="1" applyBorder="1" applyAlignment="1">
      <alignment horizontal="left" vertical="center" wrapText="1"/>
    </xf>
    <xf numFmtId="3" fontId="1" fillId="0" borderId="0" xfId="46" applyNumberFormat="1" applyFont="1" applyFill="1" applyBorder="1" applyAlignment="1" applyProtection="1">
      <alignment horizontal="justify" vertical="center" wrapText="1"/>
    </xf>
    <xf numFmtId="3" fontId="2" fillId="0" borderId="0" xfId="46" applyNumberFormat="1" applyFont="1" applyFill="1" applyBorder="1" applyAlignment="1" applyProtection="1">
      <alignment horizontal="justify" vertical="center"/>
    </xf>
    <xf numFmtId="0" fontId="5" fillId="0" borderId="4" xfId="46" applyFont="1" applyFill="1" applyBorder="1" applyAlignment="1">
      <alignment horizontal="right"/>
    </xf>
    <xf numFmtId="0" fontId="5" fillId="0" borderId="4" xfId="0" applyFont="1" applyBorder="1" applyAlignment="1">
      <alignment horizontal="right"/>
    </xf>
    <xf numFmtId="0" fontId="3" fillId="0" borderId="13" xfId="46" applyFont="1" applyFill="1" applyBorder="1" applyAlignment="1">
      <alignment horizontal="center" vertical="center" wrapText="1"/>
    </xf>
    <xf numFmtId="0" fontId="3" fillId="0" borderId="11" xfId="46" applyFont="1" applyFill="1"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3" fillId="0" borderId="1" xfId="47" applyFont="1" applyFill="1" applyBorder="1" applyAlignment="1">
      <alignment horizontal="center" vertical="center" wrapText="1"/>
    </xf>
    <xf numFmtId="3" fontId="1" fillId="0" borderId="0" xfId="47" applyNumberFormat="1" applyFont="1" applyFill="1" applyBorder="1" applyAlignment="1" applyProtection="1">
      <alignment horizontal="left"/>
    </xf>
    <xf numFmtId="3" fontId="2" fillId="0" borderId="0" xfId="47" applyNumberFormat="1" applyFont="1" applyFill="1" applyBorder="1" applyAlignment="1" applyProtection="1">
      <alignment horizontal="left"/>
    </xf>
    <xf numFmtId="0" fontId="3" fillId="0" borderId="11" xfId="46" applyFont="1" applyFill="1" applyBorder="1" applyAlignment="1">
      <alignment horizontal="left" vertical="center" wrapText="1"/>
    </xf>
    <xf numFmtId="0" fontId="3" fillId="0" borderId="0" xfId="46" applyFont="1" applyFill="1" applyBorder="1" applyAlignment="1">
      <alignment horizontal="left" vertical="center" wrapText="1"/>
    </xf>
    <xf numFmtId="0" fontId="3" fillId="0" borderId="4" xfId="46" applyFont="1" applyFill="1" applyBorder="1" applyAlignment="1">
      <alignment horizontal="left" vertical="center" wrapText="1"/>
    </xf>
    <xf numFmtId="0" fontId="4" fillId="0" borderId="0" xfId="46" applyFont="1" applyFill="1" applyBorder="1" applyAlignment="1">
      <alignment horizontal="justify" vertical="center" wrapText="1"/>
    </xf>
    <xf numFmtId="0" fontId="3" fillId="0" borderId="9" xfId="46" applyFont="1" applyFill="1" applyBorder="1" applyAlignment="1">
      <alignment horizontal="center" vertical="center" wrapText="1"/>
    </xf>
    <xf numFmtId="0" fontId="3" fillId="0" borderId="18" xfId="46" applyFont="1" applyFill="1" applyBorder="1" applyAlignment="1">
      <alignment horizontal="center" vertical="center" wrapText="1"/>
    </xf>
    <xf numFmtId="0" fontId="3" fillId="0" borderId="6" xfId="46" applyFont="1" applyFill="1" applyBorder="1" applyAlignment="1">
      <alignment horizontal="center" vertical="center" textRotation="90" wrapText="1"/>
    </xf>
    <xf numFmtId="0" fontId="3" fillId="0" borderId="5" xfId="46" applyFont="1" applyFill="1" applyBorder="1" applyAlignment="1">
      <alignment horizontal="center" vertical="center" textRotation="90" wrapText="1"/>
    </xf>
    <xf numFmtId="0" fontId="2" fillId="0" borderId="0" xfId="46" applyFont="1" applyFill="1" applyBorder="1" applyAlignment="1">
      <alignment horizontal="justify" vertical="center"/>
    </xf>
    <xf numFmtId="0" fontId="4" fillId="0" borderId="0" xfId="47" applyFont="1" applyFill="1" applyBorder="1" applyAlignment="1">
      <alignment horizontal="justify" vertical="center" wrapText="1"/>
    </xf>
    <xf numFmtId="0" fontId="2" fillId="0" borderId="0" xfId="47" applyFont="1" applyFill="1" applyBorder="1" applyAlignment="1">
      <alignment horizontal="justify" vertical="center"/>
    </xf>
    <xf numFmtId="0" fontId="3" fillId="0" borderId="11" xfId="47" applyFont="1" applyFill="1" applyBorder="1" applyAlignment="1">
      <alignment horizontal="left" vertical="center" wrapText="1"/>
    </xf>
    <xf numFmtId="0" fontId="3" fillId="0" borderId="0" xfId="47" applyFont="1" applyFill="1" applyBorder="1" applyAlignment="1">
      <alignment horizontal="left" vertical="center" wrapText="1"/>
    </xf>
    <xf numFmtId="0" fontId="3" fillId="0" borderId="4" xfId="47" applyFont="1" applyFill="1" applyBorder="1" applyAlignment="1">
      <alignment horizontal="left" vertical="center" wrapText="1"/>
    </xf>
    <xf numFmtId="0" fontId="3" fillId="0" borderId="11" xfId="47" applyFont="1" applyFill="1" applyBorder="1" applyAlignment="1">
      <alignment horizontal="center" wrapText="1"/>
    </xf>
    <xf numFmtId="0" fontId="3" fillId="0" borderId="4" xfId="47" applyFont="1" applyFill="1" applyBorder="1" applyAlignment="1">
      <alignment horizontal="center" wrapText="1"/>
    </xf>
    <xf numFmtId="0" fontId="3" fillId="0" borderId="6" xfId="47" applyFont="1" applyFill="1" applyBorder="1" applyAlignment="1">
      <alignment horizontal="center" vertical="center" textRotation="90" wrapText="1"/>
    </xf>
    <xf numFmtId="0" fontId="3" fillId="0" borderId="5" xfId="47" applyFont="1" applyFill="1" applyBorder="1" applyAlignment="1">
      <alignment horizontal="center" vertical="center" textRotation="90" wrapText="1"/>
    </xf>
    <xf numFmtId="0" fontId="5" fillId="0" borderId="2" xfId="46" applyFont="1" applyFill="1" applyBorder="1" applyAlignment="1">
      <alignment horizontal="center" vertical="center" wrapText="1"/>
    </xf>
    <xf numFmtId="0" fontId="5" fillId="0" borderId="1" xfId="46" applyFont="1" applyFill="1" applyBorder="1" applyAlignment="1">
      <alignment horizontal="center" vertical="center" wrapText="1"/>
    </xf>
    <xf numFmtId="0" fontId="5" fillId="0" borderId="12" xfId="46" applyFont="1" applyFill="1" applyBorder="1" applyAlignment="1">
      <alignment horizontal="center" vertical="center" wrapText="1"/>
    </xf>
    <xf numFmtId="0" fontId="1" fillId="0" borderId="0" xfId="46" applyFont="1" applyFill="1" applyBorder="1" applyAlignment="1">
      <alignment horizontal="justify" vertical="center" wrapText="1"/>
    </xf>
    <xf numFmtId="0" fontId="2" fillId="0" borderId="0" xfId="46" applyFont="1" applyFill="1" applyBorder="1" applyAlignment="1">
      <alignment horizontal="justify" vertical="center" wrapText="1"/>
    </xf>
    <xf numFmtId="3" fontId="3" fillId="0" borderId="9" xfId="46" quotePrefix="1" applyNumberFormat="1" applyFont="1" applyFill="1" applyBorder="1" applyAlignment="1">
      <alignment horizontal="left" vertical="center" wrapText="1"/>
    </xf>
    <xf numFmtId="3" fontId="3" fillId="0" borderId="18" xfId="46" quotePrefix="1" applyNumberFormat="1" applyFont="1" applyFill="1" applyBorder="1" applyAlignment="1">
      <alignment horizontal="left" vertical="center" wrapText="1"/>
    </xf>
    <xf numFmtId="3" fontId="2" fillId="0" borderId="0" xfId="46" applyNumberFormat="1" applyFont="1" applyFill="1" applyBorder="1" applyAlignment="1">
      <alignment horizontal="justify" vertical="center"/>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3" fontId="5" fillId="0" borderId="13" xfId="46" applyNumberFormat="1" applyFont="1" applyFill="1" applyBorder="1" applyAlignment="1">
      <alignment horizontal="center" vertical="center" wrapText="1"/>
    </xf>
    <xf numFmtId="3" fontId="1" fillId="0" borderId="0" xfId="47" applyNumberFormat="1" applyFont="1" applyFill="1" applyBorder="1" applyAlignment="1" applyProtection="1">
      <alignment horizontal="justify" vertical="center" wrapText="1"/>
    </xf>
    <xf numFmtId="0" fontId="3" fillId="0" borderId="2" xfId="47" applyFont="1" applyFill="1" applyBorder="1" applyAlignment="1">
      <alignment horizontal="center" vertical="center"/>
    </xf>
    <xf numFmtId="0" fontId="3" fillId="0" borderId="1" xfId="47" applyFont="1" applyFill="1" applyBorder="1" applyAlignment="1">
      <alignment horizontal="center" vertical="center"/>
    </xf>
    <xf numFmtId="0" fontId="3" fillId="0" borderId="9" xfId="47" applyFont="1" applyFill="1" applyBorder="1" applyAlignment="1">
      <alignment horizontal="center" vertical="center" wrapText="1"/>
    </xf>
    <xf numFmtId="0" fontId="3" fillId="0" borderId="10" xfId="47" applyFont="1" applyFill="1" applyBorder="1" applyAlignment="1">
      <alignment horizontal="center" vertical="center" wrapText="1"/>
    </xf>
    <xf numFmtId="0" fontId="3" fillId="0" borderId="18" xfId="47" applyFont="1" applyFill="1" applyBorder="1" applyAlignment="1">
      <alignment horizontal="center" vertical="center" wrapText="1"/>
    </xf>
    <xf numFmtId="0" fontId="3" fillId="0" borderId="13" xfId="47" applyFont="1" applyFill="1" applyBorder="1" applyAlignment="1">
      <alignment horizontal="center" vertical="center" wrapText="1"/>
    </xf>
    <xf numFmtId="0" fontId="3" fillId="0" borderId="8" xfId="47" applyFont="1" applyFill="1" applyBorder="1" applyAlignment="1">
      <alignment horizontal="center" vertical="center" wrapText="1"/>
    </xf>
    <xf numFmtId="0" fontId="2" fillId="0" borderId="0" xfId="47" applyFont="1" applyFill="1" applyBorder="1" applyAlignment="1">
      <alignment horizontal="justify" vertical="center" wrapText="1"/>
    </xf>
    <xf numFmtId="0" fontId="4" fillId="0" borderId="0" xfId="46" applyFont="1" applyFill="1" applyBorder="1" applyAlignment="1">
      <alignment horizontal="justify" vertical="center"/>
    </xf>
    <xf numFmtId="0" fontId="2" fillId="0" borderId="4" xfId="46" applyFont="1" applyFill="1" applyBorder="1" applyAlignment="1">
      <alignment horizontal="right"/>
    </xf>
    <xf numFmtId="0" fontId="7" fillId="0" borderId="4" xfId="46" applyFont="1" applyFill="1" applyBorder="1" applyAlignment="1">
      <alignment horizontal="right"/>
    </xf>
    <xf numFmtId="0" fontId="1" fillId="0" borderId="0" xfId="46" applyFont="1" applyFill="1" applyBorder="1" applyAlignment="1">
      <alignment horizontal="left" vertical="center" wrapText="1"/>
    </xf>
    <xf numFmtId="0" fontId="2" fillId="0" borderId="0" xfId="46" applyFont="1" applyFill="1" applyBorder="1" applyAlignment="1">
      <alignment horizontal="left" wrapText="1"/>
    </xf>
    <xf numFmtId="0" fontId="3" fillId="0" borderId="10" xfId="46" applyFont="1" applyFill="1" applyBorder="1" applyAlignment="1">
      <alignment horizontal="center" vertical="center" wrapText="1"/>
    </xf>
    <xf numFmtId="3" fontId="3" fillId="0" borderId="1" xfId="46" applyNumberFormat="1" applyFont="1" applyFill="1" applyBorder="1" applyAlignment="1">
      <alignment horizontal="center" vertical="center" wrapText="1"/>
    </xf>
    <xf numFmtId="0" fontId="26" fillId="0" borderId="0" xfId="67" applyFont="1" applyAlignment="1">
      <alignment horizontal="center" vertical="center"/>
    </xf>
    <xf numFmtId="0" fontId="26" fillId="0" borderId="0" xfId="67" applyFont="1" applyAlignment="1">
      <alignment horizontal="center"/>
    </xf>
    <xf numFmtId="0" fontId="2" fillId="0" borderId="0" xfId="67" applyFont="1"/>
    <xf numFmtId="0" fontId="26" fillId="0" borderId="0" xfId="67" applyFont="1" applyAlignment="1">
      <alignment horizontal="center" vertical="center" wrapText="1"/>
    </xf>
    <xf numFmtId="0" fontId="83" fillId="0" borderId="0" xfId="67" applyFont="1" applyAlignment="1">
      <alignment horizontal="justify" vertical="center" wrapText="1"/>
    </xf>
    <xf numFmtId="0" fontId="83" fillId="0" borderId="0" xfId="67" applyFont="1" applyAlignment="1">
      <alignment vertical="center" wrapText="1"/>
    </xf>
    <xf numFmtId="0" fontId="2" fillId="0" borderId="0" xfId="67" applyFont="1" applyAlignment="1">
      <alignment horizontal="justify" vertical="center"/>
    </xf>
    <xf numFmtId="0" fontId="2" fillId="0" borderId="0" xfId="67" applyFont="1" applyAlignment="1">
      <alignment horizontal="left"/>
    </xf>
    <xf numFmtId="0" fontId="1" fillId="0" borderId="0" xfId="67" applyFont="1" applyAlignment="1">
      <alignment horizontal="left" vertical="center" wrapText="1"/>
    </xf>
    <xf numFmtId="49" fontId="2" fillId="0" borderId="0" xfId="67" applyNumberFormat="1" applyFont="1" applyAlignment="1">
      <alignment horizontal="left" vertical="center"/>
    </xf>
  </cellXfs>
  <cellStyles count="68">
    <cellStyle name="%20 - Vurgu1 2" xfId="1"/>
    <cellStyle name="%20 - Vurgu2 2" xfId="2"/>
    <cellStyle name="%20 - Vurgu3 2" xfId="3"/>
    <cellStyle name="%20 - Vurgu4 2" xfId="4"/>
    <cellStyle name="%20 - Vurgu5 2" xfId="5"/>
    <cellStyle name="%20 - Vurgu6 2" xfId="6"/>
    <cellStyle name="%40 - Vurgu1 2" xfId="7"/>
    <cellStyle name="%40 - Vurgu2 2" xfId="8"/>
    <cellStyle name="%40 - Vurgu3 2" xfId="9"/>
    <cellStyle name="%40 - Vurgu4 2" xfId="10"/>
    <cellStyle name="%40 - Vurgu5 2" xfId="11"/>
    <cellStyle name="%40 - Vurgu6 2" xfId="12"/>
    <cellStyle name="%60 - Vurgu1 2" xfId="13"/>
    <cellStyle name="%60 - Vurgu2 2" xfId="14"/>
    <cellStyle name="%60 - Vurgu3 2" xfId="15"/>
    <cellStyle name="%60 - Vurgu4 2" xfId="16"/>
    <cellStyle name="%60 - Vurgu5 2" xfId="17"/>
    <cellStyle name="%60 - Vurgu6 2" xfId="18"/>
    <cellStyle name="Açıklama Metni 2" xfId="19"/>
    <cellStyle name="Ana Başlık 2" xfId="20"/>
    <cellStyle name="Bağlı Hücre 2" xfId="21"/>
    <cellStyle name="Başlık 1 2" xfId="22"/>
    <cellStyle name="Başlık 2 2" xfId="23"/>
    <cellStyle name="Başlık 3 2" xfId="24"/>
    <cellStyle name="Başlık 4 2" xfId="25"/>
    <cellStyle name="Binlik Ayracı [0]_2010 ist yıl 4-b 1479" xfId="26"/>
    <cellStyle name="Binlik Ayracı [0]_2010 ist yıl 4-b 2926" xfId="27"/>
    <cellStyle name="Binlik Ayracı_MYÖ2" xfId="28"/>
    <cellStyle name="Comma [0]_T - 37" xfId="29"/>
    <cellStyle name="Comma_T - 37" xfId="30"/>
    <cellStyle name="Currency [0]_T - 37" xfId="31"/>
    <cellStyle name="Currency_T - 37" xfId="32"/>
    <cellStyle name="Çıkış 2" xfId="33"/>
    <cellStyle name="Giriş 2" xfId="34"/>
    <cellStyle name="Hesaplama 2" xfId="35"/>
    <cellStyle name="Hyperlink" xfId="36"/>
    <cellStyle name="İşaretli Hücre 2" xfId="37"/>
    <cellStyle name="İyi 2" xfId="38"/>
    <cellStyle name="İzlenen Köprü 2" xfId="39"/>
    <cellStyle name="Köprü 2" xfId="40"/>
    <cellStyle name="Kötü 2" xfId="41"/>
    <cellStyle name="Normal" xfId="0" builtinId="0"/>
    <cellStyle name="Normal 2" xfId="42"/>
    <cellStyle name="Normal 3" xfId="43"/>
    <cellStyle name="Normal 4" xfId="67"/>
    <cellStyle name="Normal 4 2 2" xfId="44"/>
    <cellStyle name="Normal_2009 NİSAN SİGORTALI (1 kısım)" xfId="45"/>
    <cellStyle name="Normal_2010 ist yıl 4-b 1479" xfId="46"/>
    <cellStyle name="Normal_2010 ist yıl 4-b 2926" xfId="47"/>
    <cellStyle name="Normal_8-Agustos bulten2007(Son Hali)2" xfId="48"/>
    <cellStyle name="Normal_Ekim Bülteni 2006" xfId="49"/>
    <cellStyle name="Normal_MYÖ2" xfId="50"/>
    <cellStyle name="Normal_nufus" xfId="51"/>
    <cellStyle name="Normal_oyaaaa" xfId="52"/>
    <cellStyle name="Normal_Sayfa2" xfId="53"/>
    <cellStyle name="Normal_TABLO714 02 2012" xfId="54"/>
    <cellStyle name="Not 2" xfId="55"/>
    <cellStyle name="Nötr 2" xfId="56"/>
    <cellStyle name="Toplam 2" xfId="57"/>
    <cellStyle name="Uyarı Metni 2" xfId="58"/>
    <cellStyle name="Virgül" xfId="59" builtinId="3"/>
    <cellStyle name="Virgül 2" xfId="60"/>
    <cellStyle name="Vurgu1 2" xfId="61"/>
    <cellStyle name="Vurgu2 2" xfId="62"/>
    <cellStyle name="Vurgu3 2" xfId="63"/>
    <cellStyle name="Vurgu4 2" xfId="64"/>
    <cellStyle name="Vurgu5 2" xfId="65"/>
    <cellStyle name="Vurgu6 2" xfId="6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dLbls>
          <c:showLegendKey val="0"/>
          <c:showVal val="0"/>
          <c:showCatName val="0"/>
          <c:showSerName val="0"/>
          <c:showPercent val="0"/>
          <c:showBubbleSize val="0"/>
        </c:dLbls>
        <c:gapWidth val="150"/>
        <c:axId val="179537408"/>
        <c:axId val="179538944"/>
      </c:barChart>
      <c:catAx>
        <c:axId val="17953740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79538944"/>
        <c:crosses val="autoZero"/>
        <c:auto val="1"/>
        <c:lblAlgn val="ctr"/>
        <c:lblOffset val="100"/>
        <c:tickLblSkip val="1"/>
        <c:tickMarkSkip val="1"/>
        <c:noMultiLvlLbl val="0"/>
      </c:catAx>
      <c:valAx>
        <c:axId val="17953894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7953740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0" i="0" u="none" strike="noStrike" baseline="0">
                <a:solidFill>
                  <a:srgbClr val="000000"/>
                </a:solidFill>
                <a:latin typeface="Arial Tur"/>
                <a:ea typeface="Arial Tur"/>
                <a:cs typeface="Arial Tur"/>
              </a:defRPr>
            </a:pPr>
            <a:r>
              <a:rPr lang="tr-TR" sz="850" b="1" i="0" u="none" strike="noStrike" baseline="0">
                <a:solidFill>
                  <a:srgbClr val="000000"/>
                </a:solidFill>
                <a:latin typeface="Arial Tur"/>
                <a:cs typeface="Arial Tur"/>
              </a:rPr>
              <a:t>Prime Esas Günlük Kazanç Aralıklarında  Sektör Ve Cinsiyete Göre Dağılımı (%), 2011 Aralık</a:t>
            </a:r>
          </a:p>
          <a:p>
            <a:pPr>
              <a:defRPr sz="85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a:cs typeface="Arial"/>
              </a:rPr>
              <a:t>Proportion disturibution of month. premium and services by daily insurable earning intervals,sector and gender  (%), 2011 December</a:t>
            </a:r>
          </a:p>
        </c:rich>
      </c:tx>
      <c:layout>
        <c:manualLayout>
          <c:xMode val="edge"/>
          <c:yMode val="edge"/>
          <c:x val="0.14734551784160141"/>
          <c:y val="4.6176046176046176E-2"/>
        </c:manualLayout>
      </c:layout>
      <c:overlay val="1"/>
      <c:spPr>
        <a:noFill/>
        <a:ln w="25400">
          <a:noFill/>
        </a:ln>
      </c:spPr>
    </c:title>
    <c:autoTitleDeleted val="0"/>
    <c:plotArea>
      <c:layout>
        <c:manualLayout>
          <c:layoutTarget val="inner"/>
          <c:xMode val="edge"/>
          <c:yMode val="edge"/>
          <c:x val="0.11763464292811961"/>
          <c:y val="0.18370430968856163"/>
          <c:w val="0.86209507754089487"/>
          <c:h val="0.53817863676131394"/>
        </c:manualLayout>
      </c:layout>
      <c:barChart>
        <c:barDir val="col"/>
        <c:grouping val="clustered"/>
        <c:varyColors val="0"/>
        <c:ser>
          <c:idx val="1"/>
          <c:order val="0"/>
          <c:tx>
            <c:v>KAMU-ERKEK</c:v>
          </c:tx>
          <c:spPr>
            <a:solidFill>
              <a:srgbClr val="9BBB59"/>
            </a:solidFill>
            <a:ln w="12700">
              <a:solidFill>
                <a:srgbClr val="000000"/>
              </a:solidFill>
              <a:prstDash val="solid"/>
            </a:ln>
          </c:spPr>
          <c:invertIfNegative val="0"/>
          <c:cat>
            <c:strRef>
              <c:f>'TABLO-1.1.17'!$U$5:$U$25</c:f>
              <c:strCache>
                <c:ptCount val="21"/>
                <c:pt idx="0">
                  <c:v>27,9</c:v>
                </c:pt>
                <c:pt idx="1">
                  <c:v>27,91-38</c:v>
                </c:pt>
                <c:pt idx="2">
                  <c:v>38,01-46</c:v>
                </c:pt>
                <c:pt idx="3">
                  <c:v>46,01-54</c:v>
                </c:pt>
                <c:pt idx="4">
                  <c:v>54,01-62</c:v>
                </c:pt>
                <c:pt idx="5">
                  <c:v>62,01-70</c:v>
                </c:pt>
                <c:pt idx="6">
                  <c:v>70,01-78</c:v>
                </c:pt>
                <c:pt idx="7">
                  <c:v>78,01-86</c:v>
                </c:pt>
                <c:pt idx="8">
                  <c:v>86,01-94</c:v>
                </c:pt>
                <c:pt idx="9">
                  <c:v>94,01-102</c:v>
                </c:pt>
                <c:pt idx="10">
                  <c:v>102,01-110</c:v>
                </c:pt>
                <c:pt idx="11">
                  <c:v>110,01-118</c:v>
                </c:pt>
                <c:pt idx="12">
                  <c:v>118,01-126</c:v>
                </c:pt>
                <c:pt idx="13">
                  <c:v>126,01-134</c:v>
                </c:pt>
                <c:pt idx="14">
                  <c:v>134,01-142</c:v>
                </c:pt>
                <c:pt idx="15">
                  <c:v>142,01-150</c:v>
                </c:pt>
                <c:pt idx="16">
                  <c:v>150,01-158</c:v>
                </c:pt>
                <c:pt idx="17">
                  <c:v>158,01-166</c:v>
                </c:pt>
                <c:pt idx="18">
                  <c:v>166,01-174</c:v>
                </c:pt>
                <c:pt idx="19">
                  <c:v>174,01-181,34</c:v>
                </c:pt>
                <c:pt idx="20">
                  <c:v>181,35</c:v>
                </c:pt>
              </c:strCache>
            </c:strRef>
          </c:cat>
          <c:val>
            <c:numRef>
              <c:f>'TABLO-1.1.17'!$H$5:$H$25</c:f>
              <c:numCache>
                <c:formatCode>_(* #,##0.00_);_(* \(#,##0.00\);_(* "-"??_);_(@_)</c:formatCode>
                <c:ptCount val="21"/>
                <c:pt idx="0">
                  <c:v>16.622903141325175</c:v>
                </c:pt>
                <c:pt idx="1">
                  <c:v>10.916242815200761</c:v>
                </c:pt>
                <c:pt idx="2">
                  <c:v>4.8673999641621526</c:v>
                </c:pt>
                <c:pt idx="3">
                  <c:v>3.7793422376600638</c:v>
                </c:pt>
                <c:pt idx="4">
                  <c:v>4.6235992225943843</c:v>
                </c:pt>
                <c:pt idx="5">
                  <c:v>7.1346607120704633</c:v>
                </c:pt>
                <c:pt idx="6">
                  <c:v>4.6492715268301428</c:v>
                </c:pt>
                <c:pt idx="7">
                  <c:v>6.0986367834153468</c:v>
                </c:pt>
                <c:pt idx="8">
                  <c:v>7.457718231815738</c:v>
                </c:pt>
                <c:pt idx="9">
                  <c:v>6.6146673282884674</c:v>
                </c:pt>
                <c:pt idx="10">
                  <c:v>5.7483562833395361</c:v>
                </c:pt>
                <c:pt idx="11">
                  <c:v>4.4752512095273538</c:v>
                </c:pt>
                <c:pt idx="12">
                  <c:v>3.4256157907069706</c:v>
                </c:pt>
                <c:pt idx="13">
                  <c:v>2.275014128382197</c:v>
                </c:pt>
                <c:pt idx="14">
                  <c:v>1.599953135122469</c:v>
                </c:pt>
                <c:pt idx="15">
                  <c:v>1.2512233111414355</c:v>
                </c:pt>
                <c:pt idx="16">
                  <c:v>1.0799597513404733</c:v>
                </c:pt>
                <c:pt idx="17">
                  <c:v>0.88509145543012313</c:v>
                </c:pt>
                <c:pt idx="18">
                  <c:v>0.64508125542736638</c:v>
                </c:pt>
                <c:pt idx="19">
                  <c:v>0.45693255592771781</c:v>
                </c:pt>
                <c:pt idx="20">
                  <c:v>5.3930791602916655</c:v>
                </c:pt>
              </c:numCache>
            </c:numRef>
          </c:val>
        </c:ser>
        <c:ser>
          <c:idx val="2"/>
          <c:order val="1"/>
          <c:tx>
            <c:v>KAMU-KADIN</c:v>
          </c:tx>
          <c:spPr>
            <a:solidFill>
              <a:schemeClr val="accent4">
                <a:lumMod val="60000"/>
                <a:lumOff val="40000"/>
              </a:schemeClr>
            </a:solidFill>
            <a:ln w="12700">
              <a:solidFill>
                <a:srgbClr val="000000"/>
              </a:solidFill>
              <a:prstDash val="solid"/>
            </a:ln>
          </c:spPr>
          <c:invertIfNegative val="0"/>
          <c:cat>
            <c:strRef>
              <c:f>'TABLO-1.1.17'!$U$5:$U$25</c:f>
              <c:strCache>
                <c:ptCount val="21"/>
                <c:pt idx="0">
                  <c:v>27,9</c:v>
                </c:pt>
                <c:pt idx="1">
                  <c:v>27,91-38</c:v>
                </c:pt>
                <c:pt idx="2">
                  <c:v>38,01-46</c:v>
                </c:pt>
                <c:pt idx="3">
                  <c:v>46,01-54</c:v>
                </c:pt>
                <c:pt idx="4">
                  <c:v>54,01-62</c:v>
                </c:pt>
                <c:pt idx="5">
                  <c:v>62,01-70</c:v>
                </c:pt>
                <c:pt idx="6">
                  <c:v>70,01-78</c:v>
                </c:pt>
                <c:pt idx="7">
                  <c:v>78,01-86</c:v>
                </c:pt>
                <c:pt idx="8">
                  <c:v>86,01-94</c:v>
                </c:pt>
                <c:pt idx="9">
                  <c:v>94,01-102</c:v>
                </c:pt>
                <c:pt idx="10">
                  <c:v>102,01-110</c:v>
                </c:pt>
                <c:pt idx="11">
                  <c:v>110,01-118</c:v>
                </c:pt>
                <c:pt idx="12">
                  <c:v>118,01-126</c:v>
                </c:pt>
                <c:pt idx="13">
                  <c:v>126,01-134</c:v>
                </c:pt>
                <c:pt idx="14">
                  <c:v>134,01-142</c:v>
                </c:pt>
                <c:pt idx="15">
                  <c:v>142,01-150</c:v>
                </c:pt>
                <c:pt idx="16">
                  <c:v>150,01-158</c:v>
                </c:pt>
                <c:pt idx="17">
                  <c:v>158,01-166</c:v>
                </c:pt>
                <c:pt idx="18">
                  <c:v>166,01-174</c:v>
                </c:pt>
                <c:pt idx="19">
                  <c:v>174,01-181,34</c:v>
                </c:pt>
                <c:pt idx="20">
                  <c:v>181,35</c:v>
                </c:pt>
              </c:strCache>
            </c:strRef>
          </c:cat>
          <c:val>
            <c:numRef>
              <c:f>'TABLO-1.1.17'!$G$5:$G$25</c:f>
              <c:numCache>
                <c:formatCode>_(* #,##0.00_);_(* \(#,##0.00\);_(* "-"??_);_(@_)</c:formatCode>
                <c:ptCount val="21"/>
                <c:pt idx="0">
                  <c:v>31.004239275694523</c:v>
                </c:pt>
                <c:pt idx="1">
                  <c:v>15.254754803479923</c:v>
                </c:pt>
                <c:pt idx="2">
                  <c:v>9.4308396243948636</c:v>
                </c:pt>
                <c:pt idx="3">
                  <c:v>4.2335230239576607</c:v>
                </c:pt>
                <c:pt idx="4">
                  <c:v>3.4454071563221849</c:v>
                </c:pt>
                <c:pt idx="5">
                  <c:v>15.19280296660796</c:v>
                </c:pt>
                <c:pt idx="6">
                  <c:v>4.4012354966324754</c:v>
                </c:pt>
                <c:pt idx="7">
                  <c:v>4.0193466736288732</c:v>
                </c:pt>
                <c:pt idx="8">
                  <c:v>3.3635422290270909</c:v>
                </c:pt>
                <c:pt idx="9">
                  <c:v>2.3085909497216592</c:v>
                </c:pt>
                <c:pt idx="10">
                  <c:v>1.4492304696834262</c:v>
                </c:pt>
                <c:pt idx="11">
                  <c:v>1.011142480374543</c:v>
                </c:pt>
                <c:pt idx="12">
                  <c:v>0.83059712720482159</c:v>
                </c:pt>
                <c:pt idx="13">
                  <c:v>0.79873618252781198</c:v>
                </c:pt>
                <c:pt idx="14">
                  <c:v>0.36330327194201306</c:v>
                </c:pt>
                <c:pt idx="15">
                  <c:v>0.23762954571603048</c:v>
                </c:pt>
                <c:pt idx="16">
                  <c:v>0.20488357479799277</c:v>
                </c:pt>
                <c:pt idx="17">
                  <c:v>0.1809878662902355</c:v>
                </c:pt>
                <c:pt idx="18">
                  <c:v>0.15266702657733802</c:v>
                </c:pt>
                <c:pt idx="19">
                  <c:v>0.13186890991317893</c:v>
                </c:pt>
                <c:pt idx="20">
                  <c:v>1.9846713455053941</c:v>
                </c:pt>
              </c:numCache>
            </c:numRef>
          </c:val>
        </c:ser>
        <c:ser>
          <c:idx val="3"/>
          <c:order val="2"/>
          <c:tx>
            <c:v>ÖZEL-ERKEK</c:v>
          </c:tx>
          <c:spPr>
            <a:solidFill>
              <a:schemeClr val="accent6">
                <a:lumMod val="75000"/>
              </a:schemeClr>
            </a:solidFill>
            <a:ln w="12700">
              <a:solidFill>
                <a:srgbClr val="000000"/>
              </a:solidFill>
              <a:prstDash val="solid"/>
            </a:ln>
          </c:spPr>
          <c:invertIfNegative val="0"/>
          <c:cat>
            <c:strRef>
              <c:f>'TABLO-1.1.17'!$U$5:$U$25</c:f>
              <c:strCache>
                <c:ptCount val="21"/>
                <c:pt idx="0">
                  <c:v>27,9</c:v>
                </c:pt>
                <c:pt idx="1">
                  <c:v>27,91-38</c:v>
                </c:pt>
                <c:pt idx="2">
                  <c:v>38,01-46</c:v>
                </c:pt>
                <c:pt idx="3">
                  <c:v>46,01-54</c:v>
                </c:pt>
                <c:pt idx="4">
                  <c:v>54,01-62</c:v>
                </c:pt>
                <c:pt idx="5">
                  <c:v>62,01-70</c:v>
                </c:pt>
                <c:pt idx="6">
                  <c:v>70,01-78</c:v>
                </c:pt>
                <c:pt idx="7">
                  <c:v>78,01-86</c:v>
                </c:pt>
                <c:pt idx="8">
                  <c:v>86,01-94</c:v>
                </c:pt>
                <c:pt idx="9">
                  <c:v>94,01-102</c:v>
                </c:pt>
                <c:pt idx="10">
                  <c:v>102,01-110</c:v>
                </c:pt>
                <c:pt idx="11">
                  <c:v>110,01-118</c:v>
                </c:pt>
                <c:pt idx="12">
                  <c:v>118,01-126</c:v>
                </c:pt>
                <c:pt idx="13">
                  <c:v>126,01-134</c:v>
                </c:pt>
                <c:pt idx="14">
                  <c:v>134,01-142</c:v>
                </c:pt>
                <c:pt idx="15">
                  <c:v>142,01-150</c:v>
                </c:pt>
                <c:pt idx="16">
                  <c:v>150,01-158</c:v>
                </c:pt>
                <c:pt idx="17">
                  <c:v>158,01-166</c:v>
                </c:pt>
                <c:pt idx="18">
                  <c:v>166,01-174</c:v>
                </c:pt>
                <c:pt idx="19">
                  <c:v>174,01-181,34</c:v>
                </c:pt>
                <c:pt idx="20">
                  <c:v>181,35</c:v>
                </c:pt>
              </c:strCache>
            </c:strRef>
          </c:cat>
          <c:val>
            <c:numRef>
              <c:f>'TABLO-1.1.17'!$E$5:$E$25</c:f>
              <c:numCache>
                <c:formatCode>_(* #,##0.00_);_(* \(#,##0.00\);_(* "-"??_);_(@_)</c:formatCode>
                <c:ptCount val="21"/>
                <c:pt idx="0">
                  <c:v>47.045463670449003</c:v>
                </c:pt>
                <c:pt idx="1">
                  <c:v>25.443039538460589</c:v>
                </c:pt>
                <c:pt idx="2">
                  <c:v>6.3773474867144753</c:v>
                </c:pt>
                <c:pt idx="3">
                  <c:v>4.6110188004834471</c:v>
                </c:pt>
                <c:pt idx="4">
                  <c:v>3.1435757980065024</c:v>
                </c:pt>
                <c:pt idx="5">
                  <c:v>2.2355815260696876</c:v>
                </c:pt>
                <c:pt idx="6">
                  <c:v>1.5938639512929322</c:v>
                </c:pt>
                <c:pt idx="7">
                  <c:v>1.1990944636272105</c:v>
                </c:pt>
                <c:pt idx="8">
                  <c:v>0.91862372060558506</c:v>
                </c:pt>
                <c:pt idx="9">
                  <c:v>0.81967719419616647</c:v>
                </c:pt>
                <c:pt idx="10">
                  <c:v>0.68991041408008169</c:v>
                </c:pt>
                <c:pt idx="11">
                  <c:v>0.5654068839706885</c:v>
                </c:pt>
                <c:pt idx="12">
                  <c:v>0.50453849147276286</c:v>
                </c:pt>
                <c:pt idx="13">
                  <c:v>0.41996617107183959</c:v>
                </c:pt>
                <c:pt idx="14">
                  <c:v>0.40020002923741815</c:v>
                </c:pt>
                <c:pt idx="15">
                  <c:v>0.32479013916599231</c:v>
                </c:pt>
                <c:pt idx="16">
                  <c:v>0.24068108771431337</c:v>
                </c:pt>
                <c:pt idx="17">
                  <c:v>0.24086124786124166</c:v>
                </c:pt>
                <c:pt idx="18">
                  <c:v>0.21965382485139359</c:v>
                </c:pt>
                <c:pt idx="19">
                  <c:v>0.1563017960422419</c:v>
                </c:pt>
                <c:pt idx="20">
                  <c:v>2.8504037646264302</c:v>
                </c:pt>
              </c:numCache>
            </c:numRef>
          </c:val>
        </c:ser>
        <c:ser>
          <c:idx val="4"/>
          <c:order val="3"/>
          <c:tx>
            <c:v>ÖZEL-KADIN</c:v>
          </c:tx>
          <c:spPr>
            <a:solidFill>
              <a:schemeClr val="accent2">
                <a:lumMod val="75000"/>
              </a:schemeClr>
            </a:solidFill>
            <a:ln w="12700">
              <a:solidFill>
                <a:srgbClr val="000000"/>
              </a:solidFill>
            </a:ln>
          </c:spPr>
          <c:invertIfNegative val="0"/>
          <c:cat>
            <c:strRef>
              <c:f>'TABLO-1.1.17'!$U$5:$U$25</c:f>
              <c:strCache>
                <c:ptCount val="21"/>
                <c:pt idx="0">
                  <c:v>27,9</c:v>
                </c:pt>
                <c:pt idx="1">
                  <c:v>27,91-38</c:v>
                </c:pt>
                <c:pt idx="2">
                  <c:v>38,01-46</c:v>
                </c:pt>
                <c:pt idx="3">
                  <c:v>46,01-54</c:v>
                </c:pt>
                <c:pt idx="4">
                  <c:v>54,01-62</c:v>
                </c:pt>
                <c:pt idx="5">
                  <c:v>62,01-70</c:v>
                </c:pt>
                <c:pt idx="6">
                  <c:v>70,01-78</c:v>
                </c:pt>
                <c:pt idx="7">
                  <c:v>78,01-86</c:v>
                </c:pt>
                <c:pt idx="8">
                  <c:v>86,01-94</c:v>
                </c:pt>
                <c:pt idx="9">
                  <c:v>94,01-102</c:v>
                </c:pt>
                <c:pt idx="10">
                  <c:v>102,01-110</c:v>
                </c:pt>
                <c:pt idx="11">
                  <c:v>110,01-118</c:v>
                </c:pt>
                <c:pt idx="12">
                  <c:v>118,01-126</c:v>
                </c:pt>
                <c:pt idx="13">
                  <c:v>126,01-134</c:v>
                </c:pt>
                <c:pt idx="14">
                  <c:v>134,01-142</c:v>
                </c:pt>
                <c:pt idx="15">
                  <c:v>142,01-150</c:v>
                </c:pt>
                <c:pt idx="16">
                  <c:v>150,01-158</c:v>
                </c:pt>
                <c:pt idx="17">
                  <c:v>158,01-166</c:v>
                </c:pt>
                <c:pt idx="18">
                  <c:v>166,01-174</c:v>
                </c:pt>
                <c:pt idx="19">
                  <c:v>174,01-181,34</c:v>
                </c:pt>
                <c:pt idx="20">
                  <c:v>181,35</c:v>
                </c:pt>
              </c:strCache>
            </c:strRef>
          </c:cat>
          <c:val>
            <c:numRef>
              <c:f>'TABLO-1.1.17'!$D$5:$D$25</c:f>
              <c:numCache>
                <c:formatCode>_(* #,##0.00_);_(* \(#,##0.00\);_(* "-"??_);_(@_)</c:formatCode>
                <c:ptCount val="21"/>
                <c:pt idx="0">
                  <c:v>41.805582668792979</c:v>
                </c:pt>
                <c:pt idx="1">
                  <c:v>31.015025873160585</c:v>
                </c:pt>
                <c:pt idx="2">
                  <c:v>6.3530560569523349</c:v>
                </c:pt>
                <c:pt idx="3">
                  <c:v>4.1364045578495503</c:v>
                </c:pt>
                <c:pt idx="4">
                  <c:v>2.7042007155721093</c:v>
                </c:pt>
                <c:pt idx="5">
                  <c:v>2.1916688300652769</c:v>
                </c:pt>
                <c:pt idx="6">
                  <c:v>1.5811217422171651</c:v>
                </c:pt>
                <c:pt idx="7">
                  <c:v>1.2244768209329497</c:v>
                </c:pt>
                <c:pt idx="8">
                  <c:v>0.92619271867273156</c:v>
                </c:pt>
                <c:pt idx="9">
                  <c:v>0.83975186870771956</c:v>
                </c:pt>
                <c:pt idx="10">
                  <c:v>0.72209287113629583</c:v>
                </c:pt>
                <c:pt idx="11">
                  <c:v>0.58487158785850435</c:v>
                </c:pt>
                <c:pt idx="12">
                  <c:v>0.5043809331291792</c:v>
                </c:pt>
                <c:pt idx="13">
                  <c:v>0.41500574030821191</c:v>
                </c:pt>
                <c:pt idx="14">
                  <c:v>0.39511741650673815</c:v>
                </c:pt>
                <c:pt idx="15">
                  <c:v>0.34103584748100935</c:v>
                </c:pt>
                <c:pt idx="16">
                  <c:v>0.26694369036814181</c:v>
                </c:pt>
                <c:pt idx="17">
                  <c:v>0.28544635226541459</c:v>
                </c:pt>
                <c:pt idx="18">
                  <c:v>0.25858896418104732</c:v>
                </c:pt>
                <c:pt idx="19">
                  <c:v>0.18498586421083907</c:v>
                </c:pt>
                <c:pt idx="20">
                  <c:v>3.2640488796312184</c:v>
                </c:pt>
              </c:numCache>
            </c:numRef>
          </c:val>
        </c:ser>
        <c:dLbls>
          <c:showLegendKey val="0"/>
          <c:showVal val="0"/>
          <c:showCatName val="0"/>
          <c:showSerName val="0"/>
          <c:showPercent val="0"/>
          <c:showBubbleSize val="0"/>
        </c:dLbls>
        <c:gapWidth val="150"/>
        <c:axId val="183181312"/>
        <c:axId val="183183232"/>
      </c:barChart>
      <c:catAx>
        <c:axId val="183181312"/>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KAZANÇ ARALIĞI (TL)</a:t>
                </a:r>
              </a:p>
              <a:p>
                <a:pPr>
                  <a:defRPr sz="110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Intervals for daily insurable earning (TL)</a:t>
                </a:r>
              </a:p>
            </c:rich>
          </c:tx>
          <c:layout>
            <c:manualLayout>
              <c:xMode val="edge"/>
              <c:yMode val="edge"/>
              <c:x val="0.37317873124867224"/>
              <c:y val="0.87426957993887122"/>
            </c:manualLayout>
          </c:layout>
          <c:overlay val="0"/>
          <c:spPr>
            <a:noFill/>
            <a:ln w="25400">
              <a:noFill/>
            </a:ln>
          </c:spPr>
        </c:title>
        <c:numFmt formatCode="General" sourceLinked="1"/>
        <c:majorTickMark val="out"/>
        <c:minorTickMark val="none"/>
        <c:tickLblPos val="nextTo"/>
        <c:txPr>
          <a:bodyPr rot="-4500000" vert="horz"/>
          <a:lstStyle/>
          <a:p>
            <a:pPr>
              <a:defRPr/>
            </a:pPr>
            <a:endParaRPr lang="tr-TR"/>
          </a:p>
        </c:txPr>
        <c:crossAx val="183183232"/>
        <c:crosses val="autoZero"/>
        <c:auto val="1"/>
        <c:lblAlgn val="ctr"/>
        <c:lblOffset val="100"/>
        <c:tickLblSkip val="1"/>
        <c:tickMarkSkip val="1"/>
        <c:noMultiLvlLbl val="0"/>
      </c:catAx>
      <c:valAx>
        <c:axId val="183183232"/>
        <c:scaling>
          <c:orientation val="minMax"/>
        </c:scaling>
        <c:delete val="0"/>
        <c:axPos val="l"/>
        <c:majorGridlines>
          <c:spPr>
            <a:ln w="3175">
              <a:solidFill>
                <a:srgbClr val="000000"/>
              </a:solidFill>
              <a:prstDash val="solid"/>
            </a:ln>
          </c:spPr>
        </c:majorGridlines>
        <c:title>
          <c:tx>
            <c:rich>
              <a:bodyPr rot="-5400000" vert="horz"/>
              <a:lstStyle/>
              <a:p>
                <a:pPr algn="ctr">
                  <a:defRPr sz="900" b="1" i="0" u="none" strike="noStrike" baseline="0">
                    <a:solidFill>
                      <a:srgbClr val="000000"/>
                    </a:solidFill>
                    <a:latin typeface="Arial Tur"/>
                    <a:ea typeface="Arial Tur"/>
                    <a:cs typeface="Arial Tur"/>
                  </a:defRPr>
                </a:pPr>
                <a:r>
                  <a:rPr lang="tr-TR" sz="900"/>
                  <a:t>ORAN </a:t>
                </a:r>
                <a:r>
                  <a:rPr lang="tr-TR" sz="900" b="0"/>
                  <a:t>Ratio</a:t>
                </a:r>
                <a:endParaRPr lang="tr-TR" sz="900"/>
              </a:p>
            </c:rich>
          </c:tx>
          <c:layout>
            <c:manualLayout>
              <c:xMode val="edge"/>
              <c:yMode val="edge"/>
              <c:x val="1.4363876839154896E-2"/>
              <c:y val="0.38159911829203164"/>
            </c:manualLayout>
          </c:layout>
          <c:overlay val="0"/>
          <c:spPr>
            <a:noFill/>
            <a:ln w="25400">
              <a:noFill/>
            </a:ln>
          </c:spPr>
        </c:title>
        <c:numFmt formatCode="_(* #,##0.00_);_(* \(#,##0.00\);_(* &quot;-&quot;??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83181312"/>
        <c:crosses val="autoZero"/>
        <c:crossBetween val="between"/>
      </c:valAx>
      <c:spPr>
        <a:noFill/>
        <a:ln w="12700">
          <a:solidFill>
            <a:srgbClr val="E3E3E3"/>
          </a:solidFill>
          <a:prstDash val="solid"/>
        </a:ln>
      </c:spPr>
    </c:plotArea>
    <c:legend>
      <c:legendPos val="r"/>
      <c:layout>
        <c:manualLayout>
          <c:xMode val="edge"/>
          <c:yMode val="edge"/>
          <c:x val="0.85248041775456918"/>
          <c:y val="0.33946824828714589"/>
          <c:w val="0.11986636787894989"/>
          <c:h val="0.20043858154094379"/>
        </c:manualLayout>
      </c:layout>
      <c:overlay val="0"/>
      <c:spPr>
        <a:solidFill>
          <a:srgbClr val="FFFFFF"/>
        </a:solidFill>
        <a:ln w="25400">
          <a:noFill/>
        </a:ln>
      </c:spPr>
      <c:txPr>
        <a:bodyPr/>
        <a:lstStyle/>
        <a:p>
          <a:pPr>
            <a:defRPr sz="82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34926</xdr:colOff>
      <xdr:row>0</xdr:row>
      <xdr:rowOff>133350</xdr:rowOff>
    </xdr:from>
    <xdr:to>
      <xdr:col>14</xdr:col>
      <xdr:colOff>547900</xdr:colOff>
      <xdr:row>35</xdr:row>
      <xdr:rowOff>9975</xdr:rowOff>
    </xdr:to>
    <xdr:pic>
      <xdr:nvPicPr>
        <xdr:cNvPr id="5" name="Resim 4"/>
        <xdr:cNvPicPr>
          <a:picLocks noChangeAspect="1"/>
        </xdr:cNvPicPr>
      </xdr:nvPicPr>
      <xdr:blipFill>
        <a:blip xmlns:r="http://schemas.openxmlformats.org/officeDocument/2006/relationships" r:embed="rId1"/>
        <a:stretch>
          <a:fillRect/>
        </a:stretch>
      </xdr:blipFill>
      <xdr:spPr>
        <a:xfrm>
          <a:off x="34926" y="133350"/>
          <a:ext cx="8958474" cy="5432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26</xdr:row>
      <xdr:rowOff>123825</xdr:rowOff>
    </xdr:from>
    <xdr:to>
      <xdr:col>0</xdr:col>
      <xdr:colOff>0</xdr:colOff>
      <xdr:row>43</xdr:row>
      <xdr:rowOff>9525</xdr:rowOff>
    </xdr:to>
    <xdr:graphicFrame macro="">
      <xdr:nvGraphicFramePr>
        <xdr:cNvPr id="460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28576</xdr:colOff>
      <xdr:row>0</xdr:row>
      <xdr:rowOff>114300</xdr:rowOff>
    </xdr:from>
    <xdr:to>
      <xdr:col>14</xdr:col>
      <xdr:colOff>541550</xdr:colOff>
      <xdr:row>34</xdr:row>
      <xdr:rowOff>152850</xdr:rowOff>
    </xdr:to>
    <xdr:pic>
      <xdr:nvPicPr>
        <xdr:cNvPr id="3" name="Resim 2"/>
        <xdr:cNvPicPr>
          <a:picLocks noChangeAspect="1"/>
        </xdr:cNvPicPr>
      </xdr:nvPicPr>
      <xdr:blipFill>
        <a:blip xmlns:r="http://schemas.openxmlformats.org/officeDocument/2006/relationships" r:embed="rId1"/>
        <a:stretch>
          <a:fillRect/>
        </a:stretch>
      </xdr:blipFill>
      <xdr:spPr>
        <a:xfrm>
          <a:off x="28576" y="114300"/>
          <a:ext cx="9047374" cy="5544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14</xdr:col>
      <xdr:colOff>520486</xdr:colOff>
      <xdr:row>34</xdr:row>
      <xdr:rowOff>133800</xdr:rowOff>
    </xdr:to>
    <xdr:pic>
      <xdr:nvPicPr>
        <xdr:cNvPr id="399607"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0"/>
          <a:ext cx="9054886" cy="55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57150</xdr:rowOff>
    </xdr:from>
    <xdr:to>
      <xdr:col>14</xdr:col>
      <xdr:colOff>512975</xdr:colOff>
      <xdr:row>34</xdr:row>
      <xdr:rowOff>95700</xdr:rowOff>
    </xdr:to>
    <xdr:pic>
      <xdr:nvPicPr>
        <xdr:cNvPr id="2" name="Resim 1"/>
        <xdr:cNvPicPr>
          <a:picLocks noChangeAspect="1"/>
        </xdr:cNvPicPr>
      </xdr:nvPicPr>
      <xdr:blipFill>
        <a:blip xmlns:r="http://schemas.openxmlformats.org/officeDocument/2006/relationships" r:embed="rId1"/>
        <a:stretch>
          <a:fillRect/>
        </a:stretch>
      </xdr:blipFill>
      <xdr:spPr>
        <a:xfrm>
          <a:off x="1" y="57150"/>
          <a:ext cx="9047374" cy="5544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9</xdr:col>
      <xdr:colOff>568111</xdr:colOff>
      <xdr:row>34</xdr:row>
      <xdr:rowOff>86175</xdr:rowOff>
    </xdr:to>
    <xdr:pic>
      <xdr:nvPicPr>
        <xdr:cNvPr id="401578" name="Resi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9054886" cy="55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66</xdr:row>
      <xdr:rowOff>0</xdr:rowOff>
    </xdr:from>
    <xdr:to>
      <xdr:col>5</xdr:col>
      <xdr:colOff>190500</xdr:colOff>
      <xdr:row>67</xdr:row>
      <xdr:rowOff>63500</xdr:rowOff>
    </xdr:to>
    <xdr:sp macro="" textlink="">
      <xdr:nvSpPr>
        <xdr:cNvPr id="2468" name="Text Box 1"/>
        <xdr:cNvSpPr txBox="1">
          <a:spLocks noChangeArrowheads="1"/>
        </xdr:cNvSpPr>
      </xdr:nvSpPr>
      <xdr:spPr bwMode="auto">
        <a:xfrm>
          <a:off x="1266825" y="1252537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38100</xdr:colOff>
      <xdr:row>27</xdr:row>
      <xdr:rowOff>57150</xdr:rowOff>
    </xdr:from>
    <xdr:to>
      <xdr:col>9</xdr:col>
      <xdr:colOff>1352550</xdr:colOff>
      <xdr:row>53</xdr:row>
      <xdr:rowOff>76200</xdr:rowOff>
    </xdr:to>
    <xdr:graphicFrame macro="">
      <xdr:nvGraphicFramePr>
        <xdr:cNvPr id="76619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3" Type="http://schemas.openxmlformats.org/officeDocument/2006/relationships/hyperlink" Target="javascript:void(null)" TargetMode="External"/><Relationship Id="rId18" Type="http://schemas.openxmlformats.org/officeDocument/2006/relationships/hyperlink" Target="javascript:void(null)" TargetMode="External"/><Relationship Id="rId26" Type="http://schemas.openxmlformats.org/officeDocument/2006/relationships/hyperlink" Target="javascript:void(null)" TargetMode="External"/><Relationship Id="rId39" Type="http://schemas.openxmlformats.org/officeDocument/2006/relationships/hyperlink" Target="javascript:void(null)" TargetMode="External"/><Relationship Id="rId21" Type="http://schemas.openxmlformats.org/officeDocument/2006/relationships/hyperlink" Target="javascript:void(null)" TargetMode="External"/><Relationship Id="rId34" Type="http://schemas.openxmlformats.org/officeDocument/2006/relationships/hyperlink" Target="javascript:void(null)" TargetMode="External"/><Relationship Id="rId42" Type="http://schemas.openxmlformats.org/officeDocument/2006/relationships/hyperlink" Target="javascript:void(null)" TargetMode="External"/><Relationship Id="rId47" Type="http://schemas.openxmlformats.org/officeDocument/2006/relationships/hyperlink" Target="javascript:void(null)" TargetMode="External"/><Relationship Id="rId50" Type="http://schemas.openxmlformats.org/officeDocument/2006/relationships/hyperlink" Target="javascript:void(null)" TargetMode="External"/><Relationship Id="rId55" Type="http://schemas.openxmlformats.org/officeDocument/2006/relationships/hyperlink" Target="javascript:void(null)" TargetMode="External"/><Relationship Id="rId63" Type="http://schemas.openxmlformats.org/officeDocument/2006/relationships/hyperlink" Target="javascript:void(null)" TargetMode="External"/><Relationship Id="rId68" Type="http://schemas.openxmlformats.org/officeDocument/2006/relationships/hyperlink" Target="javascript:void(null)" TargetMode="External"/><Relationship Id="rId76" Type="http://schemas.openxmlformats.org/officeDocument/2006/relationships/hyperlink" Target="javascript:void(null)" TargetMode="External"/><Relationship Id="rId84" Type="http://schemas.openxmlformats.org/officeDocument/2006/relationships/hyperlink" Target="javascript:void(null)" TargetMode="External"/><Relationship Id="rId7" Type="http://schemas.openxmlformats.org/officeDocument/2006/relationships/hyperlink" Target="javascript:void(null)" TargetMode="External"/><Relationship Id="rId71" Type="http://schemas.openxmlformats.org/officeDocument/2006/relationships/hyperlink" Target="javascript:void(null)" TargetMode="External"/><Relationship Id="rId2" Type="http://schemas.openxmlformats.org/officeDocument/2006/relationships/hyperlink" Target="javascript:void(null)" TargetMode="External"/><Relationship Id="rId16" Type="http://schemas.openxmlformats.org/officeDocument/2006/relationships/hyperlink" Target="javascript:void(null)" TargetMode="External"/><Relationship Id="rId29" Type="http://schemas.openxmlformats.org/officeDocument/2006/relationships/hyperlink" Target="javascript:void(null)" TargetMode="External"/><Relationship Id="rId11" Type="http://schemas.openxmlformats.org/officeDocument/2006/relationships/hyperlink" Target="javascript:void(null)" TargetMode="External"/><Relationship Id="rId24" Type="http://schemas.openxmlformats.org/officeDocument/2006/relationships/hyperlink" Target="javascript:void(null)" TargetMode="External"/><Relationship Id="rId32" Type="http://schemas.openxmlformats.org/officeDocument/2006/relationships/hyperlink" Target="javascript:void(null)" TargetMode="External"/><Relationship Id="rId37" Type="http://schemas.openxmlformats.org/officeDocument/2006/relationships/hyperlink" Target="javascript:void(null)" TargetMode="External"/><Relationship Id="rId40" Type="http://schemas.openxmlformats.org/officeDocument/2006/relationships/hyperlink" Target="javascript:void(null)" TargetMode="External"/><Relationship Id="rId45" Type="http://schemas.openxmlformats.org/officeDocument/2006/relationships/hyperlink" Target="javascript:void(null)" TargetMode="External"/><Relationship Id="rId53" Type="http://schemas.openxmlformats.org/officeDocument/2006/relationships/hyperlink" Target="javascript:void(null)" TargetMode="External"/><Relationship Id="rId58" Type="http://schemas.openxmlformats.org/officeDocument/2006/relationships/hyperlink" Target="javascript:void(null)" TargetMode="External"/><Relationship Id="rId66" Type="http://schemas.openxmlformats.org/officeDocument/2006/relationships/hyperlink" Target="javascript:void(null)" TargetMode="External"/><Relationship Id="rId74" Type="http://schemas.openxmlformats.org/officeDocument/2006/relationships/hyperlink" Target="javascript:void(null)" TargetMode="External"/><Relationship Id="rId79" Type="http://schemas.openxmlformats.org/officeDocument/2006/relationships/hyperlink" Target="javascript:void(null)" TargetMode="External"/><Relationship Id="rId5" Type="http://schemas.openxmlformats.org/officeDocument/2006/relationships/hyperlink" Target="javascript:void(null)" TargetMode="External"/><Relationship Id="rId61" Type="http://schemas.openxmlformats.org/officeDocument/2006/relationships/hyperlink" Target="javascript:void(null)" TargetMode="External"/><Relationship Id="rId82" Type="http://schemas.openxmlformats.org/officeDocument/2006/relationships/hyperlink" Target="javascript:void(null)" TargetMode="External"/><Relationship Id="rId19" Type="http://schemas.openxmlformats.org/officeDocument/2006/relationships/hyperlink" Target="javascript:void(null)" TargetMode="External"/><Relationship Id="rId4" Type="http://schemas.openxmlformats.org/officeDocument/2006/relationships/hyperlink" Target="javascript:void(null)" TargetMode="External"/><Relationship Id="rId9" Type="http://schemas.openxmlformats.org/officeDocument/2006/relationships/hyperlink" Target="javascript:void(null)" TargetMode="External"/><Relationship Id="rId14" Type="http://schemas.openxmlformats.org/officeDocument/2006/relationships/hyperlink" Target="javascript:void(null)" TargetMode="External"/><Relationship Id="rId22" Type="http://schemas.openxmlformats.org/officeDocument/2006/relationships/hyperlink" Target="javascript:void(null)" TargetMode="External"/><Relationship Id="rId27" Type="http://schemas.openxmlformats.org/officeDocument/2006/relationships/hyperlink" Target="javascript:void(null)" TargetMode="External"/><Relationship Id="rId30" Type="http://schemas.openxmlformats.org/officeDocument/2006/relationships/hyperlink" Target="javascript:void(null)" TargetMode="External"/><Relationship Id="rId35" Type="http://schemas.openxmlformats.org/officeDocument/2006/relationships/hyperlink" Target="javascript:void(null)" TargetMode="External"/><Relationship Id="rId43" Type="http://schemas.openxmlformats.org/officeDocument/2006/relationships/hyperlink" Target="javascript:void(null)" TargetMode="External"/><Relationship Id="rId48" Type="http://schemas.openxmlformats.org/officeDocument/2006/relationships/hyperlink" Target="javascript:void(null)" TargetMode="External"/><Relationship Id="rId56" Type="http://schemas.openxmlformats.org/officeDocument/2006/relationships/hyperlink" Target="javascript:void(null)" TargetMode="External"/><Relationship Id="rId64" Type="http://schemas.openxmlformats.org/officeDocument/2006/relationships/hyperlink" Target="javascript:void(null)" TargetMode="External"/><Relationship Id="rId69" Type="http://schemas.openxmlformats.org/officeDocument/2006/relationships/hyperlink" Target="javascript:void(null)" TargetMode="External"/><Relationship Id="rId77" Type="http://schemas.openxmlformats.org/officeDocument/2006/relationships/hyperlink" Target="javascript:void(null)" TargetMode="External"/><Relationship Id="rId8" Type="http://schemas.openxmlformats.org/officeDocument/2006/relationships/hyperlink" Target="javascript:void(null)" TargetMode="External"/><Relationship Id="rId51" Type="http://schemas.openxmlformats.org/officeDocument/2006/relationships/hyperlink" Target="javascript:void(null)" TargetMode="External"/><Relationship Id="rId72" Type="http://schemas.openxmlformats.org/officeDocument/2006/relationships/hyperlink" Target="javascript:void(null)" TargetMode="External"/><Relationship Id="rId80" Type="http://schemas.openxmlformats.org/officeDocument/2006/relationships/hyperlink" Target="javascript:void(null)" TargetMode="External"/><Relationship Id="rId85" Type="http://schemas.openxmlformats.org/officeDocument/2006/relationships/hyperlink" Target="javascript:void(null)" TargetMode="External"/><Relationship Id="rId3" Type="http://schemas.openxmlformats.org/officeDocument/2006/relationships/hyperlink" Target="javascript:void(null)" TargetMode="External"/><Relationship Id="rId12" Type="http://schemas.openxmlformats.org/officeDocument/2006/relationships/hyperlink" Target="javascript:void(null)" TargetMode="External"/><Relationship Id="rId17" Type="http://schemas.openxmlformats.org/officeDocument/2006/relationships/hyperlink" Target="javascript:void(null)" TargetMode="External"/><Relationship Id="rId25" Type="http://schemas.openxmlformats.org/officeDocument/2006/relationships/hyperlink" Target="javascript:void(null)" TargetMode="External"/><Relationship Id="rId33" Type="http://schemas.openxmlformats.org/officeDocument/2006/relationships/hyperlink" Target="javascript:void(null)" TargetMode="External"/><Relationship Id="rId38" Type="http://schemas.openxmlformats.org/officeDocument/2006/relationships/hyperlink" Target="javascript:void(null)" TargetMode="External"/><Relationship Id="rId46" Type="http://schemas.openxmlformats.org/officeDocument/2006/relationships/hyperlink" Target="javascript:void(null)" TargetMode="External"/><Relationship Id="rId59" Type="http://schemas.openxmlformats.org/officeDocument/2006/relationships/hyperlink" Target="javascript:void(null)" TargetMode="External"/><Relationship Id="rId67" Type="http://schemas.openxmlformats.org/officeDocument/2006/relationships/hyperlink" Target="javascript:void(null)" TargetMode="External"/><Relationship Id="rId20" Type="http://schemas.openxmlformats.org/officeDocument/2006/relationships/hyperlink" Target="javascript:void(null)" TargetMode="External"/><Relationship Id="rId41" Type="http://schemas.openxmlformats.org/officeDocument/2006/relationships/hyperlink" Target="javascript:void(null)" TargetMode="External"/><Relationship Id="rId54" Type="http://schemas.openxmlformats.org/officeDocument/2006/relationships/hyperlink" Target="javascript:void(null)" TargetMode="External"/><Relationship Id="rId62" Type="http://schemas.openxmlformats.org/officeDocument/2006/relationships/hyperlink" Target="javascript:void(null)" TargetMode="External"/><Relationship Id="rId70" Type="http://schemas.openxmlformats.org/officeDocument/2006/relationships/hyperlink" Target="javascript:void(null)" TargetMode="External"/><Relationship Id="rId75" Type="http://schemas.openxmlformats.org/officeDocument/2006/relationships/hyperlink" Target="javascript:void(null)" TargetMode="External"/><Relationship Id="rId83" Type="http://schemas.openxmlformats.org/officeDocument/2006/relationships/hyperlink" Target="javascript:void(null)" TargetMode="External"/><Relationship Id="rId1" Type="http://schemas.openxmlformats.org/officeDocument/2006/relationships/hyperlink" Target="javascript:void(null)" TargetMode="External"/><Relationship Id="rId6" Type="http://schemas.openxmlformats.org/officeDocument/2006/relationships/hyperlink" Target="javascript:void(null)" TargetMode="External"/><Relationship Id="rId15" Type="http://schemas.openxmlformats.org/officeDocument/2006/relationships/hyperlink" Target="javascript:void(null)" TargetMode="External"/><Relationship Id="rId23" Type="http://schemas.openxmlformats.org/officeDocument/2006/relationships/hyperlink" Target="javascript:void(null)" TargetMode="External"/><Relationship Id="rId28" Type="http://schemas.openxmlformats.org/officeDocument/2006/relationships/hyperlink" Target="javascript:void(null)" TargetMode="External"/><Relationship Id="rId36" Type="http://schemas.openxmlformats.org/officeDocument/2006/relationships/hyperlink" Target="javascript:void(null)" TargetMode="External"/><Relationship Id="rId49" Type="http://schemas.openxmlformats.org/officeDocument/2006/relationships/hyperlink" Target="javascript:void(null)" TargetMode="External"/><Relationship Id="rId57" Type="http://schemas.openxmlformats.org/officeDocument/2006/relationships/hyperlink" Target="javascript:void(null)" TargetMode="External"/><Relationship Id="rId10" Type="http://schemas.openxmlformats.org/officeDocument/2006/relationships/hyperlink" Target="javascript:void(null)" TargetMode="External"/><Relationship Id="rId31" Type="http://schemas.openxmlformats.org/officeDocument/2006/relationships/hyperlink" Target="javascript:void(null)" TargetMode="External"/><Relationship Id="rId44" Type="http://schemas.openxmlformats.org/officeDocument/2006/relationships/hyperlink" Target="javascript:void(null)" TargetMode="External"/><Relationship Id="rId52" Type="http://schemas.openxmlformats.org/officeDocument/2006/relationships/hyperlink" Target="javascript:void(null)" TargetMode="External"/><Relationship Id="rId60" Type="http://schemas.openxmlformats.org/officeDocument/2006/relationships/hyperlink" Target="javascript:void(null)" TargetMode="External"/><Relationship Id="rId65" Type="http://schemas.openxmlformats.org/officeDocument/2006/relationships/hyperlink" Target="javascript:void(null)" TargetMode="External"/><Relationship Id="rId73" Type="http://schemas.openxmlformats.org/officeDocument/2006/relationships/hyperlink" Target="javascript:void(null)" TargetMode="External"/><Relationship Id="rId78" Type="http://schemas.openxmlformats.org/officeDocument/2006/relationships/hyperlink" Target="javascript:void(null)" TargetMode="External"/><Relationship Id="rId81" Type="http://schemas.openxmlformats.org/officeDocument/2006/relationships/hyperlink" Target="javascript:void(null)" TargetMode="External"/><Relationship Id="rId86"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L55"/>
  <sheetViews>
    <sheetView showGridLines="0" tabSelected="1" workbookViewId="0">
      <selection activeCell="A16" sqref="A16:I17"/>
    </sheetView>
  </sheetViews>
  <sheetFormatPr defaultRowHeight="12.75"/>
  <sheetData>
    <row r="1" spans="1:12" ht="12.75" customHeight="1">
      <c r="A1" s="246"/>
      <c r="B1" s="246"/>
      <c r="C1" s="246"/>
      <c r="D1" s="246"/>
      <c r="E1" s="246"/>
      <c r="F1" s="246"/>
      <c r="G1" s="246"/>
      <c r="H1" s="246"/>
      <c r="I1" s="246"/>
    </row>
    <row r="2" spans="1:12" ht="12.75" customHeight="1">
      <c r="A2" s="246"/>
      <c r="B2" s="246"/>
      <c r="C2" s="246"/>
      <c r="D2" s="246"/>
      <c r="E2" s="246"/>
      <c r="F2" s="246"/>
      <c r="G2" s="246"/>
      <c r="H2" s="246"/>
      <c r="I2" s="246"/>
    </row>
    <row r="3" spans="1:12" ht="12.75" customHeight="1">
      <c r="A3" s="246"/>
      <c r="B3" s="246"/>
      <c r="C3" s="246"/>
      <c r="D3" s="246"/>
      <c r="E3" s="246"/>
      <c r="F3" s="246"/>
      <c r="G3" s="246"/>
      <c r="H3" s="246"/>
      <c r="I3" s="246"/>
    </row>
    <row r="4" spans="1:12" ht="12.75" customHeight="1">
      <c r="A4" s="246"/>
      <c r="B4" s="246"/>
      <c r="C4" s="246"/>
      <c r="D4" s="246"/>
      <c r="E4" s="246"/>
      <c r="F4" s="246"/>
      <c r="G4" s="246"/>
      <c r="H4" s="246"/>
      <c r="I4" s="246"/>
    </row>
    <row r="5" spans="1:12" ht="12.75" customHeight="1">
      <c r="A5" s="246"/>
      <c r="B5" s="246"/>
      <c r="C5" s="246"/>
      <c r="D5" s="246"/>
      <c r="E5" s="246"/>
      <c r="F5" s="246"/>
      <c r="G5" s="246"/>
      <c r="H5" s="246"/>
      <c r="I5" s="246"/>
    </row>
    <row r="6" spans="1:12" ht="12.75" customHeight="1">
      <c r="A6" s="246"/>
      <c r="B6" s="246"/>
      <c r="C6" s="246"/>
      <c r="D6" s="246"/>
      <c r="E6" s="246"/>
      <c r="F6" s="246"/>
      <c r="G6" s="246"/>
      <c r="H6" s="246"/>
      <c r="I6" s="246"/>
    </row>
    <row r="7" spans="1:12" ht="12.75" customHeight="1">
      <c r="A7" s="246"/>
      <c r="B7" s="246"/>
      <c r="C7" s="246"/>
      <c r="D7" s="246"/>
      <c r="E7" s="246"/>
      <c r="F7" s="246"/>
      <c r="G7" s="246"/>
      <c r="H7" s="246"/>
      <c r="I7" s="246"/>
    </row>
    <row r="8" spans="1:12" ht="12.75" customHeight="1">
      <c r="A8" s="246"/>
      <c r="B8" s="246"/>
      <c r="C8" s="246"/>
      <c r="D8" s="246"/>
      <c r="E8" s="246"/>
      <c r="F8" s="246"/>
      <c r="G8" s="246"/>
      <c r="H8" s="246"/>
      <c r="I8" s="246"/>
      <c r="L8" s="250"/>
    </row>
    <row r="9" spans="1:12" ht="12.75" customHeight="1">
      <c r="A9" s="246"/>
      <c r="B9" s="246"/>
      <c r="C9" s="246"/>
      <c r="D9" s="246"/>
      <c r="E9" s="246"/>
      <c r="F9" s="246"/>
      <c r="G9" s="246"/>
      <c r="H9" s="246"/>
      <c r="I9" s="246"/>
    </row>
    <row r="10" spans="1:12" ht="12.75" customHeight="1">
      <c r="A10" s="246"/>
      <c r="B10" s="246"/>
      <c r="C10" s="246"/>
      <c r="D10" s="246"/>
      <c r="E10" s="246"/>
      <c r="F10" s="246"/>
      <c r="G10" s="246"/>
      <c r="H10" s="246"/>
      <c r="I10" s="246"/>
    </row>
    <row r="11" spans="1:12" ht="12.75" customHeight="1">
      <c r="A11" s="246"/>
      <c r="B11" s="246"/>
      <c r="C11" s="246"/>
      <c r="D11" s="246"/>
      <c r="E11" s="246"/>
      <c r="F11" s="246"/>
      <c r="G11" s="246"/>
      <c r="H11" s="246"/>
      <c r="I11" s="246"/>
    </row>
    <row r="12" spans="1:12" ht="12.75" customHeight="1">
      <c r="A12" s="246"/>
      <c r="B12" s="246"/>
      <c r="C12" s="246"/>
      <c r="D12" s="246"/>
      <c r="E12" s="246"/>
      <c r="F12" s="246"/>
      <c r="G12" s="246"/>
      <c r="H12" s="246"/>
      <c r="I12" s="246"/>
    </row>
    <row r="13" spans="1:12" ht="12.75" customHeight="1" thickBot="1">
      <c r="A13" s="247"/>
      <c r="B13" s="247"/>
      <c r="C13" s="247"/>
      <c r="D13" s="247"/>
      <c r="E13" s="247"/>
      <c r="F13" s="247"/>
      <c r="G13" s="247"/>
      <c r="H13" s="247"/>
      <c r="I13" s="247"/>
    </row>
    <row r="14" spans="1:12" ht="12.75" customHeight="1" thickTop="1">
      <c r="A14" s="246"/>
      <c r="B14" s="246"/>
      <c r="C14" s="246"/>
      <c r="D14" s="246"/>
      <c r="E14" s="246"/>
      <c r="F14" s="246"/>
      <c r="G14" s="246"/>
      <c r="H14" s="246"/>
      <c r="I14" s="246"/>
    </row>
    <row r="15" spans="1:12" ht="12.75" customHeight="1">
      <c r="A15" s="246"/>
      <c r="B15" s="246"/>
      <c r="C15" s="246"/>
      <c r="D15" s="246"/>
      <c r="E15" s="246"/>
      <c r="F15" s="246"/>
      <c r="G15" s="246"/>
      <c r="H15" s="246"/>
      <c r="I15" s="246"/>
    </row>
    <row r="16" spans="1:12" ht="12.75" customHeight="1">
      <c r="A16" s="775" t="s">
        <v>733</v>
      </c>
      <c r="B16" s="775"/>
      <c r="C16" s="775"/>
      <c r="D16" s="775"/>
      <c r="E16" s="775"/>
      <c r="F16" s="775"/>
      <c r="G16" s="775"/>
      <c r="H16" s="775"/>
      <c r="I16" s="775"/>
    </row>
    <row r="17" spans="1:9" ht="12.75" customHeight="1">
      <c r="A17" s="775"/>
      <c r="B17" s="775"/>
      <c r="C17" s="775"/>
      <c r="D17" s="775"/>
      <c r="E17" s="775"/>
      <c r="F17" s="775"/>
      <c r="G17" s="775"/>
      <c r="H17" s="775"/>
      <c r="I17" s="775"/>
    </row>
    <row r="18" spans="1:9" ht="12.75" customHeight="1">
      <c r="A18" s="248"/>
      <c r="B18" s="248"/>
      <c r="C18" s="248"/>
      <c r="D18" s="248"/>
      <c r="E18" s="248"/>
      <c r="F18" s="248"/>
      <c r="G18" s="248"/>
      <c r="H18" s="248"/>
      <c r="I18" s="248"/>
    </row>
    <row r="19" spans="1:9" ht="12.75" customHeight="1">
      <c r="A19" s="775" t="s">
        <v>734</v>
      </c>
      <c r="B19" s="775"/>
      <c r="C19" s="775"/>
      <c r="D19" s="775"/>
      <c r="E19" s="775"/>
      <c r="F19" s="775"/>
      <c r="G19" s="775"/>
      <c r="H19" s="775"/>
      <c r="I19" s="775"/>
    </row>
    <row r="20" spans="1:9" ht="12.75" customHeight="1">
      <c r="A20" s="775"/>
      <c r="B20" s="775"/>
      <c r="C20" s="775"/>
      <c r="D20" s="775"/>
      <c r="E20" s="775"/>
      <c r="F20" s="775"/>
      <c r="G20" s="775"/>
      <c r="H20" s="775"/>
      <c r="I20" s="775"/>
    </row>
    <row r="21" spans="1:9" ht="12.75" customHeight="1">
      <c r="A21" s="246"/>
      <c r="B21" s="246"/>
      <c r="C21" s="246"/>
      <c r="D21" s="246"/>
      <c r="E21" s="246"/>
      <c r="F21" s="246"/>
      <c r="G21" s="246"/>
      <c r="H21" s="246"/>
      <c r="I21" s="246"/>
    </row>
    <row r="22" spans="1:9" ht="12.75" customHeight="1">
      <c r="A22" s="246"/>
      <c r="B22" s="246"/>
      <c r="C22" s="246"/>
      <c r="D22" s="246"/>
      <c r="E22" s="246"/>
      <c r="F22" s="246"/>
      <c r="G22" s="246"/>
      <c r="H22" s="246"/>
      <c r="I22" s="246"/>
    </row>
    <row r="23" spans="1:9" ht="12.75" customHeight="1">
      <c r="A23" s="246"/>
      <c r="B23" s="246"/>
      <c r="C23" s="246"/>
      <c r="D23" s="246"/>
      <c r="E23" s="246"/>
      <c r="F23" s="246"/>
      <c r="G23" s="246"/>
      <c r="H23" s="246"/>
      <c r="I23" s="246"/>
    </row>
    <row r="24" spans="1:9" ht="12.75" customHeight="1">
      <c r="A24" s="775" t="s">
        <v>916</v>
      </c>
      <c r="B24" s="775"/>
      <c r="C24" s="775"/>
      <c r="D24" s="775"/>
      <c r="E24" s="775"/>
      <c r="F24" s="775"/>
      <c r="G24" s="775"/>
      <c r="H24" s="775"/>
      <c r="I24" s="775"/>
    </row>
    <row r="25" spans="1:9" ht="12.75" customHeight="1">
      <c r="A25" s="775"/>
      <c r="B25" s="775"/>
      <c r="C25" s="775"/>
      <c r="D25" s="775"/>
      <c r="E25" s="775"/>
      <c r="F25" s="775"/>
      <c r="G25" s="775"/>
      <c r="H25" s="775"/>
      <c r="I25" s="775"/>
    </row>
    <row r="26" spans="1:9" ht="12.75" customHeight="1">
      <c r="A26" s="775"/>
      <c r="B26" s="775"/>
      <c r="C26" s="775"/>
      <c r="D26" s="775"/>
      <c r="E26" s="775"/>
      <c r="F26" s="775"/>
      <c r="G26" s="775"/>
      <c r="H26" s="775"/>
      <c r="I26" s="775"/>
    </row>
    <row r="27" spans="1:9" ht="12.75" customHeight="1">
      <c r="A27" s="775"/>
      <c r="B27" s="775"/>
      <c r="C27" s="775"/>
      <c r="D27" s="775"/>
      <c r="E27" s="775"/>
      <c r="F27" s="775"/>
      <c r="G27" s="775"/>
      <c r="H27" s="775"/>
      <c r="I27" s="775"/>
    </row>
    <row r="28" spans="1:9" ht="12.75" customHeight="1">
      <c r="A28" s="248"/>
      <c r="B28" s="248"/>
      <c r="C28" s="248"/>
      <c r="D28" s="248"/>
      <c r="E28" s="248"/>
      <c r="F28" s="248"/>
      <c r="G28" s="248"/>
      <c r="H28" s="248"/>
      <c r="I28" s="248"/>
    </row>
    <row r="29" spans="1:9" ht="12.75" customHeight="1">
      <c r="A29" s="246"/>
      <c r="B29" s="246"/>
      <c r="C29" s="246"/>
      <c r="D29" s="246"/>
      <c r="E29" s="246"/>
      <c r="F29" s="246"/>
      <c r="G29" s="246"/>
      <c r="H29" s="246"/>
      <c r="I29" s="246"/>
    </row>
    <row r="30" spans="1:9" ht="12.75" customHeight="1">
      <c r="A30" s="775" t="s">
        <v>917</v>
      </c>
      <c r="B30" s="775"/>
      <c r="C30" s="775"/>
      <c r="D30" s="775"/>
      <c r="E30" s="775"/>
      <c r="F30" s="775"/>
      <c r="G30" s="775"/>
      <c r="H30" s="775"/>
      <c r="I30" s="775"/>
    </row>
    <row r="31" spans="1:9" ht="12.75" customHeight="1">
      <c r="A31" s="775"/>
      <c r="B31" s="775"/>
      <c r="C31" s="775"/>
      <c r="D31" s="775"/>
      <c r="E31" s="775"/>
      <c r="F31" s="775"/>
      <c r="G31" s="775"/>
      <c r="H31" s="775"/>
      <c r="I31" s="775"/>
    </row>
    <row r="32" spans="1:9" ht="12.75" customHeight="1">
      <c r="A32" s="775"/>
      <c r="B32" s="775"/>
      <c r="C32" s="775"/>
      <c r="D32" s="775"/>
      <c r="E32" s="775"/>
      <c r="F32" s="775"/>
      <c r="G32" s="775"/>
      <c r="H32" s="775"/>
      <c r="I32" s="775"/>
    </row>
    <row r="33" spans="1:9" ht="12.75" customHeight="1">
      <c r="A33" s="775"/>
      <c r="B33" s="775"/>
      <c r="C33" s="775"/>
      <c r="D33" s="775"/>
      <c r="E33" s="775"/>
      <c r="F33" s="775"/>
      <c r="G33" s="775"/>
      <c r="H33" s="775"/>
      <c r="I33" s="775"/>
    </row>
    <row r="34" spans="1:9" ht="12.75" customHeight="1">
      <c r="A34" s="246"/>
      <c r="B34" s="246"/>
      <c r="C34" s="246"/>
      <c r="D34" s="246"/>
      <c r="E34" s="246"/>
      <c r="F34" s="246"/>
      <c r="G34" s="246"/>
      <c r="H34" s="246"/>
      <c r="I34" s="246"/>
    </row>
    <row r="35" spans="1:9" ht="12.75" customHeight="1" thickBot="1">
      <c r="A35" s="246"/>
      <c r="B35" s="246"/>
      <c r="C35" s="246"/>
      <c r="D35" s="246"/>
      <c r="E35" s="246"/>
      <c r="F35" s="246"/>
      <c r="G35" s="246"/>
      <c r="H35" s="246"/>
      <c r="I35" s="246"/>
    </row>
    <row r="36" spans="1:9" ht="12.75" customHeight="1" thickTop="1">
      <c r="A36" s="249"/>
      <c r="B36" s="249"/>
      <c r="C36" s="249"/>
      <c r="D36" s="249"/>
      <c r="E36" s="249"/>
      <c r="F36" s="249"/>
      <c r="G36" s="249"/>
      <c r="H36" s="249"/>
      <c r="I36" s="249"/>
    </row>
    <row r="37" spans="1:9" ht="12.75" customHeight="1">
      <c r="A37" s="246"/>
      <c r="B37" s="246"/>
      <c r="C37" s="246"/>
      <c r="D37" s="246"/>
      <c r="E37" s="246"/>
      <c r="F37" s="246"/>
      <c r="G37" s="246"/>
      <c r="H37" s="246"/>
      <c r="I37" s="246"/>
    </row>
    <row r="38" spans="1:9" ht="12.75" customHeight="1">
      <c r="A38" s="246"/>
      <c r="B38" s="246"/>
      <c r="C38" s="246"/>
      <c r="D38" s="246"/>
      <c r="E38" s="246"/>
      <c r="F38" s="246"/>
      <c r="G38" s="246"/>
      <c r="H38" s="246"/>
      <c r="I38" s="246"/>
    </row>
    <row r="39" spans="1:9" ht="12.75" customHeight="1">
      <c r="A39" s="246"/>
      <c r="B39" s="246"/>
      <c r="C39" s="246"/>
      <c r="D39" s="246"/>
      <c r="E39" s="246"/>
      <c r="F39" s="246"/>
      <c r="G39" s="246"/>
      <c r="H39" s="246"/>
      <c r="I39" s="246"/>
    </row>
    <row r="40" spans="1:9" ht="12.75" customHeight="1">
      <c r="A40" s="246"/>
      <c r="B40" s="246"/>
      <c r="C40" s="246"/>
      <c r="D40" s="246"/>
      <c r="E40" s="246"/>
      <c r="F40" s="246"/>
      <c r="G40" s="246"/>
      <c r="H40" s="246"/>
      <c r="I40" s="246"/>
    </row>
    <row r="41" spans="1:9" ht="12.75" customHeight="1">
      <c r="A41" s="246"/>
      <c r="B41" s="246"/>
      <c r="C41" s="246"/>
      <c r="D41" s="246"/>
      <c r="E41" s="246"/>
      <c r="F41" s="246"/>
      <c r="G41" s="246"/>
      <c r="H41" s="246"/>
      <c r="I41" s="246"/>
    </row>
    <row r="42" spans="1:9" ht="12.75" customHeight="1">
      <c r="A42" s="246"/>
      <c r="B42" s="246"/>
      <c r="C42" s="246"/>
      <c r="D42" s="246"/>
      <c r="E42" s="246"/>
      <c r="F42" s="246"/>
      <c r="G42" s="246"/>
      <c r="H42" s="246"/>
      <c r="I42" s="246"/>
    </row>
    <row r="43" spans="1:9" ht="12.75" customHeight="1">
      <c r="A43" s="246"/>
      <c r="B43" s="246"/>
      <c r="C43" s="246"/>
      <c r="D43" s="246"/>
      <c r="E43" s="246"/>
      <c r="F43" s="246"/>
      <c r="G43" s="246"/>
      <c r="H43" s="246"/>
      <c r="I43" s="246"/>
    </row>
    <row r="44" spans="1:9" ht="12.75" customHeight="1">
      <c r="A44" s="246"/>
      <c r="B44" s="246"/>
      <c r="C44" s="246"/>
      <c r="D44" s="246"/>
      <c r="E44" s="246"/>
      <c r="F44" s="246"/>
      <c r="G44" s="246"/>
      <c r="H44" s="246"/>
      <c r="I44" s="246"/>
    </row>
    <row r="45" spans="1:9" ht="12.75" customHeight="1">
      <c r="A45" s="246"/>
      <c r="B45" s="246"/>
      <c r="C45" s="246"/>
      <c r="D45" s="246"/>
      <c r="E45" s="246"/>
      <c r="F45" s="246"/>
      <c r="G45" s="246"/>
      <c r="H45" s="246"/>
      <c r="I45" s="246"/>
    </row>
    <row r="46" spans="1:9" ht="12.75" customHeight="1">
      <c r="A46" s="246"/>
      <c r="B46" s="246"/>
      <c r="C46" s="246"/>
      <c r="D46" s="246"/>
      <c r="E46" s="246"/>
      <c r="F46" s="246"/>
      <c r="G46" s="246"/>
      <c r="H46" s="246"/>
      <c r="I46" s="246"/>
    </row>
    <row r="47" spans="1:9" ht="12.75" customHeight="1">
      <c r="A47" s="246"/>
      <c r="B47" s="246"/>
      <c r="C47" s="246"/>
      <c r="D47" s="246"/>
      <c r="E47" s="246"/>
      <c r="F47" s="246"/>
      <c r="G47" s="246"/>
      <c r="H47" s="246"/>
      <c r="I47" s="246"/>
    </row>
    <row r="48" spans="1:9" ht="12.75" customHeight="1">
      <c r="A48" s="246"/>
      <c r="B48" s="246"/>
      <c r="C48" s="246"/>
      <c r="D48" s="246"/>
      <c r="E48" s="246"/>
      <c r="F48" s="246"/>
      <c r="G48" s="246"/>
      <c r="H48" s="246"/>
      <c r="I48" s="246"/>
    </row>
    <row r="49" spans="1:9" ht="12.75" customHeight="1">
      <c r="A49" s="246"/>
      <c r="B49" s="246"/>
      <c r="C49" s="246"/>
      <c r="D49" s="246"/>
      <c r="E49" s="246"/>
      <c r="F49" s="246"/>
      <c r="G49" s="246"/>
      <c r="H49" s="246"/>
      <c r="I49" s="246"/>
    </row>
    <row r="50" spans="1:9" ht="12.75" customHeight="1">
      <c r="A50" s="246"/>
      <c r="B50" s="246"/>
      <c r="C50" s="246"/>
      <c r="D50" s="246"/>
      <c r="E50" s="246"/>
      <c r="F50" s="246"/>
      <c r="G50" s="246"/>
      <c r="H50" s="246"/>
      <c r="I50" s="246"/>
    </row>
    <row r="51" spans="1:9" ht="12.75" customHeight="1">
      <c r="A51" s="246"/>
      <c r="B51" s="246"/>
      <c r="C51" s="246"/>
      <c r="D51" s="246"/>
      <c r="E51" s="246"/>
      <c r="F51" s="246"/>
      <c r="G51" s="246"/>
      <c r="H51" s="246"/>
      <c r="I51" s="246"/>
    </row>
    <row r="52" spans="1:9" ht="12.75" customHeight="1">
      <c r="A52" s="246"/>
      <c r="B52" s="246"/>
      <c r="C52" s="246"/>
      <c r="D52" s="246"/>
      <c r="E52" s="246"/>
      <c r="F52" s="246"/>
      <c r="G52" s="246"/>
      <c r="H52" s="246"/>
      <c r="I52" s="246"/>
    </row>
    <row r="53" spans="1:9" ht="12.75" customHeight="1">
      <c r="A53" s="246"/>
      <c r="B53" s="246"/>
      <c r="C53" s="246"/>
      <c r="D53" s="246"/>
      <c r="E53" s="246"/>
      <c r="F53" s="246"/>
      <c r="G53" s="246"/>
      <c r="H53" s="246"/>
      <c r="I53" s="246"/>
    </row>
    <row r="54" spans="1:9" ht="12.75" customHeight="1">
      <c r="A54" s="246"/>
      <c r="B54" s="246"/>
      <c r="C54" s="246"/>
      <c r="D54" s="246"/>
      <c r="E54" s="246"/>
      <c r="F54" s="246"/>
      <c r="G54" s="246"/>
      <c r="H54" s="246"/>
      <c r="I54" s="246"/>
    </row>
    <row r="55" spans="1:9" ht="12.75" customHeight="1">
      <c r="A55" s="246"/>
      <c r="B55" s="246"/>
      <c r="C55" s="246"/>
      <c r="D55" s="246"/>
      <c r="E55" s="246"/>
      <c r="F55" s="246"/>
      <c r="G55" s="246"/>
      <c r="H55" s="246"/>
      <c r="I55" s="246"/>
    </row>
  </sheetData>
  <mergeCells count="4">
    <mergeCell ref="A16:I17"/>
    <mergeCell ref="A19:I20"/>
    <mergeCell ref="A24:I27"/>
    <mergeCell ref="A30:I33"/>
  </mergeCells>
  <phoneticPr fontId="44" type="noConversion"/>
  <pageMargins left="1.5" right="0.18"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L55"/>
  <sheetViews>
    <sheetView showGridLines="0" workbookViewId="0">
      <selection activeCell="A16" sqref="A16:I17"/>
    </sheetView>
  </sheetViews>
  <sheetFormatPr defaultRowHeight="12.75"/>
  <sheetData>
    <row r="1" spans="1:12" ht="12.75" customHeight="1">
      <c r="A1" s="246"/>
      <c r="B1" s="246"/>
      <c r="C1" s="246"/>
      <c r="D1" s="246"/>
      <c r="E1" s="246"/>
      <c r="F1" s="246"/>
      <c r="G1" s="246"/>
      <c r="H1" s="246"/>
      <c r="I1" s="246"/>
    </row>
    <row r="2" spans="1:12" ht="12.75" customHeight="1">
      <c r="A2" s="246"/>
      <c r="B2" s="246"/>
      <c r="C2" s="246"/>
      <c r="D2" s="246"/>
      <c r="E2" s="246"/>
      <c r="F2" s="246"/>
      <c r="G2" s="246"/>
      <c r="H2" s="246"/>
      <c r="I2" s="246"/>
    </row>
    <row r="3" spans="1:12" ht="12.75" customHeight="1">
      <c r="A3" s="246"/>
      <c r="B3" s="246"/>
      <c r="C3" s="246"/>
      <c r="D3" s="246"/>
      <c r="E3" s="246"/>
      <c r="F3" s="246"/>
      <c r="G3" s="246"/>
      <c r="H3" s="246"/>
      <c r="I3" s="246"/>
    </row>
    <row r="4" spans="1:12" ht="12.75" customHeight="1">
      <c r="A4" s="246"/>
      <c r="B4" s="246"/>
      <c r="C4" s="246"/>
      <c r="D4" s="246"/>
      <c r="E4" s="246"/>
      <c r="F4" s="246"/>
      <c r="G4" s="246"/>
      <c r="H4" s="246"/>
      <c r="I4" s="246"/>
    </row>
    <row r="5" spans="1:12" ht="12.75" customHeight="1">
      <c r="A5" s="246"/>
      <c r="B5" s="246"/>
      <c r="C5" s="246"/>
      <c r="D5" s="246"/>
      <c r="E5" s="246"/>
      <c r="F5" s="246"/>
      <c r="G5" s="246"/>
      <c r="H5" s="246"/>
      <c r="I5" s="246"/>
    </row>
    <row r="6" spans="1:12" ht="12.75" customHeight="1">
      <c r="A6" s="246"/>
      <c r="B6" s="246"/>
      <c r="C6" s="246"/>
      <c r="D6" s="246"/>
      <c r="E6" s="246"/>
      <c r="F6" s="246"/>
      <c r="G6" s="246"/>
      <c r="H6" s="246"/>
      <c r="I6" s="246"/>
    </row>
    <row r="7" spans="1:12" ht="12.75" customHeight="1">
      <c r="A7" s="246"/>
      <c r="B7" s="246"/>
      <c r="C7" s="246"/>
      <c r="D7" s="246"/>
      <c r="E7" s="246"/>
      <c r="F7" s="246"/>
      <c r="G7" s="246"/>
      <c r="H7" s="246"/>
      <c r="I7" s="246"/>
    </row>
    <row r="8" spans="1:12" ht="12.75" customHeight="1">
      <c r="A8" s="246"/>
      <c r="B8" s="246"/>
      <c r="C8" s="246"/>
      <c r="D8" s="246"/>
      <c r="E8" s="246"/>
      <c r="F8" s="246"/>
      <c r="G8" s="246"/>
      <c r="H8" s="246"/>
      <c r="I8" s="246"/>
      <c r="L8" s="250"/>
    </row>
    <row r="9" spans="1:12" ht="12.75" customHeight="1">
      <c r="A9" s="246"/>
      <c r="B9" s="246"/>
      <c r="C9" s="246"/>
      <c r="D9" s="246"/>
      <c r="E9" s="246"/>
      <c r="F9" s="246"/>
      <c r="G9" s="246"/>
      <c r="H9" s="246"/>
      <c r="I9" s="246"/>
    </row>
    <row r="10" spans="1:12" ht="12.75" customHeight="1">
      <c r="A10" s="246"/>
      <c r="B10" s="246"/>
      <c r="C10" s="246"/>
      <c r="D10" s="246"/>
      <c r="E10" s="246"/>
      <c r="F10" s="246"/>
      <c r="G10" s="246"/>
      <c r="H10" s="246"/>
      <c r="I10" s="246"/>
    </row>
    <row r="11" spans="1:12" ht="12.75" customHeight="1">
      <c r="A11" s="246"/>
      <c r="B11" s="246"/>
      <c r="C11" s="246"/>
      <c r="D11" s="246"/>
      <c r="E11" s="246"/>
      <c r="F11" s="246"/>
      <c r="G11" s="246"/>
      <c r="H11" s="246"/>
      <c r="I11" s="246"/>
    </row>
    <row r="12" spans="1:12" ht="12.75" customHeight="1">
      <c r="A12" s="246"/>
      <c r="B12" s="246"/>
      <c r="C12" s="246"/>
      <c r="D12" s="246"/>
      <c r="E12" s="246"/>
      <c r="F12" s="246"/>
      <c r="G12" s="246"/>
      <c r="H12" s="246"/>
      <c r="I12" s="246"/>
    </row>
    <row r="13" spans="1:12" ht="12.75" customHeight="1" thickBot="1">
      <c r="A13" s="247"/>
      <c r="B13" s="247"/>
      <c r="C13" s="247"/>
      <c r="D13" s="247"/>
      <c r="E13" s="247"/>
      <c r="F13" s="247"/>
      <c r="G13" s="247"/>
      <c r="H13" s="247"/>
      <c r="I13" s="247"/>
    </row>
    <row r="14" spans="1:12" ht="12.75" customHeight="1" thickTop="1">
      <c r="A14" s="246"/>
      <c r="B14" s="246"/>
      <c r="C14" s="246"/>
      <c r="D14" s="246"/>
      <c r="E14" s="246"/>
      <c r="F14" s="246"/>
      <c r="G14" s="246"/>
      <c r="H14" s="246"/>
      <c r="I14" s="246"/>
    </row>
    <row r="15" spans="1:12" ht="12.75" customHeight="1">
      <c r="A15" s="246"/>
      <c r="B15" s="246"/>
      <c r="C15" s="246"/>
      <c r="D15" s="246"/>
      <c r="E15" s="246"/>
      <c r="F15" s="246"/>
      <c r="G15" s="246"/>
      <c r="H15" s="246"/>
      <c r="I15" s="246"/>
    </row>
    <row r="16" spans="1:12" ht="12.75" customHeight="1">
      <c r="A16" s="775" t="s">
        <v>592</v>
      </c>
      <c r="B16" s="775"/>
      <c r="C16" s="775"/>
      <c r="D16" s="775"/>
      <c r="E16" s="775"/>
      <c r="F16" s="775"/>
      <c r="G16" s="775"/>
      <c r="H16" s="775"/>
      <c r="I16" s="775"/>
    </row>
    <row r="17" spans="1:9" ht="12.75" customHeight="1">
      <c r="A17" s="775"/>
      <c r="B17" s="775"/>
      <c r="C17" s="775"/>
      <c r="D17" s="775"/>
      <c r="E17" s="775"/>
      <c r="F17" s="775"/>
      <c r="G17" s="775"/>
      <c r="H17" s="775"/>
      <c r="I17" s="775"/>
    </row>
    <row r="18" spans="1:9" ht="12.75" customHeight="1">
      <c r="A18" s="248"/>
      <c r="B18" s="248"/>
      <c r="C18" s="248"/>
      <c r="D18" s="248"/>
      <c r="E18" s="248"/>
      <c r="F18" s="248"/>
      <c r="G18" s="248"/>
      <c r="H18" s="248"/>
      <c r="I18" s="248"/>
    </row>
    <row r="19" spans="1:9" ht="12.75" customHeight="1">
      <c r="A19" s="775" t="s">
        <v>593</v>
      </c>
      <c r="B19" s="775"/>
      <c r="C19" s="775"/>
      <c r="D19" s="775"/>
      <c r="E19" s="775"/>
      <c r="F19" s="775"/>
      <c r="G19" s="775"/>
      <c r="H19" s="775"/>
      <c r="I19" s="775"/>
    </row>
    <row r="20" spans="1:9" ht="12.75" customHeight="1">
      <c r="A20" s="775"/>
      <c r="B20" s="775"/>
      <c r="C20" s="775"/>
      <c r="D20" s="775"/>
      <c r="E20" s="775"/>
      <c r="F20" s="775"/>
      <c r="G20" s="775"/>
      <c r="H20" s="775"/>
      <c r="I20" s="775"/>
    </row>
    <row r="21" spans="1:9" ht="12.75" customHeight="1">
      <c r="A21" s="246"/>
      <c r="B21" s="246"/>
      <c r="C21" s="246"/>
      <c r="D21" s="246"/>
      <c r="E21" s="246"/>
      <c r="F21" s="246"/>
      <c r="G21" s="246"/>
      <c r="H21" s="246"/>
      <c r="I21" s="246"/>
    </row>
    <row r="22" spans="1:9" ht="12.75" customHeight="1">
      <c r="A22" s="246"/>
      <c r="B22" s="246"/>
      <c r="C22" s="246"/>
      <c r="D22" s="246"/>
      <c r="E22" s="246"/>
      <c r="F22" s="246"/>
      <c r="G22" s="246"/>
      <c r="H22" s="246"/>
      <c r="I22" s="246"/>
    </row>
    <row r="23" spans="1:9" ht="12.75" customHeight="1">
      <c r="A23" s="246"/>
      <c r="B23" s="246"/>
      <c r="C23" s="246"/>
      <c r="D23" s="246"/>
      <c r="E23" s="246"/>
      <c r="F23" s="246"/>
      <c r="G23" s="246"/>
      <c r="H23" s="246"/>
      <c r="I23" s="246"/>
    </row>
    <row r="24" spans="1:9" ht="12.75" customHeight="1">
      <c r="A24" s="775" t="s">
        <v>510</v>
      </c>
      <c r="B24" s="775"/>
      <c r="C24" s="775"/>
      <c r="D24" s="775"/>
      <c r="E24" s="775"/>
      <c r="F24" s="775"/>
      <c r="G24" s="775"/>
      <c r="H24" s="775"/>
      <c r="I24" s="775"/>
    </row>
    <row r="25" spans="1:9" ht="12.75" customHeight="1">
      <c r="A25" s="775"/>
      <c r="B25" s="775"/>
      <c r="C25" s="775"/>
      <c r="D25" s="775"/>
      <c r="E25" s="775"/>
      <c r="F25" s="775"/>
      <c r="G25" s="775"/>
      <c r="H25" s="775"/>
      <c r="I25" s="775"/>
    </row>
    <row r="26" spans="1:9" ht="12.75" customHeight="1">
      <c r="A26" s="775"/>
      <c r="B26" s="775"/>
      <c r="C26" s="775"/>
      <c r="D26" s="775"/>
      <c r="E26" s="775"/>
      <c r="F26" s="775"/>
      <c r="G26" s="775"/>
      <c r="H26" s="775"/>
      <c r="I26" s="775"/>
    </row>
    <row r="27" spans="1:9" ht="12.75" customHeight="1">
      <c r="A27" s="775"/>
      <c r="B27" s="775"/>
      <c r="C27" s="775"/>
      <c r="D27" s="775"/>
      <c r="E27" s="775"/>
      <c r="F27" s="775"/>
      <c r="G27" s="775"/>
      <c r="H27" s="775"/>
      <c r="I27" s="775"/>
    </row>
    <row r="28" spans="1:9" ht="12.75" customHeight="1">
      <c r="A28" s="248"/>
      <c r="B28" s="248"/>
      <c r="C28" s="248"/>
      <c r="D28" s="248"/>
      <c r="E28" s="248"/>
      <c r="F28" s="248"/>
      <c r="G28" s="248"/>
      <c r="H28" s="248"/>
      <c r="I28" s="248"/>
    </row>
    <row r="29" spans="1:9" ht="12.75" customHeight="1">
      <c r="A29" s="246"/>
      <c r="B29" s="246"/>
      <c r="C29" s="246"/>
      <c r="D29" s="246"/>
      <c r="E29" s="246"/>
      <c r="F29" s="246"/>
      <c r="G29" s="246"/>
      <c r="H29" s="246"/>
      <c r="I29" s="246"/>
    </row>
    <row r="30" spans="1:9" ht="12.75" customHeight="1">
      <c r="A30" s="775" t="s">
        <v>591</v>
      </c>
      <c r="B30" s="775"/>
      <c r="C30" s="775"/>
      <c r="D30" s="775"/>
      <c r="E30" s="775"/>
      <c r="F30" s="775"/>
      <c r="G30" s="775"/>
      <c r="H30" s="775"/>
      <c r="I30" s="775"/>
    </row>
    <row r="31" spans="1:9" ht="12.75" customHeight="1">
      <c r="A31" s="775"/>
      <c r="B31" s="775"/>
      <c r="C31" s="775"/>
      <c r="D31" s="775"/>
      <c r="E31" s="775"/>
      <c r="F31" s="775"/>
      <c r="G31" s="775"/>
      <c r="H31" s="775"/>
      <c r="I31" s="775"/>
    </row>
    <row r="32" spans="1:9" ht="12.75" customHeight="1">
      <c r="A32" s="775"/>
      <c r="B32" s="775"/>
      <c r="C32" s="775"/>
      <c r="D32" s="775"/>
      <c r="E32" s="775"/>
      <c r="F32" s="775"/>
      <c r="G32" s="775"/>
      <c r="H32" s="775"/>
      <c r="I32" s="775"/>
    </row>
    <row r="33" spans="1:9" ht="12.75" customHeight="1">
      <c r="A33" s="775"/>
      <c r="B33" s="775"/>
      <c r="C33" s="775"/>
      <c r="D33" s="775"/>
      <c r="E33" s="775"/>
      <c r="F33" s="775"/>
      <c r="G33" s="775"/>
      <c r="H33" s="775"/>
      <c r="I33" s="775"/>
    </row>
    <row r="34" spans="1:9" ht="12.75" customHeight="1">
      <c r="A34" s="246"/>
      <c r="B34" s="246"/>
      <c r="C34" s="246"/>
      <c r="D34" s="246"/>
      <c r="E34" s="246"/>
      <c r="F34" s="246"/>
      <c r="G34" s="246"/>
      <c r="H34" s="246"/>
      <c r="I34" s="246"/>
    </row>
    <row r="35" spans="1:9" ht="12.75" customHeight="1" thickBot="1">
      <c r="A35" s="246"/>
      <c r="B35" s="246"/>
      <c r="C35" s="246"/>
      <c r="D35" s="246"/>
      <c r="E35" s="246"/>
      <c r="F35" s="246"/>
      <c r="G35" s="246"/>
      <c r="H35" s="246"/>
      <c r="I35" s="246"/>
    </row>
    <row r="36" spans="1:9" ht="12.75" customHeight="1" thickTop="1">
      <c r="A36" s="249"/>
      <c r="B36" s="249"/>
      <c r="C36" s="249"/>
      <c r="D36" s="249"/>
      <c r="E36" s="249"/>
      <c r="F36" s="249"/>
      <c r="G36" s="249"/>
      <c r="H36" s="249"/>
      <c r="I36" s="249"/>
    </row>
    <row r="37" spans="1:9" ht="12.75" customHeight="1">
      <c r="A37" s="246"/>
      <c r="B37" s="246"/>
      <c r="C37" s="246"/>
      <c r="D37" s="246"/>
      <c r="E37" s="246"/>
      <c r="F37" s="246"/>
      <c r="G37" s="246"/>
      <c r="H37" s="246"/>
      <c r="I37" s="246"/>
    </row>
    <row r="38" spans="1:9" ht="12.75" customHeight="1">
      <c r="A38" s="246"/>
      <c r="B38" s="246"/>
      <c r="C38" s="246"/>
      <c r="D38" s="246"/>
      <c r="E38" s="246"/>
      <c r="F38" s="246"/>
      <c r="G38" s="246"/>
      <c r="H38" s="246"/>
      <c r="I38" s="246"/>
    </row>
    <row r="39" spans="1:9" ht="12.75" customHeight="1">
      <c r="A39" s="246"/>
      <c r="B39" s="246"/>
      <c r="C39" s="246"/>
      <c r="D39" s="246"/>
      <c r="E39" s="246"/>
      <c r="F39" s="246"/>
      <c r="G39" s="246"/>
      <c r="H39" s="246"/>
      <c r="I39" s="246"/>
    </row>
    <row r="40" spans="1:9" ht="12.75" customHeight="1">
      <c r="A40" s="246"/>
      <c r="B40" s="246"/>
      <c r="C40" s="246"/>
      <c r="D40" s="246"/>
      <c r="E40" s="246"/>
      <c r="F40" s="246"/>
      <c r="G40" s="246"/>
      <c r="H40" s="246"/>
      <c r="I40" s="246"/>
    </row>
    <row r="41" spans="1:9" ht="12.75" customHeight="1">
      <c r="A41" s="246"/>
      <c r="B41" s="246"/>
      <c r="C41" s="246"/>
      <c r="D41" s="246"/>
      <c r="E41" s="246"/>
      <c r="F41" s="246"/>
      <c r="G41" s="246"/>
      <c r="H41" s="246"/>
      <c r="I41" s="246"/>
    </row>
    <row r="42" spans="1:9" ht="12.75" customHeight="1">
      <c r="A42" s="246"/>
      <c r="B42" s="246"/>
      <c r="C42" s="246"/>
      <c r="D42" s="246"/>
      <c r="E42" s="246"/>
      <c r="F42" s="246"/>
      <c r="G42" s="246"/>
      <c r="H42" s="246"/>
      <c r="I42" s="246"/>
    </row>
    <row r="43" spans="1:9" ht="12.75" customHeight="1">
      <c r="A43" s="246"/>
      <c r="B43" s="246"/>
      <c r="C43" s="246"/>
      <c r="D43" s="246"/>
      <c r="E43" s="246"/>
      <c r="F43" s="246"/>
      <c r="G43" s="246"/>
      <c r="H43" s="246"/>
      <c r="I43" s="246"/>
    </row>
    <row r="44" spans="1:9" ht="12.75" customHeight="1">
      <c r="A44" s="246"/>
      <c r="B44" s="246"/>
      <c r="C44" s="246"/>
      <c r="D44" s="246"/>
      <c r="E44" s="246"/>
      <c r="F44" s="246"/>
      <c r="G44" s="246"/>
      <c r="H44" s="246"/>
      <c r="I44" s="246"/>
    </row>
    <row r="45" spans="1:9" ht="12.75" customHeight="1">
      <c r="A45" s="246"/>
      <c r="B45" s="246"/>
      <c r="C45" s="246"/>
      <c r="D45" s="246"/>
      <c r="E45" s="246"/>
      <c r="F45" s="246"/>
      <c r="G45" s="246"/>
      <c r="H45" s="246"/>
      <c r="I45" s="246"/>
    </row>
    <row r="46" spans="1:9" ht="12.75" customHeight="1">
      <c r="A46" s="246"/>
      <c r="B46" s="246"/>
      <c r="C46" s="246"/>
      <c r="D46" s="246"/>
      <c r="E46" s="246"/>
      <c r="F46" s="246"/>
      <c r="G46" s="246"/>
      <c r="H46" s="246"/>
      <c r="I46" s="246"/>
    </row>
    <row r="47" spans="1:9" ht="12.75" customHeight="1">
      <c r="A47" s="246"/>
      <c r="B47" s="246"/>
      <c r="C47" s="246"/>
      <c r="D47" s="246"/>
      <c r="E47" s="246"/>
      <c r="F47" s="246"/>
      <c r="G47" s="246"/>
      <c r="H47" s="246"/>
      <c r="I47" s="246"/>
    </row>
    <row r="48" spans="1:9" ht="12.75" customHeight="1">
      <c r="A48" s="246"/>
      <c r="B48" s="246"/>
      <c r="C48" s="246"/>
      <c r="D48" s="246"/>
      <c r="E48" s="246"/>
      <c r="F48" s="246"/>
      <c r="G48" s="246"/>
      <c r="H48" s="246"/>
      <c r="I48" s="246"/>
    </row>
    <row r="49" spans="1:9" ht="12.75" customHeight="1">
      <c r="A49" s="246"/>
      <c r="B49" s="246"/>
      <c r="C49" s="246"/>
      <c r="D49" s="246"/>
      <c r="E49" s="246"/>
      <c r="F49" s="246"/>
      <c r="G49" s="246"/>
      <c r="H49" s="246"/>
      <c r="I49" s="246"/>
    </row>
    <row r="50" spans="1:9" ht="12.75" customHeight="1">
      <c r="A50" s="246"/>
      <c r="B50" s="246"/>
      <c r="C50" s="246"/>
      <c r="D50" s="246"/>
      <c r="E50" s="246"/>
      <c r="F50" s="246"/>
      <c r="G50" s="246"/>
      <c r="H50" s="246"/>
      <c r="I50" s="246"/>
    </row>
    <row r="51" spans="1:9" ht="12.75" customHeight="1">
      <c r="A51" s="246"/>
      <c r="B51" s="246"/>
      <c r="C51" s="246"/>
      <c r="D51" s="246"/>
      <c r="E51" s="246"/>
      <c r="F51" s="246"/>
      <c r="G51" s="246"/>
      <c r="H51" s="246"/>
      <c r="I51" s="246"/>
    </row>
    <row r="52" spans="1:9" ht="12.75" customHeight="1">
      <c r="A52" s="246"/>
      <c r="B52" s="246"/>
      <c r="C52" s="246"/>
      <c r="D52" s="246"/>
      <c r="E52" s="246"/>
      <c r="F52" s="246"/>
      <c r="G52" s="246"/>
      <c r="H52" s="246"/>
      <c r="I52" s="246"/>
    </row>
    <row r="53" spans="1:9" ht="12.75" customHeight="1">
      <c r="A53" s="246"/>
      <c r="B53" s="246"/>
      <c r="C53" s="246"/>
      <c r="D53" s="246"/>
      <c r="E53" s="246"/>
      <c r="F53" s="246"/>
      <c r="G53" s="246"/>
      <c r="H53" s="246"/>
      <c r="I53" s="246"/>
    </row>
    <row r="54" spans="1:9" ht="12.75" customHeight="1">
      <c r="A54" s="246"/>
      <c r="B54" s="246"/>
      <c r="C54" s="246"/>
      <c r="D54" s="246"/>
      <c r="E54" s="246"/>
      <c r="F54" s="246"/>
      <c r="G54" s="246"/>
      <c r="H54" s="246"/>
      <c r="I54" s="246"/>
    </row>
    <row r="55" spans="1:9" ht="12.75" customHeight="1">
      <c r="A55" s="246"/>
      <c r="B55" s="246"/>
      <c r="C55" s="246"/>
      <c r="D55" s="246"/>
      <c r="E55" s="246"/>
      <c r="F55" s="246"/>
      <c r="G55" s="246"/>
      <c r="H55" s="246"/>
      <c r="I55" s="246"/>
    </row>
  </sheetData>
  <mergeCells count="4">
    <mergeCell ref="A16:I17"/>
    <mergeCell ref="A19:I20"/>
    <mergeCell ref="A24:I27"/>
    <mergeCell ref="A30:I33"/>
  </mergeCells>
  <phoneticPr fontId="6" type="noConversion"/>
  <pageMargins left="1.5" right="0.18" top="1" bottom="1" header="0.5" footer="0.5"/>
  <pageSetup paperSize="9" orientation="portrait" horizont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zoomScaleNormal="100" workbookViewId="0">
      <selection activeCell="B1" sqref="B1"/>
    </sheetView>
  </sheetViews>
  <sheetFormatPr defaultRowHeight="12.75"/>
  <cols>
    <col min="1" max="1" width="6.7109375" style="1143" customWidth="1"/>
    <col min="2" max="2" width="65.7109375" style="1138" customWidth="1"/>
    <col min="3" max="3" width="60.7109375" style="1138" customWidth="1"/>
    <col min="4" max="5" width="9.140625" style="1138" customWidth="1"/>
    <col min="6" max="16384" width="9.140625" style="1138"/>
  </cols>
  <sheetData>
    <row r="1" spans="1:3" ht="15.75">
      <c r="B1" s="1136" t="s">
        <v>1301</v>
      </c>
      <c r="C1" s="1137" t="s">
        <v>1302</v>
      </c>
    </row>
    <row r="2" spans="1:3" ht="15.75">
      <c r="B2" s="1139" t="s">
        <v>1303</v>
      </c>
      <c r="C2" s="1139" t="s">
        <v>1304</v>
      </c>
    </row>
    <row r="3" spans="1:3" ht="15.75">
      <c r="B3" s="1139" t="s">
        <v>1305</v>
      </c>
      <c r="C3" s="1139" t="s">
        <v>1306</v>
      </c>
    </row>
    <row r="4" spans="1:3" ht="30">
      <c r="A4" s="1144"/>
      <c r="B4" s="1140" t="s">
        <v>1307</v>
      </c>
      <c r="C4" s="1140" t="s">
        <v>1308</v>
      </c>
    </row>
    <row r="5" spans="1:3" ht="15">
      <c r="A5" s="1144"/>
      <c r="B5" s="1141" t="s">
        <v>1309</v>
      </c>
      <c r="C5" s="1141" t="s">
        <v>1310</v>
      </c>
    </row>
    <row r="6" spans="1:3" ht="25.5">
      <c r="A6" s="1145" t="s">
        <v>1311</v>
      </c>
      <c r="B6" s="1142" t="s">
        <v>1312</v>
      </c>
      <c r="C6" s="1142" t="s">
        <v>1313</v>
      </c>
    </row>
    <row r="7" spans="1:3" ht="25.5">
      <c r="A7" s="1145" t="s">
        <v>1314</v>
      </c>
      <c r="B7" s="1142" t="s">
        <v>1315</v>
      </c>
      <c r="C7" s="1142" t="s">
        <v>1316</v>
      </c>
    </row>
    <row r="8" spans="1:3" ht="29.25" customHeight="1">
      <c r="A8" s="1145" t="s">
        <v>1317</v>
      </c>
      <c r="B8" s="1142" t="s">
        <v>1318</v>
      </c>
      <c r="C8" s="1142" t="s">
        <v>1319</v>
      </c>
    </row>
    <row r="9" spans="1:3" ht="25.5">
      <c r="A9" s="1145" t="s">
        <v>1320</v>
      </c>
      <c r="B9" s="1142" t="s">
        <v>1321</v>
      </c>
      <c r="C9" s="1142" t="s">
        <v>1322</v>
      </c>
    </row>
    <row r="10" spans="1:3" ht="38.25">
      <c r="A10" s="1145" t="s">
        <v>1323</v>
      </c>
      <c r="B10" s="1142" t="s">
        <v>1324</v>
      </c>
      <c r="C10" s="1142" t="s">
        <v>1325</v>
      </c>
    </row>
    <row r="11" spans="1:3" ht="25.5">
      <c r="A11" s="1145" t="s">
        <v>1326</v>
      </c>
      <c r="B11" s="1142" t="s">
        <v>1327</v>
      </c>
      <c r="C11" s="1142" t="s">
        <v>1328</v>
      </c>
    </row>
    <row r="12" spans="1:3" ht="25.5">
      <c r="A12" s="1145" t="s">
        <v>1329</v>
      </c>
      <c r="B12" s="1142" t="s">
        <v>1330</v>
      </c>
      <c r="C12" s="1142" t="s">
        <v>1331</v>
      </c>
    </row>
    <row r="13" spans="1:3" ht="27.75" customHeight="1">
      <c r="A13" s="1145" t="s">
        <v>1332</v>
      </c>
      <c r="B13" s="1142" t="s">
        <v>1333</v>
      </c>
      <c r="C13" s="1142" t="s">
        <v>1334</v>
      </c>
    </row>
    <row r="14" spans="1:3" ht="25.5">
      <c r="A14" s="1145" t="s">
        <v>1335</v>
      </c>
      <c r="B14" s="1142" t="s">
        <v>1336</v>
      </c>
      <c r="C14" s="1142" t="s">
        <v>1337</v>
      </c>
    </row>
    <row r="15" spans="1:3" ht="25.5">
      <c r="A15" s="1145" t="s">
        <v>1338</v>
      </c>
      <c r="B15" s="1142" t="s">
        <v>1339</v>
      </c>
      <c r="C15" s="1142" t="s">
        <v>1340</v>
      </c>
    </row>
    <row r="16" spans="1:3" ht="25.5">
      <c r="A16" s="1145" t="s">
        <v>1341</v>
      </c>
      <c r="B16" s="1142" t="s">
        <v>1342</v>
      </c>
      <c r="C16" s="1142" t="s">
        <v>1343</v>
      </c>
    </row>
    <row r="17" spans="1:3" ht="25.5">
      <c r="A17" s="1145" t="s">
        <v>1344</v>
      </c>
      <c r="B17" s="1142" t="s">
        <v>1345</v>
      </c>
      <c r="C17" s="1142" t="s">
        <v>1346</v>
      </c>
    </row>
    <row r="18" spans="1:3" ht="25.5">
      <c r="A18" s="1145" t="s">
        <v>1347</v>
      </c>
      <c r="B18" s="1142" t="s">
        <v>1348</v>
      </c>
      <c r="C18" s="1142" t="s">
        <v>1349</v>
      </c>
    </row>
    <row r="19" spans="1:3" ht="25.5">
      <c r="A19" s="1145" t="s">
        <v>1350</v>
      </c>
      <c r="B19" s="1142" t="s">
        <v>1351</v>
      </c>
      <c r="C19" s="1142" t="s">
        <v>1352</v>
      </c>
    </row>
    <row r="20" spans="1:3" ht="38.25">
      <c r="A20" s="1145" t="s">
        <v>1353</v>
      </c>
      <c r="B20" s="1142" t="s">
        <v>1354</v>
      </c>
      <c r="C20" s="1142" t="s">
        <v>1355</v>
      </c>
    </row>
    <row r="21" spans="1:3" ht="33" customHeight="1">
      <c r="A21" s="1145" t="s">
        <v>1356</v>
      </c>
      <c r="B21" s="1142" t="s">
        <v>1357</v>
      </c>
      <c r="C21" s="1142" t="s">
        <v>1358</v>
      </c>
    </row>
    <row r="22" spans="1:3" ht="38.25">
      <c r="A22" s="1145" t="s">
        <v>1359</v>
      </c>
      <c r="B22" s="1142" t="s">
        <v>1360</v>
      </c>
      <c r="C22" s="1142" t="s">
        <v>1361</v>
      </c>
    </row>
    <row r="23" spans="1:3" ht="38.25">
      <c r="A23" s="1145" t="s">
        <v>1362</v>
      </c>
      <c r="B23" s="1142" t="s">
        <v>1363</v>
      </c>
      <c r="C23" s="1142" t="s">
        <v>1364</v>
      </c>
    </row>
    <row r="24" spans="1:3" ht="38.25">
      <c r="A24" s="1145" t="s">
        <v>1365</v>
      </c>
      <c r="B24" s="1142" t="s">
        <v>1366</v>
      </c>
      <c r="C24" s="1142" t="s">
        <v>1367</v>
      </c>
    </row>
    <row r="25" spans="1:3" ht="25.5">
      <c r="A25" s="1145" t="s">
        <v>1368</v>
      </c>
      <c r="B25" s="1142" t="s">
        <v>1369</v>
      </c>
      <c r="C25" s="1142" t="s">
        <v>1370</v>
      </c>
    </row>
    <row r="26" spans="1:3" ht="38.25">
      <c r="A26" s="1145" t="s">
        <v>1371</v>
      </c>
      <c r="B26" s="1142" t="s">
        <v>1372</v>
      </c>
      <c r="C26" s="1142" t="s">
        <v>1373</v>
      </c>
    </row>
    <row r="27" spans="1:3" ht="38.25">
      <c r="A27" s="1145" t="s">
        <v>1374</v>
      </c>
      <c r="B27" s="1142" t="s">
        <v>1375</v>
      </c>
      <c r="C27" s="1142" t="s">
        <v>1376</v>
      </c>
    </row>
    <row r="28" spans="1:3" ht="29.25" customHeight="1">
      <c r="A28" s="1145" t="s">
        <v>1377</v>
      </c>
      <c r="B28" s="1142" t="s">
        <v>1378</v>
      </c>
      <c r="C28" s="1142" t="s">
        <v>1379</v>
      </c>
    </row>
    <row r="29" spans="1:3" ht="29.25" customHeight="1">
      <c r="A29" s="1145" t="s">
        <v>1380</v>
      </c>
      <c r="B29" s="1142" t="s">
        <v>1381</v>
      </c>
      <c r="C29" s="1142" t="s">
        <v>1382</v>
      </c>
    </row>
    <row r="30" spans="1:3" ht="38.25">
      <c r="A30" s="1145" t="s">
        <v>1383</v>
      </c>
      <c r="B30" s="1142" t="s">
        <v>1384</v>
      </c>
      <c r="C30" s="1142" t="s">
        <v>1385</v>
      </c>
    </row>
    <row r="31" spans="1:3" ht="38.25">
      <c r="A31" s="1145" t="s">
        <v>1386</v>
      </c>
      <c r="B31" s="1142" t="s">
        <v>1387</v>
      </c>
      <c r="C31" s="1142" t="s">
        <v>1388</v>
      </c>
    </row>
    <row r="32" spans="1:3" ht="38.25">
      <c r="A32" s="1145" t="s">
        <v>1389</v>
      </c>
      <c r="B32" s="1142" t="s">
        <v>1390</v>
      </c>
      <c r="C32" s="1142" t="s">
        <v>1391</v>
      </c>
    </row>
    <row r="33" spans="1:3" ht="38.25">
      <c r="A33" s="1145" t="s">
        <v>1392</v>
      </c>
      <c r="B33" s="1142" t="s">
        <v>1393</v>
      </c>
      <c r="C33" s="1142" t="s">
        <v>1394</v>
      </c>
    </row>
    <row r="34" spans="1:3" ht="38.25">
      <c r="A34" s="1145" t="s">
        <v>1395</v>
      </c>
      <c r="B34" s="1142" t="s">
        <v>1396</v>
      </c>
      <c r="C34" s="1142" t="s">
        <v>1397</v>
      </c>
    </row>
    <row r="35" spans="1:3" ht="38.25">
      <c r="A35" s="1145" t="s">
        <v>1398</v>
      </c>
      <c r="B35" s="1142" t="s">
        <v>1399</v>
      </c>
      <c r="C35" s="1142" t="s">
        <v>1400</v>
      </c>
    </row>
    <row r="36" spans="1:3" ht="25.5">
      <c r="A36" s="1145" t="s">
        <v>1401</v>
      </c>
      <c r="B36" s="1142" t="s">
        <v>1402</v>
      </c>
      <c r="C36" s="1142" t="s">
        <v>1403</v>
      </c>
    </row>
    <row r="37" spans="1:3" ht="38.25">
      <c r="A37" s="1145" t="s">
        <v>1404</v>
      </c>
      <c r="B37" s="1142" t="s">
        <v>1405</v>
      </c>
      <c r="C37" s="1142" t="s">
        <v>1406</v>
      </c>
    </row>
  </sheetData>
  <mergeCells count="1">
    <mergeCell ref="A4:A5"/>
  </mergeCells>
  <pageMargins left="0" right="0" top="0" bottom="0" header="0" footer="0"/>
  <pageSetup paperSize="9" scale="75" orientation="portrait" r:id="rId1"/>
  <ignoredErrors>
    <ignoredError sqref="A6:A3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zoomScaleNormal="100" workbookViewId="0">
      <selection sqref="A1:E1"/>
    </sheetView>
  </sheetViews>
  <sheetFormatPr defaultRowHeight="12.75"/>
  <cols>
    <col min="1" max="1" width="17.28515625" customWidth="1"/>
    <col min="2" max="2" width="51" customWidth="1"/>
    <col min="3" max="5" width="10.7109375" customWidth="1"/>
  </cols>
  <sheetData>
    <row r="1" spans="1:5" ht="12.75" customHeight="1">
      <c r="A1" s="788" t="s">
        <v>1099</v>
      </c>
      <c r="B1" s="788"/>
      <c r="C1" s="788"/>
      <c r="D1" s="788"/>
      <c r="E1" s="788"/>
    </row>
    <row r="2" spans="1:5" ht="13.5" customHeight="1">
      <c r="A2" s="789" t="s">
        <v>1100</v>
      </c>
      <c r="B2" s="789"/>
      <c r="C2" s="789"/>
      <c r="D2" s="789"/>
      <c r="E2" s="789"/>
    </row>
    <row r="3" spans="1:5">
      <c r="A3" s="790" t="s">
        <v>1101</v>
      </c>
      <c r="B3" s="790"/>
      <c r="C3" s="790"/>
      <c r="D3" s="790"/>
      <c r="E3" s="790"/>
    </row>
    <row r="4" spans="1:5">
      <c r="A4" s="791"/>
      <c r="B4" s="791"/>
      <c r="C4" s="616">
        <v>2009</v>
      </c>
      <c r="D4" s="617">
        <v>2010</v>
      </c>
      <c r="E4" s="617">
        <v>2011</v>
      </c>
    </row>
    <row r="5" spans="1:5">
      <c r="A5" s="618" t="s">
        <v>1102</v>
      </c>
      <c r="B5" s="103"/>
      <c r="C5" s="98">
        <f>SUM(C6:C12)</f>
        <v>15096728</v>
      </c>
      <c r="D5" s="98">
        <f>SUM(D6:D12)</f>
        <v>16196304</v>
      </c>
      <c r="E5" s="98">
        <f>SUM(E6:E12)</f>
        <v>17374630.999999993</v>
      </c>
    </row>
    <row r="6" spans="1:5" ht="12.75" customHeight="1">
      <c r="A6" s="779" t="s">
        <v>1103</v>
      </c>
      <c r="B6" s="785"/>
      <c r="C6" s="99">
        <v>13088553</v>
      </c>
      <c r="D6" s="99">
        <v>14161165</v>
      </c>
      <c r="E6" s="99">
        <v>15453319.999999994</v>
      </c>
    </row>
    <row r="7" spans="1:5" ht="12.75" customHeight="1">
      <c r="A7" s="779" t="s">
        <v>1104</v>
      </c>
      <c r="B7" s="785"/>
      <c r="C7" s="99">
        <v>321649</v>
      </c>
      <c r="D7" s="99">
        <v>349581</v>
      </c>
      <c r="E7" s="99">
        <v>298180</v>
      </c>
    </row>
    <row r="8" spans="1:5" ht="12.75" customHeight="1">
      <c r="A8" s="779" t="s">
        <v>1105</v>
      </c>
      <c r="B8" s="785"/>
      <c r="C8" s="99">
        <v>35930</v>
      </c>
      <c r="D8" s="99">
        <v>25778</v>
      </c>
      <c r="E8" s="99">
        <v>32867</v>
      </c>
    </row>
    <row r="9" spans="1:5" ht="12.75" customHeight="1">
      <c r="A9" s="779" t="s">
        <v>1227</v>
      </c>
      <c r="B9" s="779"/>
      <c r="C9" s="99">
        <v>178541</v>
      </c>
      <c r="D9" s="99">
        <v>152802</v>
      </c>
      <c r="E9" s="99">
        <v>124911</v>
      </c>
    </row>
    <row r="10" spans="1:5" ht="12.75" customHeight="1">
      <c r="A10" s="779" t="s">
        <v>1228</v>
      </c>
      <c r="B10" s="779"/>
      <c r="C10" s="99">
        <v>1014948</v>
      </c>
      <c r="D10" s="99">
        <v>1101131</v>
      </c>
      <c r="E10" s="99">
        <v>1121777</v>
      </c>
    </row>
    <row r="11" spans="1:5" ht="12.75" customHeight="1">
      <c r="A11" s="779" t="s">
        <v>1106</v>
      </c>
      <c r="B11" s="779"/>
      <c r="C11" s="99">
        <v>15200</v>
      </c>
      <c r="D11" s="99">
        <v>14348</v>
      </c>
      <c r="E11" s="99">
        <v>12559</v>
      </c>
    </row>
    <row r="12" spans="1:5" ht="24.75" customHeight="1">
      <c r="A12" s="779" t="s">
        <v>1107</v>
      </c>
      <c r="B12" s="779"/>
      <c r="C12" s="99">
        <v>441907</v>
      </c>
      <c r="D12" s="99">
        <v>391499</v>
      </c>
      <c r="E12" s="99">
        <v>331017</v>
      </c>
    </row>
    <row r="13" spans="1:5" ht="12.75" customHeight="1">
      <c r="A13" s="786" t="s">
        <v>615</v>
      </c>
      <c r="B13" s="787"/>
      <c r="C13" s="97"/>
      <c r="D13" s="97"/>
      <c r="E13" s="97"/>
    </row>
    <row r="14" spans="1:5">
      <c r="A14" s="779" t="s">
        <v>1108</v>
      </c>
      <c r="B14" s="779"/>
      <c r="C14" s="98">
        <f>C16+C17+C18+C19+C21+C22</f>
        <v>8488856</v>
      </c>
      <c r="D14" s="98">
        <f>D16+D17+D18+D19+D21+D22</f>
        <v>8820679</v>
      </c>
      <c r="E14" s="98">
        <f>E16+E17+E18+E19+E21+E22</f>
        <v>9274682</v>
      </c>
    </row>
    <row r="15" spans="1:5">
      <c r="A15" s="779" t="s">
        <v>1109</v>
      </c>
      <c r="B15" s="779"/>
      <c r="C15" s="98">
        <f>C16+C17+C18+C20+C21+C23</f>
        <v>9173750</v>
      </c>
      <c r="D15" s="98">
        <f>D16+D17+D18+D20+D21+D23</f>
        <v>9518648</v>
      </c>
      <c r="E15" s="98">
        <f>E16+E17+E18+E20+E21+E23</f>
        <v>10014982</v>
      </c>
    </row>
    <row r="16" spans="1:5" ht="12.75" customHeight="1">
      <c r="A16" s="779" t="s">
        <v>1110</v>
      </c>
      <c r="B16" s="779"/>
      <c r="C16" s="99">
        <v>6228816</v>
      </c>
      <c r="D16" s="625">
        <v>6473492</v>
      </c>
      <c r="E16" s="625">
        <v>6816806.0000000009</v>
      </c>
    </row>
    <row r="17" spans="1:5" ht="12.75" customHeight="1">
      <c r="A17" s="779" t="s">
        <v>616</v>
      </c>
      <c r="B17" s="779"/>
      <c r="C17" s="99">
        <v>105095</v>
      </c>
      <c r="D17" s="625">
        <v>107346</v>
      </c>
      <c r="E17" s="625">
        <v>109382</v>
      </c>
    </row>
    <row r="18" spans="1:5" ht="12.75" customHeight="1">
      <c r="A18" s="779" t="s">
        <v>1291</v>
      </c>
      <c r="B18" s="779"/>
      <c r="C18" s="99">
        <v>6543</v>
      </c>
      <c r="D18" s="625">
        <v>6608</v>
      </c>
      <c r="E18" s="625">
        <v>6711</v>
      </c>
    </row>
    <row r="19" spans="1:5" ht="12.75" customHeight="1">
      <c r="A19" s="779" t="s">
        <v>1111</v>
      </c>
      <c r="B19" s="779"/>
      <c r="C19" s="99">
        <v>2044775</v>
      </c>
      <c r="D19" s="625">
        <v>2127373</v>
      </c>
      <c r="E19" s="625">
        <v>2233921</v>
      </c>
    </row>
    <row r="20" spans="1:5" ht="12.75" customHeight="1">
      <c r="A20" s="779" t="s">
        <v>617</v>
      </c>
      <c r="B20" s="779"/>
      <c r="C20" s="99">
        <v>2701320</v>
      </c>
      <c r="D20" s="625">
        <v>2796306</v>
      </c>
      <c r="E20" s="625">
        <v>2944768</v>
      </c>
    </row>
    <row r="21" spans="1:5" ht="12.75" customHeight="1">
      <c r="A21" s="779" t="s">
        <v>1112</v>
      </c>
      <c r="B21" s="779"/>
      <c r="C21" s="99">
        <v>57422</v>
      </c>
      <c r="D21" s="625">
        <v>58499</v>
      </c>
      <c r="E21" s="625">
        <v>58979</v>
      </c>
    </row>
    <row r="22" spans="1:5" ht="12.75" customHeight="1">
      <c r="A22" s="779" t="s">
        <v>1224</v>
      </c>
      <c r="B22" s="779"/>
      <c r="C22" s="99">
        <v>46205</v>
      </c>
      <c r="D22" s="625">
        <v>47361</v>
      </c>
      <c r="E22" s="625">
        <v>48883</v>
      </c>
    </row>
    <row r="23" spans="1:5" ht="12.75" customHeight="1">
      <c r="A23" s="779" t="s">
        <v>1113</v>
      </c>
      <c r="B23" s="779"/>
      <c r="C23" s="99">
        <v>74554</v>
      </c>
      <c r="D23" s="625">
        <v>76397</v>
      </c>
      <c r="E23" s="625">
        <v>78336</v>
      </c>
    </row>
    <row r="24" spans="1:5">
      <c r="A24" s="618" t="s">
        <v>1114</v>
      </c>
      <c r="B24" s="103"/>
      <c r="C24" s="98">
        <v>33989891</v>
      </c>
      <c r="D24" s="98">
        <v>35470436</v>
      </c>
      <c r="E24" s="98">
        <v>36348316</v>
      </c>
    </row>
    <row r="25" spans="1:5" ht="12.75" customHeight="1">
      <c r="A25" s="779" t="s">
        <v>1115</v>
      </c>
      <c r="B25" s="785"/>
      <c r="C25" s="110">
        <f>C5/C14</f>
        <v>1.7784172566951306</v>
      </c>
      <c r="D25" s="110">
        <f>D5/D14</f>
        <v>1.8361742899837983</v>
      </c>
      <c r="E25" s="110">
        <f>E5/E14</f>
        <v>1.8733398083082518</v>
      </c>
    </row>
    <row r="26" spans="1:5">
      <c r="A26" s="619" t="s">
        <v>1116</v>
      </c>
      <c r="B26" s="620"/>
      <c r="C26" s="98">
        <f>(C27+C28+C29)</f>
        <v>331205</v>
      </c>
      <c r="D26" s="98">
        <f>(D27+D28+D29)</f>
        <v>341103</v>
      </c>
      <c r="E26" s="98">
        <f>(E27+E28+E29)</f>
        <v>350890</v>
      </c>
    </row>
    <row r="27" spans="1:5" ht="12.75" customHeight="1">
      <c r="A27" s="779" t="s">
        <v>1117</v>
      </c>
      <c r="B27" s="779"/>
      <c r="C27" s="99">
        <v>109668</v>
      </c>
      <c r="D27" s="99">
        <v>114600</v>
      </c>
      <c r="E27" s="99">
        <v>119682</v>
      </c>
    </row>
    <row r="28" spans="1:5" ht="12.75" customHeight="1">
      <c r="A28" s="779" t="s">
        <v>1118</v>
      </c>
      <c r="B28" s="779"/>
      <c r="C28" s="99">
        <v>82459</v>
      </c>
      <c r="D28" s="99">
        <v>83581</v>
      </c>
      <c r="E28" s="99">
        <v>84890</v>
      </c>
    </row>
    <row r="29" spans="1:5" ht="12.75" customHeight="1">
      <c r="A29" s="779" t="s">
        <v>1119</v>
      </c>
      <c r="B29" s="779"/>
      <c r="C29" s="99">
        <v>139078</v>
      </c>
      <c r="D29" s="99">
        <v>142922</v>
      </c>
      <c r="E29" s="99">
        <v>146318</v>
      </c>
    </row>
    <row r="30" spans="1:5" ht="12.75" customHeight="1">
      <c r="A30" s="779" t="s">
        <v>1120</v>
      </c>
      <c r="B30" s="779"/>
      <c r="C30" s="110">
        <f>C27/C28</f>
        <v>1.329970045719691</v>
      </c>
      <c r="D30" s="110">
        <f>D27/D28</f>
        <v>1.3711250164511073</v>
      </c>
      <c r="E30" s="110">
        <f>E27/E28</f>
        <v>1.4098480386382377</v>
      </c>
    </row>
    <row r="31" spans="1:5">
      <c r="A31" s="96" t="s">
        <v>1121</v>
      </c>
      <c r="B31" s="96"/>
      <c r="C31" s="98">
        <v>72561312</v>
      </c>
      <c r="D31" s="98">
        <v>73722988</v>
      </c>
      <c r="E31" s="98">
        <v>74724269</v>
      </c>
    </row>
    <row r="32" spans="1:5">
      <c r="A32" s="96" t="s">
        <v>618</v>
      </c>
      <c r="B32" s="96"/>
      <c r="C32" s="98">
        <f>+C26+C24+C15+C5</f>
        <v>58591574</v>
      </c>
      <c r="D32" s="98">
        <f>+D26+D24+D15+D5</f>
        <v>61526491</v>
      </c>
      <c r="E32" s="98">
        <f>+E26+E24+E15+E5</f>
        <v>64088818.999999993</v>
      </c>
    </row>
    <row r="33" spans="1:5">
      <c r="A33" s="619" t="s">
        <v>1122</v>
      </c>
      <c r="B33" s="96"/>
      <c r="C33" s="621">
        <f>+C32/C31</f>
        <v>0.8074767721950783</v>
      </c>
      <c r="D33" s="621">
        <f>+D32/D31</f>
        <v>0.83456317587127637</v>
      </c>
      <c r="E33" s="621">
        <v>0.85767073495682522</v>
      </c>
    </row>
    <row r="34" spans="1:5" ht="12.75" customHeight="1">
      <c r="A34" s="782" t="s">
        <v>1223</v>
      </c>
      <c r="B34" s="783"/>
      <c r="C34" s="622">
        <v>0.19</v>
      </c>
      <c r="D34" s="622">
        <v>0.17</v>
      </c>
      <c r="E34" s="622">
        <v>0.14000000000000001</v>
      </c>
    </row>
    <row r="35" spans="1:5">
      <c r="A35" s="784" t="s">
        <v>1123</v>
      </c>
      <c r="B35" s="784"/>
      <c r="C35" s="784"/>
      <c r="D35" s="784"/>
      <c r="E35" s="784"/>
    </row>
    <row r="36" spans="1:5">
      <c r="A36" s="618" t="s">
        <v>1124</v>
      </c>
      <c r="B36" s="96"/>
      <c r="C36" s="352">
        <f>SUM(C37:C40)</f>
        <v>1321373</v>
      </c>
      <c r="D36" s="352">
        <f>SUM(D37:D40)</f>
        <v>1363670</v>
      </c>
      <c r="E36" s="352">
        <f>SUM(E37:E41)</f>
        <v>1337989</v>
      </c>
    </row>
    <row r="37" spans="1:5" ht="12.75" customHeight="1">
      <c r="A37" s="779" t="s">
        <v>1110</v>
      </c>
      <c r="B37" s="779"/>
      <c r="C37" s="99">
        <v>859516</v>
      </c>
      <c r="D37" s="99">
        <v>848826</v>
      </c>
      <c r="E37" s="99">
        <v>797426</v>
      </c>
    </row>
    <row r="38" spans="1:5" ht="12.75" customHeight="1">
      <c r="A38" s="779" t="s">
        <v>1204</v>
      </c>
      <c r="B38" s="779"/>
      <c r="C38" s="99">
        <v>142288</v>
      </c>
      <c r="D38" s="99">
        <v>168559</v>
      </c>
      <c r="E38" s="99">
        <v>187711</v>
      </c>
    </row>
    <row r="39" spans="1:5" ht="12.75" customHeight="1">
      <c r="A39" s="779" t="s">
        <v>1125</v>
      </c>
      <c r="B39" s="779"/>
      <c r="C39" s="99">
        <v>275028</v>
      </c>
      <c r="D39" s="99">
        <v>290558</v>
      </c>
      <c r="E39" s="99">
        <v>293141</v>
      </c>
    </row>
    <row r="40" spans="1:5" ht="12.75" customHeight="1">
      <c r="A40" s="779" t="s">
        <v>1126</v>
      </c>
      <c r="B40" s="779"/>
      <c r="C40" s="99">
        <v>44541</v>
      </c>
      <c r="D40" s="99">
        <v>55727</v>
      </c>
      <c r="E40" s="99">
        <v>59558</v>
      </c>
    </row>
    <row r="41" spans="1:5" ht="12.75" customHeight="1">
      <c r="A41" s="779" t="s">
        <v>1127</v>
      </c>
      <c r="B41" s="779"/>
      <c r="C41" s="99"/>
      <c r="D41" s="623" t="s">
        <v>288</v>
      </c>
      <c r="E41" s="99">
        <v>153</v>
      </c>
    </row>
    <row r="42" spans="1:5">
      <c r="A42" s="618" t="s">
        <v>1128</v>
      </c>
      <c r="B42" s="97"/>
      <c r="C42" s="352">
        <f>C43+C44+C45+C46+C47</f>
        <v>50017</v>
      </c>
      <c r="D42" s="352">
        <f>D43+D44+D45+D46+D47</f>
        <v>49643</v>
      </c>
      <c r="E42" s="352">
        <f>E43+E44+E45+E46+E47</f>
        <v>49158</v>
      </c>
    </row>
    <row r="43" spans="1:5">
      <c r="A43" s="626" t="s">
        <v>1226</v>
      </c>
      <c r="B43" s="627"/>
      <c r="C43" s="625">
        <v>0</v>
      </c>
      <c r="D43" s="625">
        <v>0</v>
      </c>
      <c r="E43" s="625">
        <v>0</v>
      </c>
    </row>
    <row r="44" spans="1:5">
      <c r="A44" s="624" t="s">
        <v>1129</v>
      </c>
      <c r="B44" s="96"/>
      <c r="C44" s="99">
        <v>6117</v>
      </c>
      <c r="D44" s="99">
        <v>5647</v>
      </c>
      <c r="E44" s="99">
        <v>5181</v>
      </c>
    </row>
    <row r="45" spans="1:5">
      <c r="A45" s="624" t="s">
        <v>1130</v>
      </c>
      <c r="B45" s="96"/>
      <c r="C45" s="99">
        <v>76</v>
      </c>
      <c r="D45" s="99">
        <v>285</v>
      </c>
      <c r="E45" s="99">
        <v>305</v>
      </c>
    </row>
    <row r="46" spans="1:5">
      <c r="A46" s="624" t="s">
        <v>1131</v>
      </c>
      <c r="B46" s="96"/>
      <c r="C46" s="99">
        <v>31133</v>
      </c>
      <c r="D46" s="99">
        <v>30897</v>
      </c>
      <c r="E46" s="99">
        <v>30575</v>
      </c>
    </row>
    <row r="47" spans="1:5">
      <c r="A47" s="624" t="s">
        <v>1132</v>
      </c>
      <c r="B47" s="96"/>
      <c r="C47" s="99">
        <v>12691</v>
      </c>
      <c r="D47" s="99">
        <v>12814</v>
      </c>
      <c r="E47" s="99">
        <v>13097</v>
      </c>
    </row>
    <row r="48" spans="1:5">
      <c r="A48" s="624" t="s">
        <v>1133</v>
      </c>
      <c r="B48" s="96"/>
      <c r="C48" s="99">
        <v>37895</v>
      </c>
      <c r="D48" s="99">
        <v>38776</v>
      </c>
      <c r="E48" s="99">
        <v>40185</v>
      </c>
    </row>
    <row r="49" spans="1:5">
      <c r="A49" s="668" t="s">
        <v>1134</v>
      </c>
      <c r="B49" s="669"/>
      <c r="C49" s="670">
        <v>9647131</v>
      </c>
      <c r="D49" s="670">
        <v>9395185</v>
      </c>
      <c r="E49" s="670">
        <v>8865470</v>
      </c>
    </row>
    <row r="50" spans="1:5" ht="10.5" customHeight="1">
      <c r="A50" s="780" t="s">
        <v>1135</v>
      </c>
      <c r="B50" s="780"/>
      <c r="C50" s="780"/>
      <c r="D50" s="780"/>
      <c r="E50" s="780"/>
    </row>
    <row r="51" spans="1:5" ht="10.5" customHeight="1">
      <c r="A51" s="628" t="s">
        <v>1136</v>
      </c>
      <c r="B51" s="629"/>
      <c r="C51" s="629"/>
      <c r="D51" s="629"/>
      <c r="E51" s="629"/>
    </row>
    <row r="52" spans="1:5" ht="10.5" customHeight="1">
      <c r="A52" s="628" t="s">
        <v>1137</v>
      </c>
      <c r="B52" s="629"/>
      <c r="C52" s="629"/>
      <c r="D52" s="630"/>
      <c r="E52" s="629"/>
    </row>
    <row r="53" spans="1:5" ht="54.75" customHeight="1">
      <c r="A53" s="781" t="s">
        <v>1138</v>
      </c>
      <c r="B53" s="781"/>
      <c r="C53" s="781"/>
      <c r="D53" s="781"/>
      <c r="E53" s="781"/>
    </row>
    <row r="54" spans="1:5" ht="10.5" customHeight="1">
      <c r="A54" s="628" t="s">
        <v>1139</v>
      </c>
      <c r="B54" s="629"/>
      <c r="C54" s="629"/>
      <c r="D54" s="630"/>
      <c r="E54" s="629"/>
    </row>
    <row r="55" spans="1:5" ht="10.5" customHeight="1">
      <c r="A55" s="631" t="s">
        <v>1140</v>
      </c>
      <c r="B55" s="632"/>
      <c r="C55" s="629"/>
      <c r="D55" s="630"/>
      <c r="E55" s="629"/>
    </row>
    <row r="56" spans="1:5" ht="19.5" customHeight="1">
      <c r="A56" s="776" t="s">
        <v>1141</v>
      </c>
      <c r="B56" s="776"/>
      <c r="C56" s="776"/>
      <c r="D56" s="776"/>
      <c r="E56" s="776"/>
    </row>
    <row r="57" spans="1:5">
      <c r="A57" s="631" t="s">
        <v>1142</v>
      </c>
      <c r="B57" s="632"/>
      <c r="C57" s="629"/>
      <c r="D57" s="630"/>
      <c r="E57" s="629"/>
    </row>
    <row r="58" spans="1:5" ht="54.75" customHeight="1">
      <c r="A58" s="777" t="s">
        <v>1225</v>
      </c>
      <c r="B58" s="778"/>
      <c r="C58" s="778"/>
      <c r="D58" s="778"/>
      <c r="E58" s="778"/>
    </row>
    <row r="59" spans="1:5">
      <c r="A59" s="631" t="s">
        <v>1143</v>
      </c>
      <c r="B59" s="632"/>
      <c r="C59" s="629"/>
      <c r="D59" s="630"/>
      <c r="E59" s="629"/>
    </row>
  </sheetData>
  <mergeCells count="38">
    <mergeCell ref="A1:E1"/>
    <mergeCell ref="A2:E2"/>
    <mergeCell ref="A3:E3"/>
    <mergeCell ref="A4:B4"/>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5:B25"/>
    <mergeCell ref="A27:B27"/>
    <mergeCell ref="A28:B28"/>
    <mergeCell ref="A29:B29"/>
    <mergeCell ref="A30:B30"/>
    <mergeCell ref="A34:B34"/>
    <mergeCell ref="A35:E35"/>
    <mergeCell ref="A37:B37"/>
    <mergeCell ref="A56:E56"/>
    <mergeCell ref="A58:E58"/>
    <mergeCell ref="A38:B38"/>
    <mergeCell ref="A39:B39"/>
    <mergeCell ref="A40:B40"/>
    <mergeCell ref="A41:B41"/>
    <mergeCell ref="A50:E50"/>
    <mergeCell ref="A53:E53"/>
  </mergeCells>
  <pageMargins left="0" right="0" top="0" bottom="0" header="0" footer="0"/>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
  <sheetViews>
    <sheetView showGridLines="0" zoomScaleNormal="100" workbookViewId="0">
      <selection activeCell="B3" sqref="B3"/>
    </sheetView>
  </sheetViews>
  <sheetFormatPr defaultRowHeight="12.75"/>
  <sheetData/>
  <phoneticPr fontId="6"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enableFormatConditionsCalculation="0">
    <pageSetUpPr fitToPage="1"/>
  </sheetPr>
  <dimension ref="A1:E131"/>
  <sheetViews>
    <sheetView showGridLines="0" zoomScaleNormal="100" zoomScaleSheetLayoutView="100" workbookViewId="0">
      <selection sqref="A1:E1"/>
    </sheetView>
  </sheetViews>
  <sheetFormatPr defaultRowHeight="12.75"/>
  <cols>
    <col min="1" max="1" width="2.7109375" style="81" customWidth="1"/>
    <col min="2" max="2" width="51.42578125" style="53" customWidth="1"/>
    <col min="3" max="5" width="16.28515625" style="272" customWidth="1"/>
    <col min="6" max="16384" width="9.140625" style="81"/>
  </cols>
  <sheetData>
    <row r="1" spans="1:5" s="87" customFormat="1" ht="28.5" customHeight="1">
      <c r="A1" s="795" t="s">
        <v>1195</v>
      </c>
      <c r="B1" s="795"/>
      <c r="C1" s="795"/>
      <c r="D1" s="795"/>
      <c r="E1" s="795"/>
    </row>
    <row r="2" spans="1:5" s="101" customFormat="1" ht="18" customHeight="1">
      <c r="A2" s="797" t="s">
        <v>1220</v>
      </c>
      <c r="B2" s="798"/>
      <c r="C2" s="798"/>
      <c r="D2" s="798"/>
      <c r="E2" s="798"/>
    </row>
    <row r="3" spans="1:5" s="101" customFormat="1" ht="18" customHeight="1">
      <c r="A3" s="351"/>
      <c r="B3" s="251"/>
      <c r="C3" s="251"/>
      <c r="D3" s="251"/>
      <c r="E3" s="251"/>
    </row>
    <row r="4" spans="1:5" s="53" customFormat="1" ht="27.75" customHeight="1">
      <c r="A4" s="791" t="s">
        <v>900</v>
      </c>
      <c r="B4" s="791"/>
      <c r="C4" s="641">
        <v>2009</v>
      </c>
      <c r="D4" s="641">
        <v>2010</v>
      </c>
      <c r="E4" s="641">
        <v>2011</v>
      </c>
    </row>
    <row r="5" spans="1:5" s="53" customFormat="1" ht="13.5" customHeight="1">
      <c r="A5" s="800" t="s">
        <v>619</v>
      </c>
      <c r="B5" s="800"/>
      <c r="C5" s="802">
        <f>SUM(C7:C11)</f>
        <v>9618438</v>
      </c>
      <c r="D5" s="802">
        <f>SUM(D7:D11)</f>
        <v>10575935</v>
      </c>
      <c r="E5" s="802">
        <f>SUM(E7:E11)</f>
        <v>11547134</v>
      </c>
    </row>
    <row r="6" spans="1:5" s="53" customFormat="1" ht="12" customHeight="1">
      <c r="A6" s="801"/>
      <c r="B6" s="801"/>
      <c r="C6" s="803"/>
      <c r="D6" s="803"/>
      <c r="E6" s="803"/>
    </row>
    <row r="7" spans="1:5" s="53" customFormat="1" ht="30" customHeight="1">
      <c r="A7" s="363"/>
      <c r="B7" s="96" t="s">
        <v>988</v>
      </c>
      <c r="C7" s="364">
        <v>9030202</v>
      </c>
      <c r="D7" s="364">
        <v>10030810</v>
      </c>
      <c r="E7" s="364">
        <v>11030939</v>
      </c>
    </row>
    <row r="8" spans="1:5" s="53" customFormat="1" ht="30" customHeight="1">
      <c r="A8" s="363"/>
      <c r="B8" s="108" t="s">
        <v>620</v>
      </c>
      <c r="C8" s="364">
        <v>321649</v>
      </c>
      <c r="D8" s="364">
        <v>349581</v>
      </c>
      <c r="E8" s="364">
        <v>298180</v>
      </c>
    </row>
    <row r="9" spans="1:5" s="53" customFormat="1" ht="30" customHeight="1">
      <c r="A9" s="363"/>
      <c r="B9" s="108" t="s">
        <v>621</v>
      </c>
      <c r="C9" s="364">
        <v>35930</v>
      </c>
      <c r="D9" s="364">
        <v>25778</v>
      </c>
      <c r="E9" s="364">
        <v>32867</v>
      </c>
    </row>
    <row r="10" spans="1:5" s="53" customFormat="1" ht="30" customHeight="1">
      <c r="A10" s="363"/>
      <c r="B10" s="108" t="s">
        <v>622</v>
      </c>
      <c r="C10" s="364">
        <v>178541</v>
      </c>
      <c r="D10" s="364">
        <v>152802</v>
      </c>
      <c r="E10" s="364">
        <v>124911</v>
      </c>
    </row>
    <row r="11" spans="1:5" s="53" customFormat="1" ht="30" customHeight="1">
      <c r="A11" s="51"/>
      <c r="B11" s="571" t="s">
        <v>1205</v>
      </c>
      <c r="C11" s="364">
        <v>52116</v>
      </c>
      <c r="D11" s="364">
        <v>16964</v>
      </c>
      <c r="E11" s="364">
        <v>60237</v>
      </c>
    </row>
    <row r="12" spans="1:5" s="53" customFormat="1" ht="30" customHeight="1">
      <c r="A12" s="108" t="s">
        <v>615</v>
      </c>
      <c r="B12" s="51"/>
      <c r="C12" s="365"/>
      <c r="D12" s="364"/>
      <c r="E12" s="364"/>
    </row>
    <row r="13" spans="1:5" s="93" customFormat="1" ht="30" customHeight="1">
      <c r="A13" s="51"/>
      <c r="B13" s="108" t="s">
        <v>623</v>
      </c>
      <c r="C13" s="360">
        <f>C15+C16+C17+C19+C20</f>
        <v>4901236</v>
      </c>
      <c r="D13" s="360">
        <f>+D15+D16+D17+D19+D20</f>
        <v>5135697</v>
      </c>
      <c r="E13" s="352">
        <f>+E15+E16+E17+E19+E20</f>
        <v>5382003</v>
      </c>
    </row>
    <row r="14" spans="1:5" s="93" customFormat="1" ht="30" customHeight="1">
      <c r="A14" s="366"/>
      <c r="B14" s="108" t="s">
        <v>624</v>
      </c>
      <c r="C14" s="360">
        <f>C15+C16+C18+C19+C21</f>
        <v>5290270</v>
      </c>
      <c r="D14" s="360">
        <f>+D15+D16+D18+D19+D21</f>
        <v>5535411</v>
      </c>
      <c r="E14" s="352">
        <f>+E15+E16+E18+E19+E21</f>
        <v>5777300</v>
      </c>
    </row>
    <row r="15" spans="1:5" s="53" customFormat="1" ht="30" customHeight="1">
      <c r="A15" s="366"/>
      <c r="B15" s="108" t="s">
        <v>625</v>
      </c>
      <c r="C15" s="364">
        <v>3665784</v>
      </c>
      <c r="D15" s="364">
        <v>3850199</v>
      </c>
      <c r="E15" s="364">
        <v>4041409</v>
      </c>
    </row>
    <row r="16" spans="1:5" s="53" customFormat="1" ht="30" customHeight="1">
      <c r="A16" s="51"/>
      <c r="B16" s="108" t="s">
        <v>616</v>
      </c>
      <c r="C16" s="364">
        <v>66038</v>
      </c>
      <c r="D16" s="364">
        <v>66902</v>
      </c>
      <c r="E16" s="364">
        <v>67575</v>
      </c>
    </row>
    <row r="17" spans="1:5" s="53" customFormat="1" ht="30" customHeight="1">
      <c r="A17" s="51"/>
      <c r="B17" s="357" t="s">
        <v>626</v>
      </c>
      <c r="C17" s="364">
        <v>1065787</v>
      </c>
      <c r="D17" s="364">
        <v>1112739</v>
      </c>
      <c r="E17" s="364">
        <v>1165170</v>
      </c>
    </row>
    <row r="18" spans="1:5" s="53" customFormat="1" ht="30" customHeight="1">
      <c r="A18" s="51"/>
      <c r="B18" s="356" t="s">
        <v>1208</v>
      </c>
      <c r="C18" s="364">
        <v>1426472</v>
      </c>
      <c r="D18" s="364">
        <v>1483417</v>
      </c>
      <c r="E18" s="364">
        <v>1531014</v>
      </c>
    </row>
    <row r="19" spans="1:5" s="53" customFormat="1" ht="30" customHeight="1">
      <c r="A19" s="51"/>
      <c r="B19" s="356" t="s">
        <v>1209</v>
      </c>
      <c r="C19" s="364">
        <v>57422</v>
      </c>
      <c r="D19" s="364">
        <v>58496</v>
      </c>
      <c r="E19" s="364">
        <v>58966</v>
      </c>
    </row>
    <row r="20" spans="1:5" s="53" customFormat="1" ht="27" customHeight="1">
      <c r="A20" s="51"/>
      <c r="B20" s="356" t="s">
        <v>1206</v>
      </c>
      <c r="C20" s="364">
        <v>46205</v>
      </c>
      <c r="D20" s="364">
        <v>47361</v>
      </c>
      <c r="E20" s="364">
        <v>48883</v>
      </c>
    </row>
    <row r="21" spans="1:5" s="53" customFormat="1" ht="30" customHeight="1">
      <c r="A21" s="51"/>
      <c r="B21" s="358" t="s">
        <v>1207</v>
      </c>
      <c r="C21" s="364">
        <v>74554</v>
      </c>
      <c r="D21" s="364">
        <v>76397</v>
      </c>
      <c r="E21" s="364">
        <v>78336</v>
      </c>
    </row>
    <row r="22" spans="1:5" s="93" customFormat="1" ht="30" customHeight="1">
      <c r="A22" s="108" t="s">
        <v>627</v>
      </c>
      <c r="B22" s="51"/>
      <c r="C22" s="352">
        <v>19617515</v>
      </c>
      <c r="D22" s="352">
        <v>20704448</v>
      </c>
      <c r="E22" s="352">
        <v>21024423</v>
      </c>
    </row>
    <row r="23" spans="1:5" s="53" customFormat="1" ht="30" customHeight="1">
      <c r="A23" s="108" t="s">
        <v>628</v>
      </c>
      <c r="B23" s="51"/>
      <c r="C23" s="367">
        <f>C5/C13</f>
        <v>1.9624515122307924</v>
      </c>
      <c r="D23" s="367">
        <f>D5/D13</f>
        <v>2.0592988643995156</v>
      </c>
      <c r="E23" s="367">
        <f>E5/E13</f>
        <v>2.1455086517045792</v>
      </c>
    </row>
    <row r="24" spans="1:5" s="51" customFormat="1" ht="30" customHeight="1">
      <c r="A24" s="369" t="s">
        <v>618</v>
      </c>
      <c r="B24" s="370"/>
      <c r="C24" s="371">
        <v>34526223</v>
      </c>
      <c r="D24" s="371">
        <v>36815794</v>
      </c>
      <c r="E24" s="371">
        <v>38348857</v>
      </c>
    </row>
    <row r="25" spans="1:5" s="673" customFormat="1" ht="45.75" customHeight="1">
      <c r="A25" s="799" t="s">
        <v>0</v>
      </c>
      <c r="B25" s="799"/>
      <c r="C25" s="799"/>
      <c r="D25" s="799"/>
      <c r="E25" s="799"/>
    </row>
    <row r="26" spans="1:5" s="673" customFormat="1" ht="46.5" customHeight="1">
      <c r="A26" s="796" t="s">
        <v>101</v>
      </c>
      <c r="B26" s="796"/>
      <c r="C26" s="796"/>
      <c r="D26" s="796"/>
      <c r="E26" s="796"/>
    </row>
    <row r="27" spans="1:5" s="673" customFormat="1" ht="69" customHeight="1">
      <c r="A27" s="792" t="s">
        <v>529</v>
      </c>
      <c r="B27" s="792"/>
      <c r="C27" s="792"/>
      <c r="D27" s="792"/>
      <c r="E27" s="792"/>
    </row>
    <row r="28" spans="1:5" s="673" customFormat="1" ht="57.75" customHeight="1">
      <c r="A28" s="793" t="s">
        <v>1222</v>
      </c>
      <c r="B28" s="794"/>
      <c r="C28" s="794"/>
      <c r="D28" s="794"/>
      <c r="E28" s="794"/>
    </row>
    <row r="29" spans="1:5" s="53" customFormat="1" ht="12">
      <c r="C29" s="368"/>
      <c r="D29" s="368"/>
      <c r="E29" s="368"/>
    </row>
    <row r="30" spans="1:5" s="53" customFormat="1" ht="12">
      <c r="C30" s="368"/>
      <c r="D30" s="368"/>
      <c r="E30" s="368"/>
    </row>
    <row r="31" spans="1:5" s="53" customFormat="1" ht="12">
      <c r="C31" s="368"/>
      <c r="D31" s="368"/>
      <c r="E31" s="368"/>
    </row>
    <row r="32" spans="1:5" s="53" customFormat="1" ht="12">
      <c r="C32" s="368"/>
      <c r="D32" s="368"/>
      <c r="E32" s="368"/>
    </row>
    <row r="33" spans="3:5" s="53" customFormat="1" ht="12">
      <c r="C33" s="368"/>
      <c r="D33" s="368"/>
      <c r="E33" s="368"/>
    </row>
    <row r="34" spans="3:5" s="53" customFormat="1" ht="12">
      <c r="C34" s="368"/>
      <c r="D34" s="368"/>
      <c r="E34" s="368"/>
    </row>
    <row r="35" spans="3:5" s="53" customFormat="1" ht="12">
      <c r="C35" s="368"/>
      <c r="D35" s="368"/>
      <c r="E35" s="368"/>
    </row>
    <row r="36" spans="3:5" s="53" customFormat="1" ht="12">
      <c r="C36" s="368"/>
      <c r="D36" s="368"/>
      <c r="E36" s="368"/>
    </row>
    <row r="37" spans="3:5" s="53" customFormat="1" ht="12">
      <c r="C37" s="368"/>
      <c r="D37" s="368"/>
      <c r="E37" s="368"/>
    </row>
    <row r="38" spans="3:5" s="53" customFormat="1" ht="12">
      <c r="C38" s="368"/>
      <c r="D38" s="368"/>
      <c r="E38" s="368"/>
    </row>
    <row r="39" spans="3:5" s="53" customFormat="1" ht="12">
      <c r="C39" s="368"/>
      <c r="D39" s="368"/>
      <c r="E39" s="368"/>
    </row>
    <row r="40" spans="3:5" s="53" customFormat="1" ht="12">
      <c r="C40" s="368"/>
      <c r="D40" s="368"/>
      <c r="E40" s="368"/>
    </row>
    <row r="41" spans="3:5" s="53" customFormat="1" ht="12">
      <c r="C41" s="368"/>
      <c r="D41" s="368"/>
      <c r="E41" s="368"/>
    </row>
    <row r="42" spans="3:5" s="53" customFormat="1" ht="12">
      <c r="C42" s="368"/>
      <c r="D42" s="368"/>
      <c r="E42" s="368"/>
    </row>
    <row r="43" spans="3:5" s="53" customFormat="1" ht="12">
      <c r="C43" s="368"/>
      <c r="D43" s="368"/>
      <c r="E43" s="368"/>
    </row>
    <row r="44" spans="3:5" s="53" customFormat="1" ht="12">
      <c r="C44" s="368"/>
      <c r="D44" s="368"/>
      <c r="E44" s="368"/>
    </row>
    <row r="45" spans="3:5" s="53" customFormat="1" ht="12">
      <c r="C45" s="368"/>
      <c r="D45" s="368"/>
      <c r="E45" s="368"/>
    </row>
    <row r="46" spans="3:5" s="53" customFormat="1" ht="12">
      <c r="C46" s="368"/>
      <c r="D46" s="368"/>
      <c r="E46" s="368"/>
    </row>
    <row r="47" spans="3:5" s="53" customFormat="1" ht="12">
      <c r="C47" s="368"/>
      <c r="D47" s="368"/>
      <c r="E47" s="368"/>
    </row>
    <row r="48" spans="3:5" s="53" customFormat="1" ht="12">
      <c r="C48" s="368"/>
      <c r="D48" s="368"/>
      <c r="E48" s="368"/>
    </row>
    <row r="49" spans="3:5" s="53" customFormat="1" ht="12">
      <c r="C49" s="368"/>
      <c r="D49" s="368"/>
      <c r="E49" s="368"/>
    </row>
    <row r="50" spans="3:5" s="53" customFormat="1" ht="12">
      <c r="C50" s="368"/>
      <c r="D50" s="368"/>
      <c r="E50" s="368"/>
    </row>
    <row r="51" spans="3:5" s="53" customFormat="1" ht="12">
      <c r="C51" s="368"/>
      <c r="D51" s="368"/>
      <c r="E51" s="368"/>
    </row>
    <row r="52" spans="3:5" s="53" customFormat="1" ht="12">
      <c r="C52" s="368"/>
      <c r="D52" s="368"/>
      <c r="E52" s="368"/>
    </row>
    <row r="53" spans="3:5" s="53" customFormat="1" ht="12">
      <c r="C53" s="368"/>
      <c r="D53" s="368"/>
      <c r="E53" s="368"/>
    </row>
    <row r="54" spans="3:5" s="53" customFormat="1" ht="12">
      <c r="C54" s="368"/>
      <c r="D54" s="368"/>
      <c r="E54" s="368"/>
    </row>
    <row r="55" spans="3:5" s="53" customFormat="1" ht="12">
      <c r="C55" s="368"/>
      <c r="D55" s="368"/>
      <c r="E55" s="368"/>
    </row>
    <row r="56" spans="3:5" s="53" customFormat="1" ht="12">
      <c r="C56" s="368"/>
      <c r="D56" s="368"/>
      <c r="E56" s="368"/>
    </row>
    <row r="57" spans="3:5" s="53" customFormat="1" ht="12">
      <c r="C57" s="368"/>
      <c r="D57" s="368"/>
      <c r="E57" s="368"/>
    </row>
    <row r="58" spans="3:5" s="53" customFormat="1" ht="12">
      <c r="C58" s="368"/>
      <c r="D58" s="368"/>
      <c r="E58" s="368"/>
    </row>
    <row r="59" spans="3:5" s="53" customFormat="1" ht="12">
      <c r="C59" s="368"/>
      <c r="D59" s="368"/>
      <c r="E59" s="368"/>
    </row>
    <row r="60" spans="3:5" s="53" customFormat="1" ht="12">
      <c r="C60" s="368"/>
      <c r="D60" s="368"/>
      <c r="E60" s="368"/>
    </row>
    <row r="61" spans="3:5" s="53" customFormat="1" ht="12">
      <c r="C61" s="368"/>
      <c r="D61" s="368"/>
      <c r="E61" s="368"/>
    </row>
    <row r="62" spans="3:5" s="53" customFormat="1" ht="12">
      <c r="C62" s="368"/>
      <c r="D62" s="368"/>
      <c r="E62" s="368"/>
    </row>
    <row r="63" spans="3:5" s="53" customFormat="1" ht="12">
      <c r="C63" s="368"/>
      <c r="D63" s="368"/>
      <c r="E63" s="368"/>
    </row>
    <row r="64" spans="3:5" s="53" customFormat="1" ht="12">
      <c r="C64" s="368"/>
      <c r="D64" s="368"/>
      <c r="E64" s="368"/>
    </row>
    <row r="65" spans="3:5" s="53" customFormat="1" ht="12">
      <c r="C65" s="368"/>
      <c r="D65" s="368"/>
      <c r="E65" s="368"/>
    </row>
    <row r="66" spans="3:5" s="53" customFormat="1" ht="12">
      <c r="C66" s="368"/>
      <c r="D66" s="368"/>
      <c r="E66" s="368"/>
    </row>
    <row r="67" spans="3:5" s="53" customFormat="1" ht="12">
      <c r="C67" s="368"/>
      <c r="D67" s="368"/>
      <c r="E67" s="368"/>
    </row>
    <row r="68" spans="3:5" s="53" customFormat="1" ht="12">
      <c r="C68" s="368"/>
      <c r="D68" s="368"/>
      <c r="E68" s="368"/>
    </row>
    <row r="69" spans="3:5" s="53" customFormat="1" ht="12">
      <c r="C69" s="368"/>
      <c r="D69" s="368"/>
      <c r="E69" s="368"/>
    </row>
    <row r="70" spans="3:5" s="53" customFormat="1" ht="12">
      <c r="C70" s="368"/>
      <c r="D70" s="368"/>
      <c r="E70" s="368"/>
    </row>
    <row r="71" spans="3:5" s="53" customFormat="1" ht="12">
      <c r="C71" s="368"/>
      <c r="D71" s="368"/>
      <c r="E71" s="368"/>
    </row>
    <row r="72" spans="3:5" s="53" customFormat="1" ht="12">
      <c r="C72" s="368"/>
      <c r="D72" s="368"/>
      <c r="E72" s="368"/>
    </row>
    <row r="73" spans="3:5" s="53" customFormat="1" ht="12">
      <c r="C73" s="368"/>
      <c r="D73" s="368"/>
      <c r="E73" s="368"/>
    </row>
    <row r="74" spans="3:5" s="53" customFormat="1" ht="12">
      <c r="C74" s="368"/>
      <c r="D74" s="368"/>
      <c r="E74" s="368"/>
    </row>
    <row r="75" spans="3:5" s="53" customFormat="1" ht="12">
      <c r="C75" s="368"/>
      <c r="D75" s="368"/>
      <c r="E75" s="368"/>
    </row>
    <row r="76" spans="3:5" s="53" customFormat="1" ht="12">
      <c r="C76" s="368"/>
      <c r="D76" s="368"/>
      <c r="E76" s="368"/>
    </row>
    <row r="77" spans="3:5" s="53" customFormat="1" ht="12">
      <c r="C77" s="368"/>
      <c r="D77" s="368"/>
      <c r="E77" s="368"/>
    </row>
    <row r="78" spans="3:5" s="53" customFormat="1" ht="12">
      <c r="C78" s="368"/>
      <c r="D78" s="368"/>
      <c r="E78" s="368"/>
    </row>
    <row r="79" spans="3:5" s="53" customFormat="1" ht="12">
      <c r="C79" s="368"/>
      <c r="D79" s="368"/>
      <c r="E79" s="368"/>
    </row>
    <row r="80" spans="3:5" s="53" customFormat="1" ht="12">
      <c r="C80" s="368"/>
      <c r="D80" s="368"/>
      <c r="E80" s="368"/>
    </row>
    <row r="81" spans="3:5" s="53" customFormat="1" ht="12">
      <c r="C81" s="368"/>
      <c r="D81" s="368"/>
      <c r="E81" s="368"/>
    </row>
    <row r="82" spans="3:5" s="53" customFormat="1" ht="12">
      <c r="C82" s="368"/>
      <c r="D82" s="368"/>
      <c r="E82" s="368"/>
    </row>
    <row r="83" spans="3:5" s="53" customFormat="1" ht="12">
      <c r="C83" s="368"/>
      <c r="D83" s="368"/>
      <c r="E83" s="368"/>
    </row>
    <row r="84" spans="3:5" s="53" customFormat="1" ht="12">
      <c r="C84" s="368"/>
      <c r="D84" s="368"/>
      <c r="E84" s="368"/>
    </row>
    <row r="85" spans="3:5" s="53" customFormat="1" ht="12">
      <c r="C85" s="368"/>
      <c r="D85" s="368"/>
      <c r="E85" s="368"/>
    </row>
    <row r="86" spans="3:5" s="53" customFormat="1" ht="12">
      <c r="C86" s="368"/>
      <c r="D86" s="368"/>
      <c r="E86" s="368"/>
    </row>
    <row r="87" spans="3:5" s="53" customFormat="1" ht="12">
      <c r="C87" s="368"/>
      <c r="D87" s="368"/>
      <c r="E87" s="368"/>
    </row>
    <row r="88" spans="3:5" s="53" customFormat="1" ht="12">
      <c r="C88" s="368"/>
      <c r="D88" s="368"/>
      <c r="E88" s="368"/>
    </row>
    <row r="89" spans="3:5" s="53" customFormat="1" ht="12">
      <c r="C89" s="368"/>
      <c r="D89" s="368"/>
      <c r="E89" s="368"/>
    </row>
    <row r="90" spans="3:5" s="53" customFormat="1" ht="12">
      <c r="C90" s="368"/>
      <c r="D90" s="368"/>
      <c r="E90" s="368"/>
    </row>
    <row r="91" spans="3:5" s="53" customFormat="1" ht="12">
      <c r="C91" s="368"/>
      <c r="D91" s="368"/>
      <c r="E91" s="368"/>
    </row>
    <row r="92" spans="3:5" s="53" customFormat="1" ht="12">
      <c r="C92" s="368"/>
      <c r="D92" s="368"/>
      <c r="E92" s="368"/>
    </row>
    <row r="93" spans="3:5" s="53" customFormat="1" ht="12">
      <c r="C93" s="368"/>
      <c r="D93" s="368"/>
      <c r="E93" s="368"/>
    </row>
    <row r="94" spans="3:5" s="53" customFormat="1" ht="12">
      <c r="C94" s="368"/>
      <c r="D94" s="368"/>
      <c r="E94" s="368"/>
    </row>
    <row r="95" spans="3:5" s="53" customFormat="1" ht="12">
      <c r="C95" s="368"/>
      <c r="D95" s="368"/>
      <c r="E95" s="368"/>
    </row>
    <row r="96" spans="3:5" s="53" customFormat="1" ht="12">
      <c r="C96" s="368"/>
      <c r="D96" s="368"/>
      <c r="E96" s="368"/>
    </row>
    <row r="97" spans="3:5" s="53" customFormat="1" ht="12">
      <c r="C97" s="368"/>
      <c r="D97" s="368"/>
      <c r="E97" s="368"/>
    </row>
    <row r="98" spans="3:5" s="53" customFormat="1" ht="12">
      <c r="C98" s="368"/>
      <c r="D98" s="368"/>
      <c r="E98" s="368"/>
    </row>
    <row r="99" spans="3:5" s="53" customFormat="1" ht="12">
      <c r="C99" s="368"/>
      <c r="D99" s="368"/>
      <c r="E99" s="368"/>
    </row>
    <row r="100" spans="3:5" s="53" customFormat="1" ht="12">
      <c r="C100" s="368"/>
      <c r="D100" s="368"/>
      <c r="E100" s="368"/>
    </row>
    <row r="101" spans="3:5" s="53" customFormat="1" ht="12">
      <c r="C101" s="368"/>
      <c r="D101" s="368"/>
      <c r="E101" s="368"/>
    </row>
    <row r="102" spans="3:5" s="53" customFormat="1" ht="12">
      <c r="C102" s="368"/>
      <c r="D102" s="368"/>
      <c r="E102" s="368"/>
    </row>
    <row r="103" spans="3:5" s="53" customFormat="1" ht="12">
      <c r="C103" s="368"/>
      <c r="D103" s="368"/>
      <c r="E103" s="368"/>
    </row>
    <row r="104" spans="3:5" s="53" customFormat="1" ht="12">
      <c r="C104" s="368"/>
      <c r="D104" s="368"/>
      <c r="E104" s="368"/>
    </row>
    <row r="105" spans="3:5" s="53" customFormat="1" ht="12">
      <c r="C105" s="368"/>
      <c r="D105" s="368"/>
      <c r="E105" s="368"/>
    </row>
    <row r="106" spans="3:5" s="53" customFormat="1" ht="12">
      <c r="C106" s="368"/>
      <c r="D106" s="368"/>
      <c r="E106" s="368"/>
    </row>
    <row r="107" spans="3:5" s="53" customFormat="1" ht="12">
      <c r="C107" s="368"/>
      <c r="D107" s="368"/>
      <c r="E107" s="368"/>
    </row>
    <row r="108" spans="3:5" s="53" customFormat="1" ht="12">
      <c r="C108" s="368"/>
      <c r="D108" s="368"/>
      <c r="E108" s="368"/>
    </row>
    <row r="109" spans="3:5" s="53" customFormat="1" ht="12">
      <c r="C109" s="368"/>
      <c r="D109" s="368"/>
      <c r="E109" s="368"/>
    </row>
    <row r="110" spans="3:5" s="53" customFormat="1" ht="12">
      <c r="C110" s="368"/>
      <c r="D110" s="368"/>
      <c r="E110" s="368"/>
    </row>
    <row r="111" spans="3:5" s="53" customFormat="1" ht="12">
      <c r="C111" s="368"/>
      <c r="D111" s="368"/>
      <c r="E111" s="368"/>
    </row>
    <row r="112" spans="3:5" s="53" customFormat="1" ht="12">
      <c r="C112" s="368"/>
      <c r="D112" s="368"/>
      <c r="E112" s="368"/>
    </row>
    <row r="113" spans="3:5" s="53" customFormat="1" ht="12">
      <c r="C113" s="368"/>
      <c r="D113" s="368"/>
      <c r="E113" s="368"/>
    </row>
    <row r="114" spans="3:5" s="53" customFormat="1" ht="12">
      <c r="C114" s="368"/>
      <c r="D114" s="368"/>
      <c r="E114" s="368"/>
    </row>
    <row r="115" spans="3:5" s="53" customFormat="1" ht="12">
      <c r="C115" s="368"/>
      <c r="D115" s="368"/>
      <c r="E115" s="368"/>
    </row>
    <row r="116" spans="3:5" s="53" customFormat="1" ht="12">
      <c r="C116" s="368"/>
      <c r="D116" s="368"/>
      <c r="E116" s="368"/>
    </row>
    <row r="117" spans="3:5" s="53" customFormat="1" ht="12">
      <c r="C117" s="368"/>
      <c r="D117" s="368"/>
      <c r="E117" s="368"/>
    </row>
    <row r="118" spans="3:5" s="53" customFormat="1" ht="12">
      <c r="C118" s="368"/>
      <c r="D118" s="368"/>
      <c r="E118" s="368"/>
    </row>
    <row r="119" spans="3:5" s="53" customFormat="1" ht="12">
      <c r="C119" s="368"/>
      <c r="D119" s="368"/>
      <c r="E119" s="368"/>
    </row>
    <row r="120" spans="3:5" s="53" customFormat="1" ht="12">
      <c r="C120" s="368"/>
      <c r="D120" s="368"/>
      <c r="E120" s="368"/>
    </row>
    <row r="121" spans="3:5" s="53" customFormat="1" ht="12">
      <c r="C121" s="368"/>
      <c r="D121" s="368"/>
      <c r="E121" s="368"/>
    </row>
    <row r="122" spans="3:5" s="53" customFormat="1" ht="12">
      <c r="C122" s="368"/>
      <c r="D122" s="368"/>
      <c r="E122" s="368"/>
    </row>
    <row r="123" spans="3:5" s="53" customFormat="1" ht="12">
      <c r="C123" s="368"/>
      <c r="D123" s="368"/>
      <c r="E123" s="368"/>
    </row>
    <row r="124" spans="3:5" s="53" customFormat="1" ht="12">
      <c r="C124" s="368"/>
      <c r="D124" s="368"/>
      <c r="E124" s="368"/>
    </row>
    <row r="125" spans="3:5" s="53" customFormat="1" ht="12">
      <c r="C125" s="368"/>
      <c r="D125" s="368"/>
      <c r="E125" s="368"/>
    </row>
    <row r="126" spans="3:5" s="53" customFormat="1" ht="12">
      <c r="C126" s="368"/>
      <c r="D126" s="368"/>
      <c r="E126" s="368"/>
    </row>
    <row r="127" spans="3:5" s="53" customFormat="1" ht="12">
      <c r="C127" s="368"/>
      <c r="D127" s="368"/>
      <c r="E127" s="368"/>
    </row>
    <row r="128" spans="3:5" s="53" customFormat="1" ht="12">
      <c r="C128" s="368"/>
      <c r="D128" s="368"/>
      <c r="E128" s="368"/>
    </row>
    <row r="129" spans="3:5" s="53" customFormat="1" ht="12">
      <c r="C129" s="368"/>
      <c r="D129" s="368"/>
      <c r="E129" s="368"/>
    </row>
    <row r="130" spans="3:5" s="53" customFormat="1" ht="12">
      <c r="C130" s="368"/>
      <c r="D130" s="368"/>
      <c r="E130" s="368"/>
    </row>
    <row r="131" spans="3:5" s="53" customFormat="1" ht="12">
      <c r="C131" s="368"/>
      <c r="D131" s="368"/>
      <c r="E131" s="368"/>
    </row>
  </sheetData>
  <mergeCells count="11">
    <mergeCell ref="A27:E27"/>
    <mergeCell ref="A28:E28"/>
    <mergeCell ref="A1:E1"/>
    <mergeCell ref="A26:E26"/>
    <mergeCell ref="A2:E2"/>
    <mergeCell ref="A4:B4"/>
    <mergeCell ref="A25:E25"/>
    <mergeCell ref="A5:B6"/>
    <mergeCell ref="C5:C6"/>
    <mergeCell ref="D5:D6"/>
    <mergeCell ref="E5:E6"/>
  </mergeCells>
  <phoneticPr fontId="6" type="noConversion"/>
  <pageMargins left="0" right="0" top="0" bottom="0" header="0" footer="0"/>
  <pageSetup paperSize="9" scale="9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
  <sheetViews>
    <sheetView showGridLines="0" workbookViewId="0">
      <selection activeCell="D7" sqref="D7"/>
    </sheetView>
  </sheetViews>
  <sheetFormatPr defaultRowHeight="12.75"/>
  <sheetData/>
  <phoneticPr fontId="6"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enableFormatConditionsCalculation="0">
    <pageSetUpPr fitToPage="1"/>
  </sheetPr>
  <dimension ref="A1:D57"/>
  <sheetViews>
    <sheetView showGridLines="0" zoomScaleNormal="100" workbookViewId="0">
      <selection sqref="A1:D2"/>
    </sheetView>
  </sheetViews>
  <sheetFormatPr defaultRowHeight="12"/>
  <cols>
    <col min="1" max="1" width="56.140625" style="53" customWidth="1"/>
    <col min="2" max="2" width="12.42578125" style="53" customWidth="1"/>
    <col min="3" max="3" width="12.5703125" style="53" customWidth="1"/>
    <col min="4" max="4" width="13.28515625" style="53" customWidth="1"/>
    <col min="5" max="16384" width="9.140625" style="53"/>
  </cols>
  <sheetData>
    <row r="1" spans="1:4" s="54" customFormat="1" ht="12.75" customHeight="1">
      <c r="A1" s="807" t="s">
        <v>1030</v>
      </c>
      <c r="B1" s="807"/>
      <c r="C1" s="807"/>
      <c r="D1" s="807"/>
    </row>
    <row r="2" spans="1:4" s="54" customFormat="1" ht="12.75">
      <c r="A2" s="807"/>
      <c r="B2" s="807"/>
      <c r="C2" s="807"/>
      <c r="D2" s="807"/>
    </row>
    <row r="3" spans="1:4" s="86" customFormat="1" ht="29.25" customHeight="1">
      <c r="A3" s="804" t="s">
        <v>1159</v>
      </c>
      <c r="B3" s="804"/>
      <c r="C3" s="804"/>
      <c r="D3" s="804"/>
    </row>
    <row r="4" spans="1:4" s="93" customFormat="1" ht="15.75" customHeight="1">
      <c r="A4" s="642" t="s">
        <v>409</v>
      </c>
      <c r="B4" s="643">
        <v>2009</v>
      </c>
      <c r="C4" s="643">
        <v>2010</v>
      </c>
      <c r="D4" s="643">
        <v>2011</v>
      </c>
    </row>
    <row r="5" spans="1:4" ht="15.75" customHeight="1">
      <c r="A5" s="108" t="s">
        <v>410</v>
      </c>
      <c r="B5" s="354">
        <f>B22+B38</f>
        <v>3236872</v>
      </c>
      <c r="C5" s="354">
        <f>C22+C38</f>
        <v>3337858</v>
      </c>
      <c r="D5" s="354">
        <v>3273297.1964713852</v>
      </c>
    </row>
    <row r="6" spans="1:4" ht="15.75" customHeight="1">
      <c r="A6" s="96" t="s">
        <v>1086</v>
      </c>
      <c r="B6" s="99">
        <f>+B25</f>
        <v>1816933</v>
      </c>
      <c r="C6" s="99">
        <f>+C25</f>
        <v>1847844</v>
      </c>
      <c r="D6" s="99">
        <v>1868181</v>
      </c>
    </row>
    <row r="7" spans="1:4" ht="15.75" customHeight="1">
      <c r="A7" s="96" t="s">
        <v>1087</v>
      </c>
      <c r="B7" s="99">
        <f>+B40</f>
        <v>1014948</v>
      </c>
      <c r="C7" s="99">
        <f>+C40</f>
        <v>1101131</v>
      </c>
      <c r="D7" s="99">
        <v>1121777</v>
      </c>
    </row>
    <row r="8" spans="1:4" ht="15.75" customHeight="1">
      <c r="A8" s="96" t="s">
        <v>1088</v>
      </c>
      <c r="B8" s="99">
        <f>+B23</f>
        <v>15200</v>
      </c>
      <c r="C8" s="99">
        <f>+C23</f>
        <v>14348</v>
      </c>
      <c r="D8" s="99">
        <v>12559</v>
      </c>
    </row>
    <row r="9" spans="1:4" ht="15.75" customHeight="1">
      <c r="A9" s="96" t="s">
        <v>1089</v>
      </c>
      <c r="B9" s="99">
        <f>+B24+B39</f>
        <v>389791</v>
      </c>
      <c r="C9" s="99">
        <f>+C24+C39</f>
        <v>374535</v>
      </c>
      <c r="D9" s="99">
        <v>270780</v>
      </c>
    </row>
    <row r="10" spans="1:4" ht="15.75" customHeight="1">
      <c r="A10" s="96" t="s">
        <v>918</v>
      </c>
      <c r="B10" s="374"/>
      <c r="C10" s="374"/>
      <c r="D10" s="374"/>
    </row>
    <row r="11" spans="1:4" ht="15.75" customHeight="1">
      <c r="A11" s="96" t="s">
        <v>1081</v>
      </c>
      <c r="B11" s="354">
        <f t="shared" ref="B11:D12" si="0">B27+B42</f>
        <v>1945561</v>
      </c>
      <c r="C11" s="354">
        <f t="shared" si="0"/>
        <v>2002262</v>
      </c>
      <c r="D11" s="354">
        <f t="shared" si="0"/>
        <v>2177172</v>
      </c>
    </row>
    <row r="12" spans="1:4" ht="15.75" customHeight="1">
      <c r="A12" s="96" t="s">
        <v>1082</v>
      </c>
      <c r="B12" s="354">
        <f t="shared" si="0"/>
        <v>2088146</v>
      </c>
      <c r="C12" s="354">
        <f t="shared" si="0"/>
        <v>2160507</v>
      </c>
      <c r="D12" s="354">
        <v>2381409</v>
      </c>
    </row>
    <row r="13" spans="1:4" ht="15.75" customHeight="1">
      <c r="A13" s="96" t="s">
        <v>1083</v>
      </c>
      <c r="B13" s="99">
        <f t="shared" ref="B13:C16" si="1">B29+B44</f>
        <v>1341488</v>
      </c>
      <c r="C13" s="99">
        <f t="shared" si="1"/>
        <v>1383633</v>
      </c>
      <c r="D13" s="99">
        <v>1515943</v>
      </c>
    </row>
    <row r="14" spans="1:4" ht="15.75" customHeight="1">
      <c r="A14" s="96" t="s">
        <v>1295</v>
      </c>
      <c r="B14" s="99">
        <f t="shared" si="1"/>
        <v>15480</v>
      </c>
      <c r="C14" s="99">
        <f t="shared" si="1"/>
        <v>16741</v>
      </c>
      <c r="D14" s="99">
        <v>17748</v>
      </c>
    </row>
    <row r="15" spans="1:4" ht="15.75" customHeight="1">
      <c r="A15" s="96" t="s">
        <v>1084</v>
      </c>
      <c r="B15" s="99">
        <f t="shared" si="1"/>
        <v>588593</v>
      </c>
      <c r="C15" s="99">
        <f t="shared" si="1"/>
        <v>601885</v>
      </c>
      <c r="D15" s="99">
        <v>643468</v>
      </c>
    </row>
    <row r="16" spans="1:4" ht="15.75" customHeight="1">
      <c r="A16" s="96" t="s">
        <v>1162</v>
      </c>
      <c r="B16" s="99">
        <f t="shared" si="1"/>
        <v>731178</v>
      </c>
      <c r="C16" s="99">
        <f t="shared" si="1"/>
        <v>760130</v>
      </c>
      <c r="D16" s="99">
        <v>847705</v>
      </c>
    </row>
    <row r="17" spans="1:4" ht="27.75" customHeight="1">
      <c r="A17" s="358" t="s">
        <v>1292</v>
      </c>
      <c r="B17" s="58">
        <v>0</v>
      </c>
      <c r="C17" s="58">
        <v>3</v>
      </c>
      <c r="D17" s="58">
        <v>13</v>
      </c>
    </row>
    <row r="18" spans="1:4" ht="15.75" customHeight="1">
      <c r="A18" s="96" t="s">
        <v>1090</v>
      </c>
      <c r="B18" s="98">
        <v>9380917</v>
      </c>
      <c r="C18" s="98">
        <f>+C34+C48</f>
        <v>9679426.2698762566</v>
      </c>
      <c r="D18" s="98">
        <v>9735493.1217252091</v>
      </c>
    </row>
    <row r="19" spans="1:4" ht="15.75" customHeight="1">
      <c r="A19" s="96" t="s">
        <v>408</v>
      </c>
      <c r="B19" s="359">
        <f>B5/B11</f>
        <v>1.663721672052431</v>
      </c>
      <c r="C19" s="359">
        <f>C5/C11</f>
        <v>1.6670435737181248</v>
      </c>
      <c r="D19" s="359">
        <f>D5/D11</f>
        <v>1.5034628391653875</v>
      </c>
    </row>
    <row r="20" spans="1:4" s="104" customFormat="1" ht="15.75" customHeight="1">
      <c r="A20" s="96" t="s">
        <v>407</v>
      </c>
      <c r="B20" s="354">
        <f>+B18+B12+B5</f>
        <v>14705935</v>
      </c>
      <c r="C20" s="354">
        <f>+C18+C12+C5</f>
        <v>15177791.269876257</v>
      </c>
      <c r="D20" s="354">
        <f>+D18+D12+D5</f>
        <v>15390199.318196595</v>
      </c>
    </row>
    <row r="21" spans="1:4" ht="15.75" customHeight="1">
      <c r="A21" s="805" t="s">
        <v>956</v>
      </c>
      <c r="B21" s="806"/>
      <c r="C21" s="806"/>
      <c r="D21" s="806"/>
    </row>
    <row r="22" spans="1:4" ht="15.75" customHeight="1">
      <c r="A22" s="108" t="s">
        <v>410</v>
      </c>
      <c r="B22" s="376">
        <f>+B23+B24+B25</f>
        <v>2220180</v>
      </c>
      <c r="C22" s="376">
        <f>+C23+C24+C25</f>
        <v>2236727</v>
      </c>
      <c r="D22" s="376">
        <f>+D23+D24+D25</f>
        <v>2151520</v>
      </c>
    </row>
    <row r="23" spans="1:4" ht="15.75" customHeight="1">
      <c r="A23" s="447" t="s">
        <v>1091</v>
      </c>
      <c r="B23" s="57">
        <v>15200</v>
      </c>
      <c r="C23" s="57">
        <v>14348</v>
      </c>
      <c r="D23" s="57">
        <v>12559</v>
      </c>
    </row>
    <row r="24" spans="1:4" ht="15.75" customHeight="1">
      <c r="A24" s="447" t="s">
        <v>1092</v>
      </c>
      <c r="B24" s="57">
        <v>388047</v>
      </c>
      <c r="C24" s="57">
        <v>374535</v>
      </c>
      <c r="D24" s="57">
        <v>270780</v>
      </c>
    </row>
    <row r="25" spans="1:4" ht="15.75" customHeight="1">
      <c r="A25" s="447" t="s">
        <v>1093</v>
      </c>
      <c r="B25" s="57">
        <v>1816933</v>
      </c>
      <c r="C25" s="57">
        <v>1847844</v>
      </c>
      <c r="D25" s="57">
        <v>1868181</v>
      </c>
    </row>
    <row r="26" spans="1:4" ht="15.75" customHeight="1">
      <c r="A26" s="96" t="s">
        <v>918</v>
      </c>
      <c r="B26" s="57"/>
      <c r="C26" s="57"/>
      <c r="D26" s="57"/>
    </row>
    <row r="27" spans="1:4" ht="15.75" customHeight="1">
      <c r="A27" s="447" t="s">
        <v>1081</v>
      </c>
      <c r="B27" s="376">
        <f>B29+B30+B31</f>
        <v>1568220</v>
      </c>
      <c r="C27" s="376">
        <f>C29+C30+C31+C33</f>
        <v>1598504</v>
      </c>
      <c r="D27" s="376">
        <f>D29+D30+D31+D33</f>
        <v>1667506</v>
      </c>
    </row>
    <row r="28" spans="1:4" ht="15.75" customHeight="1">
      <c r="A28" s="447" t="s">
        <v>1082</v>
      </c>
      <c r="B28" s="376">
        <f>B29+B30+B32</f>
        <v>1687971</v>
      </c>
      <c r="C28" s="376">
        <f>C29+C30+C32+C33</f>
        <v>1729998</v>
      </c>
      <c r="D28" s="376">
        <f>D29+D30+D32+D33</f>
        <v>1831238</v>
      </c>
    </row>
    <row r="29" spans="1:4" ht="15.75" customHeight="1">
      <c r="A29" s="447" t="s">
        <v>1094</v>
      </c>
      <c r="B29" s="57">
        <v>1062306</v>
      </c>
      <c r="C29" s="57">
        <v>1086678</v>
      </c>
      <c r="D29" s="57">
        <v>1135172</v>
      </c>
    </row>
    <row r="30" spans="1:4" ht="15.75" customHeight="1">
      <c r="A30" s="447" t="s">
        <v>1296</v>
      </c>
      <c r="B30" s="57">
        <v>13258</v>
      </c>
      <c r="C30" s="57">
        <v>13992</v>
      </c>
      <c r="D30" s="57">
        <v>14530</v>
      </c>
    </row>
    <row r="31" spans="1:4" ht="15.75" customHeight="1">
      <c r="A31" s="447" t="s">
        <v>1095</v>
      </c>
      <c r="B31" s="57">
        <v>492656</v>
      </c>
      <c r="C31" s="57">
        <v>497831</v>
      </c>
      <c r="D31" s="57">
        <v>517791</v>
      </c>
    </row>
    <row r="32" spans="1:4" ht="15.75" customHeight="1">
      <c r="A32" s="447" t="s">
        <v>1163</v>
      </c>
      <c r="B32" s="57">
        <v>612407</v>
      </c>
      <c r="C32" s="57">
        <v>629325</v>
      </c>
      <c r="D32" s="57">
        <v>681523</v>
      </c>
    </row>
    <row r="33" spans="1:4" ht="27.75" customHeight="1">
      <c r="A33" s="358" t="s">
        <v>1161</v>
      </c>
      <c r="B33" s="58">
        <v>0</v>
      </c>
      <c r="C33" s="57">
        <v>3</v>
      </c>
      <c r="D33" s="57">
        <v>13</v>
      </c>
    </row>
    <row r="34" spans="1:4" ht="15.75" customHeight="1">
      <c r="A34" s="96" t="s">
        <v>1090</v>
      </c>
      <c r="B34" s="58">
        <v>7037100</v>
      </c>
      <c r="C34" s="57">
        <v>7158992.2698762566</v>
      </c>
      <c r="D34" s="57">
        <v>7081524</v>
      </c>
    </row>
    <row r="35" spans="1:4" ht="15.75" customHeight="1">
      <c r="A35" s="375" t="s">
        <v>408</v>
      </c>
      <c r="B35" s="377">
        <f>+B22/B27</f>
        <v>1.4157324865133718</v>
      </c>
      <c r="C35" s="377">
        <f>+C22/C27</f>
        <v>1.3992626856110464</v>
      </c>
      <c r="D35" s="377">
        <f>+D22/D27</f>
        <v>1.2902622239440218</v>
      </c>
    </row>
    <row r="36" spans="1:4" ht="15.75" customHeight="1">
      <c r="A36" s="447" t="s">
        <v>407</v>
      </c>
      <c r="B36" s="376">
        <f>+B34+B28+B22</f>
        <v>10945251</v>
      </c>
      <c r="C36" s="376">
        <f>+C34+C28+C22</f>
        <v>11125717.269876257</v>
      </c>
      <c r="D36" s="376">
        <f>+D34+D28+D22</f>
        <v>11064282</v>
      </c>
    </row>
    <row r="37" spans="1:4" ht="15.75" customHeight="1">
      <c r="A37" s="805" t="s">
        <v>957</v>
      </c>
      <c r="B37" s="806"/>
      <c r="C37" s="806"/>
      <c r="D37" s="806"/>
    </row>
    <row r="38" spans="1:4" ht="15.75" customHeight="1">
      <c r="A38" s="108" t="s">
        <v>410</v>
      </c>
      <c r="B38" s="376">
        <v>1016692</v>
      </c>
      <c r="C38" s="376">
        <f>+C39+C40</f>
        <v>1101131</v>
      </c>
      <c r="D38" s="376">
        <f>+D39+D40</f>
        <v>1121777</v>
      </c>
    </row>
    <row r="39" spans="1:4" ht="15.75" customHeight="1">
      <c r="A39" s="447" t="s">
        <v>1096</v>
      </c>
      <c r="B39" s="57">
        <v>1744</v>
      </c>
      <c r="C39" s="57">
        <v>0</v>
      </c>
      <c r="D39" s="57">
        <v>0</v>
      </c>
    </row>
    <row r="40" spans="1:4" ht="15.75" customHeight="1">
      <c r="A40" s="447" t="s">
        <v>1097</v>
      </c>
      <c r="B40" s="57">
        <v>1014948</v>
      </c>
      <c r="C40" s="57">
        <v>1101131</v>
      </c>
      <c r="D40" s="57">
        <v>1121777</v>
      </c>
    </row>
    <row r="41" spans="1:4" ht="15.75" customHeight="1">
      <c r="A41" s="96" t="s">
        <v>918</v>
      </c>
      <c r="B41" s="57"/>
      <c r="C41" s="57"/>
      <c r="D41" s="57"/>
    </row>
    <row r="42" spans="1:4" ht="15.75" customHeight="1">
      <c r="A42" s="447" t="s">
        <v>1081</v>
      </c>
      <c r="B42" s="376">
        <v>377341</v>
      </c>
      <c r="C42" s="376">
        <f>+C44+C45+C46</f>
        <v>403758</v>
      </c>
      <c r="D42" s="376">
        <f>+D44+D45+D46</f>
        <v>509666</v>
      </c>
    </row>
    <row r="43" spans="1:4" ht="15.75" customHeight="1">
      <c r="A43" s="447" t="s">
        <v>1098</v>
      </c>
      <c r="B43" s="376">
        <v>400175</v>
      </c>
      <c r="C43" s="376">
        <f>+C44+C45+C47</f>
        <v>430509</v>
      </c>
      <c r="D43" s="376">
        <f>+D44+D45+D47</f>
        <v>550171</v>
      </c>
    </row>
    <row r="44" spans="1:4" ht="15.75" customHeight="1">
      <c r="A44" s="447" t="s">
        <v>1094</v>
      </c>
      <c r="B44" s="57">
        <v>279182</v>
      </c>
      <c r="C44" s="57">
        <v>296955</v>
      </c>
      <c r="D44" s="57">
        <v>380771</v>
      </c>
    </row>
    <row r="45" spans="1:4" ht="15.75" customHeight="1">
      <c r="A45" s="447" t="s">
        <v>1295</v>
      </c>
      <c r="B45" s="57">
        <v>2222</v>
      </c>
      <c r="C45" s="57">
        <v>2749</v>
      </c>
      <c r="D45" s="57">
        <v>3218</v>
      </c>
    </row>
    <row r="46" spans="1:4" ht="15.75" customHeight="1">
      <c r="A46" s="447" t="s">
        <v>1297</v>
      </c>
      <c r="B46" s="57">
        <v>95937</v>
      </c>
      <c r="C46" s="57">
        <v>104054</v>
      </c>
      <c r="D46" s="57">
        <v>125677</v>
      </c>
    </row>
    <row r="47" spans="1:4" ht="15.75" customHeight="1">
      <c r="A47" s="447" t="s">
        <v>1085</v>
      </c>
      <c r="B47" s="57">
        <v>118771</v>
      </c>
      <c r="C47" s="57">
        <v>130805</v>
      </c>
      <c r="D47" s="57">
        <v>166182</v>
      </c>
    </row>
    <row r="48" spans="1:4" ht="15.75" customHeight="1">
      <c r="A48" s="96" t="s">
        <v>1090</v>
      </c>
      <c r="B48" s="57">
        <v>2343817</v>
      </c>
      <c r="C48" s="57">
        <v>2520434</v>
      </c>
      <c r="D48" s="57">
        <v>2653970</v>
      </c>
    </row>
    <row r="49" spans="1:4" ht="15.75" customHeight="1">
      <c r="A49" s="375" t="s">
        <v>408</v>
      </c>
      <c r="B49" s="377">
        <f>+B38/B42</f>
        <v>2.6943586835249813</v>
      </c>
      <c r="C49" s="377">
        <f>+C38/C42</f>
        <v>2.7272054052179771</v>
      </c>
      <c r="D49" s="377">
        <f>+D38/D42</f>
        <v>2.2010041870558368</v>
      </c>
    </row>
    <row r="50" spans="1:4" ht="15.75" customHeight="1">
      <c r="A50" s="449" t="s">
        <v>407</v>
      </c>
      <c r="B50" s="379">
        <f>+B48+B43+B38</f>
        <v>3760684</v>
      </c>
      <c r="C50" s="379">
        <f>+C48+C43+C38</f>
        <v>4052074</v>
      </c>
      <c r="D50" s="379">
        <f>+D48+D43+D38</f>
        <v>4325918</v>
      </c>
    </row>
    <row r="51" spans="1:4" ht="13.5" customHeight="1"/>
    <row r="52" spans="1:4" ht="12.75" customHeight="1"/>
    <row r="53" spans="1:4" ht="12.75" customHeight="1"/>
    <row r="57" spans="1:4" ht="13.5" customHeight="1"/>
  </sheetData>
  <mergeCells count="4">
    <mergeCell ref="A3:D3"/>
    <mergeCell ref="A21:D21"/>
    <mergeCell ref="A37:D37"/>
    <mergeCell ref="A1:D2"/>
  </mergeCells>
  <phoneticPr fontId="6" type="noConversion"/>
  <printOptions horizontalCentered="1" verticalCentered="1"/>
  <pageMargins left="0.19685039370078741" right="0.19685039370078741" top="0.39370078740157483" bottom="0.39370078740157483" header="0" footer="0"/>
  <pageSetup paperSize="9" scale="98" pageOrder="overThenDown"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
  <sheetViews>
    <sheetView showGridLines="0" zoomScaleNormal="100" workbookViewId="0">
      <selection activeCell="Q25" sqref="Q25"/>
    </sheetView>
  </sheetViews>
  <sheetFormatPr defaultRowHeight="12.75"/>
  <sheetData/>
  <phoneticPr fontId="6"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enableFormatConditionsCalculation="0"/>
  <dimension ref="A1:D17"/>
  <sheetViews>
    <sheetView showGridLines="0" zoomScaleNormal="100" zoomScaleSheetLayoutView="50" workbookViewId="0">
      <selection sqref="A1:D1"/>
    </sheetView>
  </sheetViews>
  <sheetFormatPr defaultRowHeight="12.75"/>
  <cols>
    <col min="1" max="1" width="53.5703125" style="95" customWidth="1"/>
    <col min="2" max="2" width="19" style="95" customWidth="1"/>
    <col min="3" max="3" width="19.5703125" style="95" customWidth="1"/>
    <col min="4" max="4" width="19.28515625" style="95" customWidth="1"/>
    <col min="5" max="16384" width="9.140625" style="95"/>
  </cols>
  <sheetData>
    <row r="1" spans="1:4" s="55" customFormat="1" ht="23.25" customHeight="1">
      <c r="A1" s="807" t="s">
        <v>1031</v>
      </c>
      <c r="B1" s="807"/>
      <c r="C1" s="807"/>
      <c r="D1" s="807"/>
    </row>
    <row r="2" spans="1:4" s="85" customFormat="1" ht="23.25" customHeight="1">
      <c r="A2" s="808" t="s">
        <v>1160</v>
      </c>
      <c r="B2" s="808"/>
      <c r="C2" s="808"/>
      <c r="D2" s="808"/>
    </row>
    <row r="3" spans="1:4" ht="24.75" customHeight="1">
      <c r="A3" s="107"/>
      <c r="B3" s="102" t="s">
        <v>288</v>
      </c>
      <c r="C3" s="102" t="s">
        <v>288</v>
      </c>
      <c r="D3" s="102"/>
    </row>
    <row r="4" spans="1:4" s="353" customFormat="1" ht="36" customHeight="1">
      <c r="A4" s="745" t="s">
        <v>613</v>
      </c>
      <c r="B4" s="745">
        <v>2009</v>
      </c>
      <c r="C4" s="745">
        <v>2010</v>
      </c>
      <c r="D4" s="748">
        <v>2011</v>
      </c>
    </row>
    <row r="5" spans="1:4" s="355" customFormat="1" ht="36" customHeight="1">
      <c r="A5" s="746" t="s">
        <v>607</v>
      </c>
      <c r="B5" s="749">
        <f>SUM(B6:B6)</f>
        <v>2241418</v>
      </c>
      <c r="C5" s="749">
        <f>SUM(C6:C6)</f>
        <v>2282511</v>
      </c>
      <c r="D5" s="749">
        <f>SUM(D6:D6)</f>
        <v>2554200</v>
      </c>
    </row>
    <row r="6" spans="1:4" s="106" customFormat="1" ht="36" customHeight="1">
      <c r="A6" s="96" t="s">
        <v>989</v>
      </c>
      <c r="B6" s="750">
        <v>2241418</v>
      </c>
      <c r="C6" s="750">
        <v>2282511</v>
      </c>
      <c r="D6" s="750">
        <v>2554200</v>
      </c>
    </row>
    <row r="7" spans="1:4" s="355" customFormat="1" ht="36" customHeight="1">
      <c r="A7" s="356" t="s">
        <v>611</v>
      </c>
      <c r="B7" s="750"/>
      <c r="C7" s="750"/>
      <c r="D7" s="750"/>
    </row>
    <row r="8" spans="1:4" s="355" customFormat="1" ht="36" customHeight="1">
      <c r="A8" s="108" t="s">
        <v>411</v>
      </c>
      <c r="B8" s="751">
        <f>B10+B11+B12+B13</f>
        <v>1642059</v>
      </c>
      <c r="C8" s="751">
        <f>C10+C11+C12+C13</f>
        <v>1682720</v>
      </c>
      <c r="D8" s="751">
        <f>D10+D11+D12+D13</f>
        <v>1715507</v>
      </c>
    </row>
    <row r="9" spans="1:4" s="355" customFormat="1" ht="36" customHeight="1">
      <c r="A9" s="108" t="s">
        <v>608</v>
      </c>
      <c r="B9" s="751">
        <f>B10+B11+B12+B14</f>
        <v>1795334</v>
      </c>
      <c r="C9" s="751">
        <f>C10+C11+C12+C14</f>
        <v>1822730</v>
      </c>
      <c r="D9" s="751">
        <f>D10+D11+D12+D14</f>
        <v>1856273</v>
      </c>
    </row>
    <row r="10" spans="1:4" s="355" customFormat="1" ht="36" customHeight="1">
      <c r="A10" s="97" t="s">
        <v>609</v>
      </c>
      <c r="B10" s="750">
        <v>1221544</v>
      </c>
      <c r="C10" s="750">
        <v>1239660</v>
      </c>
      <c r="D10" s="750">
        <v>1259454</v>
      </c>
    </row>
    <row r="11" spans="1:4" s="355" customFormat="1" ht="36" customHeight="1">
      <c r="A11" s="108" t="s">
        <v>610</v>
      </c>
      <c r="B11" s="750">
        <v>23577</v>
      </c>
      <c r="C11" s="750">
        <v>23703</v>
      </c>
      <c r="D11" s="750">
        <v>24059</v>
      </c>
    </row>
    <row r="12" spans="1:4" s="355" customFormat="1" ht="36" customHeight="1">
      <c r="A12" s="97" t="s">
        <v>1293</v>
      </c>
      <c r="B12" s="750">
        <v>6543</v>
      </c>
      <c r="C12" s="750">
        <v>6608</v>
      </c>
      <c r="D12" s="750">
        <v>6711</v>
      </c>
    </row>
    <row r="13" spans="1:4" s="355" customFormat="1" ht="36" customHeight="1">
      <c r="A13" s="356" t="s">
        <v>1164</v>
      </c>
      <c r="B13" s="750">
        <v>390395</v>
      </c>
      <c r="C13" s="750">
        <v>412749</v>
      </c>
      <c r="D13" s="750">
        <v>425283</v>
      </c>
    </row>
    <row r="14" spans="1:4" s="355" customFormat="1" ht="36" customHeight="1">
      <c r="A14" s="356" t="s">
        <v>1165</v>
      </c>
      <c r="B14" s="750">
        <v>543670</v>
      </c>
      <c r="C14" s="750">
        <v>552759</v>
      </c>
      <c r="D14" s="750">
        <v>566049</v>
      </c>
    </row>
    <row r="15" spans="1:4" s="106" customFormat="1" ht="36" customHeight="1">
      <c r="A15" s="96" t="s">
        <v>901</v>
      </c>
      <c r="B15" s="749">
        <v>4991459</v>
      </c>
      <c r="C15" s="749">
        <v>5086562</v>
      </c>
      <c r="D15" s="749">
        <v>5588399</v>
      </c>
    </row>
    <row r="16" spans="1:4" s="106" customFormat="1" ht="36" customHeight="1">
      <c r="A16" s="358" t="s">
        <v>612</v>
      </c>
      <c r="B16" s="752">
        <f>B5/B8</f>
        <v>1.365004546121668</v>
      </c>
      <c r="C16" s="752">
        <f>C5/C8</f>
        <v>1.3564413568508129</v>
      </c>
      <c r="D16" s="752">
        <f>D5/D8</f>
        <v>1.4888892904546587</v>
      </c>
    </row>
    <row r="17" spans="1:4" s="355" customFormat="1" ht="36" customHeight="1">
      <c r="A17" s="747" t="s">
        <v>614</v>
      </c>
      <c r="B17" s="753">
        <f>+B15+B9+B5</f>
        <v>9028211</v>
      </c>
      <c r="C17" s="753">
        <f>+C15+C9+C5</f>
        <v>9191803</v>
      </c>
      <c r="D17" s="753">
        <f>+D15+D9+D5</f>
        <v>9998872</v>
      </c>
    </row>
  </sheetData>
  <mergeCells count="2">
    <mergeCell ref="A1:D1"/>
    <mergeCell ref="A2:D2"/>
  </mergeCells>
  <phoneticPr fontId="6" type="noConversion"/>
  <printOptions horizontalCentered="1"/>
  <pageMargins left="0" right="0" top="0.39370078740157483" bottom="0.39370078740157483" header="0" footer="0"/>
  <pageSetup paperSize="9" scale="80" fitToHeight="0" orientation="portrait" horizontalDpi="4294967293"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A1"/>
  <sheetViews>
    <sheetView showGridLines="0" zoomScaleNormal="100" workbookViewId="0">
      <selection activeCell="G10" sqref="G10"/>
    </sheetView>
  </sheetViews>
  <sheetFormatPr defaultRowHeight="12.75"/>
  <sheetData/>
  <phoneticPr fontId="6" type="noConversion"/>
  <pageMargins left="0.5" right="0.5" top="1" bottom="1" header="0.5" footer="0.5"/>
  <pageSetup paperSize="9" orientation="landscape" horizont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
  <sheetViews>
    <sheetView showGridLines="0" workbookViewId="0">
      <selection activeCell="N34" sqref="N34"/>
    </sheetView>
  </sheetViews>
  <sheetFormatPr defaultRowHeight="12.75"/>
  <cols>
    <col min="3" max="6" width="20.5703125" customWidth="1"/>
  </cols>
  <sheetData/>
  <phoneticPr fontId="6" type="noConversion"/>
  <pageMargins left="0.5" right="0.5" top="1" bottom="1" header="0.5" footer="0.5"/>
  <pageSetup paperSize="9" orientation="landscape" horizont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enableFormatConditionsCalculation="0"/>
  <dimension ref="A1:U280"/>
  <sheetViews>
    <sheetView showGridLines="0" zoomScaleNormal="100" workbookViewId="0">
      <selection sqref="A1:S1"/>
    </sheetView>
  </sheetViews>
  <sheetFormatPr defaultRowHeight="12.75"/>
  <cols>
    <col min="1" max="1" width="4.140625" style="81" customWidth="1"/>
    <col min="2" max="2" width="14.5703125" style="81" customWidth="1"/>
    <col min="3" max="3" width="11.85546875" style="83" customWidth="1"/>
    <col min="4" max="5" width="13.28515625" style="83" customWidth="1"/>
    <col min="6" max="7" width="8.85546875" style="81" bestFit="1" customWidth="1"/>
    <col min="8" max="9" width="9.85546875" style="81" bestFit="1" customWidth="1"/>
    <col min="10" max="12" width="8.85546875" style="81" bestFit="1" customWidth="1"/>
    <col min="13" max="14" width="9.85546875" style="81" bestFit="1" customWidth="1"/>
    <col min="15" max="15" width="9.28515625" style="81" customWidth="1"/>
    <col min="16" max="16" width="10" style="81" customWidth="1"/>
    <col min="17" max="17" width="9.85546875" style="81" customWidth="1"/>
    <col min="18" max="18" width="13.28515625" style="81" customWidth="1"/>
    <col min="19" max="19" width="9.28515625" style="81" customWidth="1"/>
    <col min="20" max="16384" width="9.140625" style="81"/>
  </cols>
  <sheetData>
    <row r="1" spans="1:21" s="380" customFormat="1" ht="14.25" customHeight="1">
      <c r="A1" s="809" t="s">
        <v>1150</v>
      </c>
      <c r="B1" s="809"/>
      <c r="C1" s="809"/>
      <c r="D1" s="809"/>
      <c r="E1" s="809"/>
      <c r="F1" s="809"/>
      <c r="G1" s="809"/>
      <c r="H1" s="809"/>
      <c r="I1" s="809"/>
      <c r="J1" s="809"/>
      <c r="K1" s="809"/>
      <c r="L1" s="809"/>
      <c r="M1" s="809"/>
      <c r="N1" s="809"/>
      <c r="O1" s="809"/>
      <c r="P1" s="809"/>
      <c r="Q1" s="809"/>
      <c r="R1" s="809"/>
      <c r="S1" s="809"/>
    </row>
    <row r="2" spans="1:21" s="380" customFormat="1" ht="13.5" customHeight="1">
      <c r="A2" s="821" t="s">
        <v>1151</v>
      </c>
      <c r="B2" s="821"/>
      <c r="C2" s="821"/>
      <c r="D2" s="821"/>
      <c r="E2" s="821"/>
      <c r="F2" s="821"/>
      <c r="G2" s="821"/>
      <c r="H2" s="821"/>
      <c r="I2" s="821"/>
      <c r="J2" s="821"/>
      <c r="K2" s="821"/>
      <c r="L2" s="821"/>
      <c r="M2" s="821"/>
      <c r="N2" s="821"/>
      <c r="O2" s="821"/>
      <c r="P2" s="821"/>
      <c r="Q2" s="821"/>
      <c r="R2" s="821"/>
      <c r="S2" s="821"/>
    </row>
    <row r="3" spans="1:21" ht="12" customHeight="1">
      <c r="A3" s="251"/>
      <c r="B3" s="251"/>
      <c r="C3" s="251"/>
      <c r="D3" s="251"/>
      <c r="E3" s="251"/>
      <c r="F3" s="251"/>
      <c r="G3" s="251"/>
      <c r="H3" s="251"/>
      <c r="I3" s="251"/>
      <c r="J3" s="251"/>
      <c r="K3" s="251"/>
      <c r="L3" s="251"/>
      <c r="M3" s="251"/>
      <c r="N3" s="251"/>
      <c r="O3" s="251"/>
      <c r="P3" s="251"/>
      <c r="Q3" s="251"/>
      <c r="R3" s="814" t="s">
        <v>546</v>
      </c>
      <c r="S3" s="814"/>
    </row>
    <row r="4" spans="1:21" s="53" customFormat="1" ht="48" customHeight="1">
      <c r="A4" s="815" t="s">
        <v>1144</v>
      </c>
      <c r="B4" s="810" t="s">
        <v>1236</v>
      </c>
      <c r="C4" s="813" t="s">
        <v>1229</v>
      </c>
      <c r="D4" s="813" t="s">
        <v>1230</v>
      </c>
      <c r="E4" s="813" t="s">
        <v>1231</v>
      </c>
      <c r="F4" s="810" t="s">
        <v>1232</v>
      </c>
      <c r="G4" s="810"/>
      <c r="H4" s="810"/>
      <c r="I4" s="810"/>
      <c r="J4" s="810" t="s">
        <v>1233</v>
      </c>
      <c r="K4" s="810"/>
      <c r="L4" s="810"/>
      <c r="M4" s="810"/>
      <c r="N4" s="810" t="s">
        <v>1234</v>
      </c>
      <c r="O4" s="810"/>
      <c r="P4" s="810"/>
      <c r="Q4" s="810"/>
      <c r="R4" s="810" t="s">
        <v>1235</v>
      </c>
      <c r="S4" s="818" t="s">
        <v>1167</v>
      </c>
    </row>
    <row r="5" spans="1:21" s="53" customFormat="1" ht="12" customHeight="1">
      <c r="A5" s="816"/>
      <c r="B5" s="812"/>
      <c r="C5" s="811"/>
      <c r="D5" s="811"/>
      <c r="E5" s="811"/>
      <c r="F5" s="811"/>
      <c r="G5" s="811"/>
      <c r="H5" s="811"/>
      <c r="I5" s="811"/>
      <c r="J5" s="811"/>
      <c r="K5" s="811"/>
      <c r="L5" s="811"/>
      <c r="M5" s="811"/>
      <c r="N5" s="812"/>
      <c r="O5" s="812"/>
      <c r="P5" s="812"/>
      <c r="Q5" s="812"/>
      <c r="R5" s="811"/>
      <c r="S5" s="819"/>
    </row>
    <row r="6" spans="1:21" s="53" customFormat="1" ht="50.25" customHeight="1">
      <c r="A6" s="817"/>
      <c r="B6" s="812"/>
      <c r="C6" s="811"/>
      <c r="D6" s="811"/>
      <c r="E6" s="811"/>
      <c r="F6" s="572" t="s">
        <v>902</v>
      </c>
      <c r="G6" s="572" t="s">
        <v>903</v>
      </c>
      <c r="H6" s="572" t="s">
        <v>904</v>
      </c>
      <c r="I6" s="262" t="s">
        <v>216</v>
      </c>
      <c r="J6" s="262" t="s">
        <v>902</v>
      </c>
      <c r="K6" s="262" t="s">
        <v>903</v>
      </c>
      <c r="L6" s="262" t="s">
        <v>904</v>
      </c>
      <c r="M6" s="262" t="s">
        <v>216</v>
      </c>
      <c r="N6" s="262" t="s">
        <v>902</v>
      </c>
      <c r="O6" s="262" t="s">
        <v>903</v>
      </c>
      <c r="P6" s="262" t="s">
        <v>904</v>
      </c>
      <c r="Q6" s="262" t="s">
        <v>216</v>
      </c>
      <c r="R6" s="811"/>
      <c r="S6" s="819"/>
    </row>
    <row r="7" spans="1:21" s="53" customFormat="1" ht="15" customHeight="1">
      <c r="A7" s="636" t="s">
        <v>120</v>
      </c>
      <c r="B7" s="111" t="s">
        <v>19</v>
      </c>
      <c r="C7" s="112">
        <v>2108805</v>
      </c>
      <c r="D7" s="112">
        <v>2094595</v>
      </c>
      <c r="E7" s="112">
        <f>+I7+M7+Q7</f>
        <v>1760877</v>
      </c>
      <c r="F7" s="57">
        <v>60212</v>
      </c>
      <c r="G7" s="57">
        <v>73709</v>
      </c>
      <c r="H7" s="57">
        <v>261898</v>
      </c>
      <c r="I7" s="376">
        <f>+H7+G7+F7</f>
        <v>395819</v>
      </c>
      <c r="J7" s="57">
        <v>42605</v>
      </c>
      <c r="K7" s="57">
        <v>56756</v>
      </c>
      <c r="L7" s="57">
        <v>169460</v>
      </c>
      <c r="M7" s="376">
        <f>SUM(J7:L7)</f>
        <v>268821</v>
      </c>
      <c r="N7" s="324">
        <v>143942</v>
      </c>
      <c r="O7" s="57">
        <v>262910</v>
      </c>
      <c r="P7" s="57">
        <v>689385</v>
      </c>
      <c r="Q7" s="376">
        <f>+N7+O7+P7</f>
        <v>1096237</v>
      </c>
      <c r="R7" s="57">
        <v>44384</v>
      </c>
      <c r="S7" s="113">
        <v>333719</v>
      </c>
      <c r="U7" s="91"/>
    </row>
    <row r="8" spans="1:21" s="53" customFormat="1" ht="15" customHeight="1">
      <c r="A8" s="637" t="s">
        <v>121</v>
      </c>
      <c r="B8" s="111" t="s">
        <v>20</v>
      </c>
      <c r="C8" s="112">
        <v>593931</v>
      </c>
      <c r="D8" s="112">
        <f>+I8+M8+Q8+S8</f>
        <v>579529</v>
      </c>
      <c r="E8" s="112">
        <f t="shared" ref="E8:E46" si="0">+I8+M8+Q8</f>
        <v>357338</v>
      </c>
      <c r="F8" s="57">
        <v>17809</v>
      </c>
      <c r="G8" s="57">
        <v>20601</v>
      </c>
      <c r="H8" s="57">
        <v>43001</v>
      </c>
      <c r="I8" s="376">
        <f t="shared" ref="I8:I46" si="1">+H8+G8+F8</f>
        <v>81411</v>
      </c>
      <c r="J8" s="57">
        <v>5983</v>
      </c>
      <c r="K8" s="57">
        <v>17680</v>
      </c>
      <c r="L8" s="57">
        <v>13757</v>
      </c>
      <c r="M8" s="376">
        <f t="shared" ref="M8:M46" si="2">SUM(J8:L8)</f>
        <v>37420</v>
      </c>
      <c r="N8" s="57">
        <v>47705</v>
      </c>
      <c r="O8" s="57">
        <v>82403</v>
      </c>
      <c r="P8" s="57">
        <v>108399</v>
      </c>
      <c r="Q8" s="376">
        <f t="shared" ref="Q8:Q46" si="3">+N8+O8+P8</f>
        <v>238507</v>
      </c>
      <c r="R8" s="57">
        <v>24152</v>
      </c>
      <c r="S8" s="113">
        <v>222191</v>
      </c>
    </row>
    <row r="9" spans="1:21" s="53" customFormat="1" ht="15" customHeight="1">
      <c r="A9" s="637" t="s">
        <v>122</v>
      </c>
      <c r="B9" s="111" t="s">
        <v>21</v>
      </c>
      <c r="C9" s="112">
        <v>698626</v>
      </c>
      <c r="D9" s="112">
        <f>+I9+M9+Q9+S9</f>
        <v>680884</v>
      </c>
      <c r="E9" s="112">
        <f t="shared" si="0"/>
        <v>624205</v>
      </c>
      <c r="F9" s="57">
        <v>24687</v>
      </c>
      <c r="G9" s="57">
        <v>40535</v>
      </c>
      <c r="H9" s="57">
        <v>78329</v>
      </c>
      <c r="I9" s="376">
        <f t="shared" si="1"/>
        <v>143551</v>
      </c>
      <c r="J9" s="57">
        <v>17743</v>
      </c>
      <c r="K9" s="57">
        <v>34568</v>
      </c>
      <c r="L9" s="57">
        <v>43106</v>
      </c>
      <c r="M9" s="376">
        <f t="shared" si="2"/>
        <v>95417</v>
      </c>
      <c r="N9" s="57">
        <v>60626</v>
      </c>
      <c r="O9" s="57">
        <v>128890</v>
      </c>
      <c r="P9" s="57">
        <v>195721</v>
      </c>
      <c r="Q9" s="376">
        <f t="shared" si="3"/>
        <v>385237</v>
      </c>
      <c r="R9" s="57">
        <v>13966</v>
      </c>
      <c r="S9" s="113">
        <v>56679</v>
      </c>
    </row>
    <row r="10" spans="1:21" s="53" customFormat="1" ht="15" customHeight="1">
      <c r="A10" s="637" t="s">
        <v>123</v>
      </c>
      <c r="B10" s="111" t="s">
        <v>22</v>
      </c>
      <c r="C10" s="112">
        <v>555479</v>
      </c>
      <c r="D10" s="112">
        <v>526093</v>
      </c>
      <c r="E10" s="112">
        <f t="shared" si="0"/>
        <v>234885</v>
      </c>
      <c r="F10" s="57">
        <v>15368</v>
      </c>
      <c r="G10" s="57">
        <v>11312</v>
      </c>
      <c r="H10" s="57">
        <v>18740</v>
      </c>
      <c r="I10" s="376">
        <f t="shared" si="1"/>
        <v>45420</v>
      </c>
      <c r="J10" s="57">
        <v>3080</v>
      </c>
      <c r="K10" s="57">
        <v>7277</v>
      </c>
      <c r="L10" s="57">
        <v>5580</v>
      </c>
      <c r="M10" s="376">
        <f t="shared" si="2"/>
        <v>15937</v>
      </c>
      <c r="N10" s="57">
        <v>33558</v>
      </c>
      <c r="O10" s="57">
        <v>59324</v>
      </c>
      <c r="P10" s="57">
        <v>80646</v>
      </c>
      <c r="Q10" s="376">
        <f t="shared" si="3"/>
        <v>173528</v>
      </c>
      <c r="R10" s="57">
        <v>17026</v>
      </c>
      <c r="S10" s="113">
        <v>291207</v>
      </c>
    </row>
    <row r="11" spans="1:21" s="53" customFormat="1" ht="15" customHeight="1">
      <c r="A11" s="637" t="s">
        <v>124</v>
      </c>
      <c r="B11" s="111" t="s">
        <v>23</v>
      </c>
      <c r="C11" s="112">
        <v>323079</v>
      </c>
      <c r="D11" s="112">
        <v>319120</v>
      </c>
      <c r="E11" s="112">
        <f t="shared" si="0"/>
        <v>287640</v>
      </c>
      <c r="F11" s="57">
        <v>15287</v>
      </c>
      <c r="G11" s="57">
        <v>17461</v>
      </c>
      <c r="H11" s="57">
        <v>36656</v>
      </c>
      <c r="I11" s="376">
        <f t="shared" si="1"/>
        <v>69404</v>
      </c>
      <c r="J11" s="57">
        <v>11066</v>
      </c>
      <c r="K11" s="57">
        <v>22872</v>
      </c>
      <c r="L11" s="57">
        <v>24733</v>
      </c>
      <c r="M11" s="376">
        <f t="shared" si="2"/>
        <v>58671</v>
      </c>
      <c r="N11" s="57">
        <v>40609</v>
      </c>
      <c r="O11" s="57">
        <v>61406</v>
      </c>
      <c r="P11" s="57">
        <v>57550</v>
      </c>
      <c r="Q11" s="376">
        <f t="shared" si="3"/>
        <v>159565</v>
      </c>
      <c r="R11" s="57">
        <v>11639</v>
      </c>
      <c r="S11" s="113">
        <v>31479</v>
      </c>
    </row>
    <row r="12" spans="1:21" s="53" customFormat="1" ht="15" customHeight="1">
      <c r="A12" s="637" t="s">
        <v>125</v>
      </c>
      <c r="B12" s="111" t="s">
        <v>24</v>
      </c>
      <c r="C12" s="112">
        <v>4890893</v>
      </c>
      <c r="D12" s="112">
        <v>4583991</v>
      </c>
      <c r="E12" s="112">
        <f t="shared" si="0"/>
        <v>4437544</v>
      </c>
      <c r="F12" s="57">
        <v>368914</v>
      </c>
      <c r="G12" s="57">
        <v>173213</v>
      </c>
      <c r="H12" s="57">
        <v>993670</v>
      </c>
      <c r="I12" s="376">
        <f t="shared" si="1"/>
        <v>1535797</v>
      </c>
      <c r="J12" s="57">
        <v>280150</v>
      </c>
      <c r="K12" s="57">
        <v>131145</v>
      </c>
      <c r="L12" s="57">
        <v>388062</v>
      </c>
      <c r="M12" s="376">
        <f t="shared" si="2"/>
        <v>799357</v>
      </c>
      <c r="N12" s="57">
        <v>507413</v>
      </c>
      <c r="O12" s="57">
        <v>395403</v>
      </c>
      <c r="P12" s="57">
        <v>1199574</v>
      </c>
      <c r="Q12" s="376">
        <f t="shared" si="3"/>
        <v>2102390</v>
      </c>
      <c r="R12" s="57">
        <v>38598</v>
      </c>
      <c r="S12" s="113">
        <v>146446</v>
      </c>
    </row>
    <row r="13" spans="1:21" s="53" customFormat="1" ht="15" customHeight="1">
      <c r="A13" s="637" t="s">
        <v>126</v>
      </c>
      <c r="B13" s="111" t="s">
        <v>25</v>
      </c>
      <c r="C13" s="112">
        <v>2043482</v>
      </c>
      <c r="D13" s="112">
        <f t="shared" ref="D13:D46" si="4">+I13+M13+Q13+S13</f>
        <v>1977946</v>
      </c>
      <c r="E13" s="112">
        <f t="shared" si="0"/>
        <v>1880988</v>
      </c>
      <c r="F13" s="57">
        <v>55620</v>
      </c>
      <c r="G13" s="57">
        <v>140059</v>
      </c>
      <c r="H13" s="57">
        <v>376081</v>
      </c>
      <c r="I13" s="376">
        <f t="shared" si="1"/>
        <v>571760</v>
      </c>
      <c r="J13" s="57">
        <v>55981</v>
      </c>
      <c r="K13" s="57">
        <v>64352</v>
      </c>
      <c r="L13" s="57">
        <v>116520</v>
      </c>
      <c r="M13" s="376">
        <f t="shared" si="2"/>
        <v>236853</v>
      </c>
      <c r="N13" s="57">
        <v>127389</v>
      </c>
      <c r="O13" s="57">
        <v>294753</v>
      </c>
      <c r="P13" s="57">
        <v>650233</v>
      </c>
      <c r="Q13" s="376">
        <f t="shared" si="3"/>
        <v>1072375</v>
      </c>
      <c r="R13" s="57">
        <v>23747</v>
      </c>
      <c r="S13" s="113">
        <v>96958</v>
      </c>
    </row>
    <row r="14" spans="1:21" s="53" customFormat="1" ht="15" customHeight="1">
      <c r="A14" s="637" t="s">
        <v>127</v>
      </c>
      <c r="B14" s="111" t="s">
        <v>26</v>
      </c>
      <c r="C14" s="112">
        <v>166394</v>
      </c>
      <c r="D14" s="112">
        <f t="shared" si="4"/>
        <v>159778</v>
      </c>
      <c r="E14" s="112">
        <f t="shared" si="0"/>
        <v>145286</v>
      </c>
      <c r="F14" s="57">
        <v>8638</v>
      </c>
      <c r="G14" s="57">
        <v>7630</v>
      </c>
      <c r="H14" s="57">
        <v>21858</v>
      </c>
      <c r="I14" s="376">
        <f t="shared" si="1"/>
        <v>38126</v>
      </c>
      <c r="J14" s="57">
        <v>5530</v>
      </c>
      <c r="K14" s="57">
        <v>6910</v>
      </c>
      <c r="L14" s="57">
        <v>20221</v>
      </c>
      <c r="M14" s="376">
        <f t="shared" si="2"/>
        <v>32661</v>
      </c>
      <c r="N14" s="57">
        <v>19654</v>
      </c>
      <c r="O14" s="57">
        <v>19732</v>
      </c>
      <c r="P14" s="57">
        <v>35113</v>
      </c>
      <c r="Q14" s="376">
        <f t="shared" si="3"/>
        <v>74499</v>
      </c>
      <c r="R14" s="57">
        <v>5430</v>
      </c>
      <c r="S14" s="113">
        <v>14492</v>
      </c>
    </row>
    <row r="15" spans="1:21" s="53" customFormat="1" ht="15" customHeight="1">
      <c r="A15" s="637" t="s">
        <v>128</v>
      </c>
      <c r="B15" s="111" t="s">
        <v>27</v>
      </c>
      <c r="C15" s="112">
        <v>999163</v>
      </c>
      <c r="D15" s="112">
        <f t="shared" si="4"/>
        <v>981091</v>
      </c>
      <c r="E15" s="112">
        <f t="shared" si="0"/>
        <v>890222</v>
      </c>
      <c r="F15" s="57">
        <v>31505</v>
      </c>
      <c r="G15" s="57">
        <v>66645</v>
      </c>
      <c r="H15" s="57">
        <v>120403</v>
      </c>
      <c r="I15" s="376">
        <f t="shared" si="1"/>
        <v>218553</v>
      </c>
      <c r="J15" s="57">
        <v>32388</v>
      </c>
      <c r="K15" s="57">
        <v>52135</v>
      </c>
      <c r="L15" s="57">
        <v>89671</v>
      </c>
      <c r="M15" s="376">
        <f t="shared" si="2"/>
        <v>174194</v>
      </c>
      <c r="N15" s="57">
        <v>71281</v>
      </c>
      <c r="O15" s="57">
        <v>191272</v>
      </c>
      <c r="P15" s="57">
        <v>234922</v>
      </c>
      <c r="Q15" s="376">
        <f t="shared" si="3"/>
        <v>497475</v>
      </c>
      <c r="R15" s="57">
        <v>22047</v>
      </c>
      <c r="S15" s="113">
        <v>90869</v>
      </c>
    </row>
    <row r="16" spans="1:21" s="53" customFormat="1" ht="15" customHeight="1">
      <c r="A16" s="53">
        <v>10</v>
      </c>
      <c r="B16" s="111" t="s">
        <v>28</v>
      </c>
      <c r="C16" s="112">
        <v>1154314</v>
      </c>
      <c r="D16" s="112">
        <f t="shared" si="4"/>
        <v>1150742</v>
      </c>
      <c r="E16" s="112">
        <f t="shared" si="0"/>
        <v>1069495</v>
      </c>
      <c r="F16" s="57">
        <v>45481</v>
      </c>
      <c r="G16" s="57">
        <v>79267</v>
      </c>
      <c r="H16" s="57">
        <v>140278</v>
      </c>
      <c r="I16" s="376">
        <f t="shared" si="1"/>
        <v>265026</v>
      </c>
      <c r="J16" s="57">
        <v>47782</v>
      </c>
      <c r="K16" s="57">
        <v>62082</v>
      </c>
      <c r="L16" s="57">
        <v>117268</v>
      </c>
      <c r="M16" s="376">
        <f t="shared" si="2"/>
        <v>227132</v>
      </c>
      <c r="N16" s="57">
        <v>108750</v>
      </c>
      <c r="O16" s="57">
        <v>219030</v>
      </c>
      <c r="P16" s="57">
        <v>249557</v>
      </c>
      <c r="Q16" s="376">
        <f t="shared" si="3"/>
        <v>577337</v>
      </c>
      <c r="R16" s="57">
        <v>23178</v>
      </c>
      <c r="S16" s="113">
        <v>81247</v>
      </c>
    </row>
    <row r="17" spans="1:19" s="53" customFormat="1" ht="15" customHeight="1">
      <c r="A17" s="53">
        <v>11</v>
      </c>
      <c r="B17" s="111" t="s">
        <v>29</v>
      </c>
      <c r="C17" s="112">
        <v>203849</v>
      </c>
      <c r="D17" s="112">
        <f t="shared" si="4"/>
        <v>195191</v>
      </c>
      <c r="E17" s="112">
        <f t="shared" si="0"/>
        <v>186834</v>
      </c>
      <c r="F17" s="57">
        <v>7875</v>
      </c>
      <c r="G17" s="57">
        <v>7773</v>
      </c>
      <c r="H17" s="57">
        <v>39240</v>
      </c>
      <c r="I17" s="376">
        <f t="shared" si="1"/>
        <v>54888</v>
      </c>
      <c r="J17" s="57">
        <v>5664</v>
      </c>
      <c r="K17" s="57">
        <v>9000</v>
      </c>
      <c r="L17" s="57">
        <v>21632</v>
      </c>
      <c r="M17" s="376">
        <f t="shared" si="2"/>
        <v>36296</v>
      </c>
      <c r="N17" s="57">
        <v>13545</v>
      </c>
      <c r="O17" s="57">
        <v>21678</v>
      </c>
      <c r="P17" s="57">
        <v>60427</v>
      </c>
      <c r="Q17" s="376">
        <f t="shared" si="3"/>
        <v>95650</v>
      </c>
      <c r="R17" s="57">
        <v>2981</v>
      </c>
      <c r="S17" s="113">
        <v>8357</v>
      </c>
    </row>
    <row r="18" spans="1:19" s="53" customFormat="1" ht="15" customHeight="1">
      <c r="A18" s="53">
        <v>12</v>
      </c>
      <c r="B18" s="111" t="s">
        <v>30</v>
      </c>
      <c r="C18" s="112">
        <v>262263</v>
      </c>
      <c r="D18" s="112">
        <f t="shared" si="4"/>
        <v>258511</v>
      </c>
      <c r="E18" s="112">
        <f t="shared" si="0"/>
        <v>144603</v>
      </c>
      <c r="F18" s="57">
        <v>11249</v>
      </c>
      <c r="G18" s="57">
        <v>4886</v>
      </c>
      <c r="H18" s="57">
        <v>15628</v>
      </c>
      <c r="I18" s="376">
        <f t="shared" si="1"/>
        <v>31763</v>
      </c>
      <c r="J18" s="57">
        <v>3161</v>
      </c>
      <c r="K18" s="57">
        <v>4992</v>
      </c>
      <c r="L18" s="57">
        <v>4921</v>
      </c>
      <c r="M18" s="376">
        <f t="shared" si="2"/>
        <v>13074</v>
      </c>
      <c r="N18" s="57">
        <v>29161</v>
      </c>
      <c r="O18" s="57">
        <v>27438</v>
      </c>
      <c r="P18" s="57">
        <v>43167</v>
      </c>
      <c r="Q18" s="376">
        <f t="shared" si="3"/>
        <v>99766</v>
      </c>
      <c r="R18" s="57">
        <v>11828</v>
      </c>
      <c r="S18" s="113">
        <v>113908</v>
      </c>
    </row>
    <row r="19" spans="1:19" s="53" customFormat="1" ht="15" customHeight="1">
      <c r="A19" s="53">
        <v>13</v>
      </c>
      <c r="B19" s="111" t="s">
        <v>31</v>
      </c>
      <c r="C19" s="112">
        <v>336624</v>
      </c>
      <c r="D19" s="112">
        <f t="shared" si="4"/>
        <v>320854</v>
      </c>
      <c r="E19" s="112">
        <f t="shared" si="0"/>
        <v>162158</v>
      </c>
      <c r="F19" s="57">
        <v>12589</v>
      </c>
      <c r="G19" s="57">
        <v>10940</v>
      </c>
      <c r="H19" s="57">
        <v>14984</v>
      </c>
      <c r="I19" s="376">
        <f t="shared" si="1"/>
        <v>38513</v>
      </c>
      <c r="J19" s="57">
        <v>3670</v>
      </c>
      <c r="K19" s="57">
        <v>7044</v>
      </c>
      <c r="L19" s="57">
        <v>4789</v>
      </c>
      <c r="M19" s="376">
        <f t="shared" si="2"/>
        <v>15503</v>
      </c>
      <c r="N19" s="57">
        <v>32055</v>
      </c>
      <c r="O19" s="57">
        <v>44630</v>
      </c>
      <c r="P19" s="57">
        <v>31457</v>
      </c>
      <c r="Q19" s="376">
        <f t="shared" si="3"/>
        <v>108142</v>
      </c>
      <c r="R19" s="57">
        <v>12055</v>
      </c>
      <c r="S19" s="113">
        <v>158696</v>
      </c>
    </row>
    <row r="20" spans="1:19" s="53" customFormat="1" ht="15" customHeight="1">
      <c r="A20" s="53">
        <v>14</v>
      </c>
      <c r="B20" s="111" t="s">
        <v>32</v>
      </c>
      <c r="C20" s="112">
        <v>276506</v>
      </c>
      <c r="D20" s="112">
        <f t="shared" si="4"/>
        <v>273256</v>
      </c>
      <c r="E20" s="112">
        <f t="shared" si="0"/>
        <v>262960</v>
      </c>
      <c r="F20" s="57">
        <v>13430</v>
      </c>
      <c r="G20" s="57">
        <v>14336</v>
      </c>
      <c r="H20" s="57">
        <v>48664</v>
      </c>
      <c r="I20" s="376">
        <f t="shared" si="1"/>
        <v>76430</v>
      </c>
      <c r="J20" s="57">
        <v>10001</v>
      </c>
      <c r="K20" s="57">
        <v>12615</v>
      </c>
      <c r="L20" s="57">
        <v>25008</v>
      </c>
      <c r="M20" s="376">
        <f t="shared" si="2"/>
        <v>47624</v>
      </c>
      <c r="N20" s="57">
        <v>23057</v>
      </c>
      <c r="O20" s="57">
        <v>39119</v>
      </c>
      <c r="P20" s="57">
        <v>76730</v>
      </c>
      <c r="Q20" s="376">
        <f t="shared" si="3"/>
        <v>138906</v>
      </c>
      <c r="R20" s="57">
        <v>6078</v>
      </c>
      <c r="S20" s="113">
        <v>10296</v>
      </c>
    </row>
    <row r="21" spans="1:19" s="53" customFormat="1" ht="15" customHeight="1">
      <c r="A21" s="53">
        <v>15</v>
      </c>
      <c r="B21" s="111" t="s">
        <v>33</v>
      </c>
      <c r="C21" s="112">
        <v>250527</v>
      </c>
      <c r="D21" s="112">
        <f t="shared" si="4"/>
        <v>242205</v>
      </c>
      <c r="E21" s="112">
        <f t="shared" si="0"/>
        <v>226271</v>
      </c>
      <c r="F21" s="57">
        <v>11061</v>
      </c>
      <c r="G21" s="57">
        <v>19998</v>
      </c>
      <c r="H21" s="57">
        <v>31122</v>
      </c>
      <c r="I21" s="376">
        <f t="shared" si="1"/>
        <v>62181</v>
      </c>
      <c r="J21" s="57">
        <v>8947</v>
      </c>
      <c r="K21" s="57">
        <v>18792</v>
      </c>
      <c r="L21" s="57">
        <v>19966</v>
      </c>
      <c r="M21" s="376">
        <f t="shared" si="2"/>
        <v>47705</v>
      </c>
      <c r="N21" s="57">
        <v>26175</v>
      </c>
      <c r="O21" s="57">
        <v>48286</v>
      </c>
      <c r="P21" s="57">
        <v>41924</v>
      </c>
      <c r="Q21" s="376">
        <f t="shared" si="3"/>
        <v>116385</v>
      </c>
      <c r="R21" s="57">
        <v>7311</v>
      </c>
      <c r="S21" s="113">
        <v>15934</v>
      </c>
    </row>
    <row r="22" spans="1:19" s="53" customFormat="1" ht="15" customHeight="1">
      <c r="A22" s="53">
        <v>16</v>
      </c>
      <c r="B22" s="111" t="s">
        <v>34</v>
      </c>
      <c r="C22" s="112">
        <v>2652126</v>
      </c>
      <c r="D22" s="112">
        <f t="shared" si="4"/>
        <v>2642870</v>
      </c>
      <c r="E22" s="112">
        <f t="shared" si="0"/>
        <v>2540977</v>
      </c>
      <c r="F22" s="57">
        <v>65968</v>
      </c>
      <c r="G22" s="57">
        <v>118220</v>
      </c>
      <c r="H22" s="57">
        <v>557684</v>
      </c>
      <c r="I22" s="376">
        <f t="shared" si="1"/>
        <v>741872</v>
      </c>
      <c r="J22" s="57">
        <v>58670</v>
      </c>
      <c r="K22" s="57">
        <v>85505</v>
      </c>
      <c r="L22" s="57">
        <v>281453</v>
      </c>
      <c r="M22" s="376">
        <f t="shared" si="2"/>
        <v>425628</v>
      </c>
      <c r="N22" s="57">
        <v>163943</v>
      </c>
      <c r="O22" s="57">
        <v>325086</v>
      </c>
      <c r="P22" s="57">
        <v>884448</v>
      </c>
      <c r="Q22" s="376">
        <f t="shared" si="3"/>
        <v>1373477</v>
      </c>
      <c r="R22" s="57">
        <v>29794</v>
      </c>
      <c r="S22" s="113">
        <v>101893</v>
      </c>
    </row>
    <row r="23" spans="1:19" s="53" customFormat="1" ht="15" customHeight="1">
      <c r="A23" s="53">
        <v>17</v>
      </c>
      <c r="B23" s="111" t="s">
        <v>35</v>
      </c>
      <c r="C23" s="112">
        <v>486445</v>
      </c>
      <c r="D23" s="112">
        <f t="shared" si="4"/>
        <v>477168</v>
      </c>
      <c r="E23" s="112">
        <f t="shared" si="0"/>
        <v>454322</v>
      </c>
      <c r="F23" s="57">
        <v>20638</v>
      </c>
      <c r="G23" s="57">
        <v>36864</v>
      </c>
      <c r="H23" s="57">
        <v>65508</v>
      </c>
      <c r="I23" s="376">
        <f t="shared" si="1"/>
        <v>123010</v>
      </c>
      <c r="J23" s="57">
        <v>19045</v>
      </c>
      <c r="K23" s="57">
        <v>33061</v>
      </c>
      <c r="L23" s="57">
        <v>43248</v>
      </c>
      <c r="M23" s="376">
        <f t="shared" si="2"/>
        <v>95354</v>
      </c>
      <c r="N23" s="57">
        <v>44793</v>
      </c>
      <c r="O23" s="57">
        <v>79449</v>
      </c>
      <c r="P23" s="57">
        <v>111716</v>
      </c>
      <c r="Q23" s="376">
        <f t="shared" si="3"/>
        <v>235958</v>
      </c>
      <c r="R23" s="57">
        <v>9457</v>
      </c>
      <c r="S23" s="113">
        <v>22846</v>
      </c>
    </row>
    <row r="24" spans="1:19" s="53" customFormat="1" ht="15" customHeight="1">
      <c r="A24" s="53">
        <v>18</v>
      </c>
      <c r="B24" s="111" t="s">
        <v>36</v>
      </c>
      <c r="C24" s="112">
        <v>177211</v>
      </c>
      <c r="D24" s="112">
        <f t="shared" si="4"/>
        <v>176011</v>
      </c>
      <c r="E24" s="112">
        <f t="shared" si="0"/>
        <v>165553</v>
      </c>
      <c r="F24" s="57">
        <v>8866</v>
      </c>
      <c r="G24" s="57">
        <v>9510</v>
      </c>
      <c r="H24" s="57">
        <v>20997</v>
      </c>
      <c r="I24" s="376">
        <f t="shared" si="1"/>
        <v>39373</v>
      </c>
      <c r="J24" s="57">
        <v>7916</v>
      </c>
      <c r="K24" s="57">
        <v>12347</v>
      </c>
      <c r="L24" s="57">
        <v>11301</v>
      </c>
      <c r="M24" s="376">
        <f t="shared" si="2"/>
        <v>31564</v>
      </c>
      <c r="N24" s="57">
        <v>17712</v>
      </c>
      <c r="O24" s="57">
        <v>28398</v>
      </c>
      <c r="P24" s="57">
        <v>48506</v>
      </c>
      <c r="Q24" s="376">
        <f t="shared" si="3"/>
        <v>94616</v>
      </c>
      <c r="R24" s="57">
        <v>4667</v>
      </c>
      <c r="S24" s="113">
        <v>10458</v>
      </c>
    </row>
    <row r="25" spans="1:19" s="53" customFormat="1" ht="15" customHeight="1">
      <c r="A25" s="53">
        <v>19</v>
      </c>
      <c r="B25" s="111" t="s">
        <v>37</v>
      </c>
      <c r="C25" s="112">
        <v>534578</v>
      </c>
      <c r="D25" s="112">
        <f t="shared" si="4"/>
        <v>532232</v>
      </c>
      <c r="E25" s="112">
        <f t="shared" si="0"/>
        <v>460071</v>
      </c>
      <c r="F25" s="57">
        <v>18118</v>
      </c>
      <c r="G25" s="57">
        <v>29772</v>
      </c>
      <c r="H25" s="57">
        <v>58494</v>
      </c>
      <c r="I25" s="376">
        <f t="shared" si="1"/>
        <v>106384</v>
      </c>
      <c r="J25" s="57">
        <v>12818</v>
      </c>
      <c r="K25" s="57">
        <v>23182</v>
      </c>
      <c r="L25" s="57">
        <v>45503</v>
      </c>
      <c r="M25" s="376">
        <f t="shared" si="2"/>
        <v>81503</v>
      </c>
      <c r="N25" s="57">
        <v>47018</v>
      </c>
      <c r="O25" s="57">
        <v>75690</v>
      </c>
      <c r="P25" s="57">
        <v>149476</v>
      </c>
      <c r="Q25" s="376">
        <f t="shared" si="3"/>
        <v>272184</v>
      </c>
      <c r="R25" s="57">
        <v>25347</v>
      </c>
      <c r="S25" s="113">
        <v>72161</v>
      </c>
    </row>
    <row r="26" spans="1:19" s="53" customFormat="1" ht="15" customHeight="1">
      <c r="A26" s="53">
        <v>20</v>
      </c>
      <c r="B26" s="111" t="s">
        <v>38</v>
      </c>
      <c r="C26" s="112">
        <v>942278</v>
      </c>
      <c r="D26" s="112">
        <f t="shared" si="4"/>
        <v>919761</v>
      </c>
      <c r="E26" s="112">
        <f t="shared" si="0"/>
        <v>873975</v>
      </c>
      <c r="F26" s="57">
        <v>30282</v>
      </c>
      <c r="G26" s="57">
        <v>65691</v>
      </c>
      <c r="H26" s="57">
        <v>162243</v>
      </c>
      <c r="I26" s="376">
        <f t="shared" si="1"/>
        <v>258216</v>
      </c>
      <c r="J26" s="57">
        <v>24703</v>
      </c>
      <c r="K26" s="57">
        <v>54589</v>
      </c>
      <c r="L26" s="57">
        <v>82714</v>
      </c>
      <c r="M26" s="376">
        <f t="shared" si="2"/>
        <v>162006</v>
      </c>
      <c r="N26" s="57">
        <v>52683</v>
      </c>
      <c r="O26" s="57">
        <v>179243</v>
      </c>
      <c r="P26" s="57">
        <v>221827</v>
      </c>
      <c r="Q26" s="376">
        <f t="shared" si="3"/>
        <v>453753</v>
      </c>
      <c r="R26" s="57">
        <v>15115</v>
      </c>
      <c r="S26" s="113">
        <v>45786</v>
      </c>
    </row>
    <row r="27" spans="1:19" s="53" customFormat="1" ht="15" customHeight="1">
      <c r="A27" s="53">
        <v>21</v>
      </c>
      <c r="B27" s="111" t="s">
        <v>39</v>
      </c>
      <c r="C27" s="112">
        <v>1570943</v>
      </c>
      <c r="D27" s="112">
        <f t="shared" si="4"/>
        <v>1480351</v>
      </c>
      <c r="E27" s="112">
        <f t="shared" si="0"/>
        <v>924991</v>
      </c>
      <c r="F27" s="57">
        <v>51442</v>
      </c>
      <c r="G27" s="57">
        <v>25729</v>
      </c>
      <c r="H27" s="57">
        <v>106049</v>
      </c>
      <c r="I27" s="376">
        <f t="shared" si="1"/>
        <v>183220</v>
      </c>
      <c r="J27" s="57">
        <v>15241</v>
      </c>
      <c r="K27" s="57">
        <v>19755</v>
      </c>
      <c r="L27" s="57">
        <v>43799</v>
      </c>
      <c r="M27" s="376">
        <f t="shared" si="2"/>
        <v>78795</v>
      </c>
      <c r="N27" s="57">
        <v>125432</v>
      </c>
      <c r="O27" s="57">
        <v>155461</v>
      </c>
      <c r="P27" s="57">
        <v>382083</v>
      </c>
      <c r="Q27" s="376">
        <f t="shared" si="3"/>
        <v>662976</v>
      </c>
      <c r="R27" s="57">
        <v>44261</v>
      </c>
      <c r="S27" s="113">
        <v>555360</v>
      </c>
    </row>
    <row r="28" spans="1:19" s="53" customFormat="1" ht="15" customHeight="1">
      <c r="A28" s="53">
        <v>22</v>
      </c>
      <c r="B28" s="111" t="s">
        <v>40</v>
      </c>
      <c r="C28" s="112">
        <v>399316</v>
      </c>
      <c r="D28" s="112">
        <f t="shared" si="4"/>
        <v>394504</v>
      </c>
      <c r="E28" s="112">
        <f t="shared" si="0"/>
        <v>359053</v>
      </c>
      <c r="F28" s="57">
        <v>18508</v>
      </c>
      <c r="G28" s="57">
        <v>26285</v>
      </c>
      <c r="H28" s="57">
        <v>48882</v>
      </c>
      <c r="I28" s="376">
        <f t="shared" si="1"/>
        <v>93675</v>
      </c>
      <c r="J28" s="57">
        <v>13536</v>
      </c>
      <c r="K28" s="57">
        <v>31650</v>
      </c>
      <c r="L28" s="57">
        <v>30414</v>
      </c>
      <c r="M28" s="376">
        <f t="shared" si="2"/>
        <v>75600</v>
      </c>
      <c r="N28" s="57">
        <v>33318</v>
      </c>
      <c r="O28" s="57">
        <v>81683</v>
      </c>
      <c r="P28" s="57">
        <v>74777</v>
      </c>
      <c r="Q28" s="376">
        <f t="shared" si="3"/>
        <v>189778</v>
      </c>
      <c r="R28" s="57">
        <v>8511</v>
      </c>
      <c r="S28" s="113">
        <v>35451</v>
      </c>
    </row>
    <row r="29" spans="1:19" s="53" customFormat="1" ht="15" customHeight="1">
      <c r="A29" s="53">
        <v>23</v>
      </c>
      <c r="B29" s="111" t="s">
        <v>41</v>
      </c>
      <c r="C29" s="112">
        <v>558556</v>
      </c>
      <c r="D29" s="112">
        <f t="shared" si="4"/>
        <v>550920</v>
      </c>
      <c r="E29" s="112">
        <f t="shared" si="0"/>
        <v>463206</v>
      </c>
      <c r="F29" s="57">
        <v>24800</v>
      </c>
      <c r="G29" s="57">
        <v>20222</v>
      </c>
      <c r="H29" s="57">
        <v>55743</v>
      </c>
      <c r="I29" s="376">
        <f t="shared" si="1"/>
        <v>100765</v>
      </c>
      <c r="J29" s="57">
        <v>13866</v>
      </c>
      <c r="K29" s="57">
        <v>11574</v>
      </c>
      <c r="L29" s="57">
        <v>42895</v>
      </c>
      <c r="M29" s="376">
        <f t="shared" si="2"/>
        <v>68335</v>
      </c>
      <c r="N29" s="57">
        <v>64504</v>
      </c>
      <c r="O29" s="57">
        <v>67745</v>
      </c>
      <c r="P29" s="57">
        <v>161857</v>
      </c>
      <c r="Q29" s="376">
        <f t="shared" si="3"/>
        <v>294106</v>
      </c>
      <c r="R29" s="57">
        <v>14194</v>
      </c>
      <c r="S29" s="113">
        <v>87714</v>
      </c>
    </row>
    <row r="30" spans="1:19" s="53" customFormat="1" ht="15" customHeight="1">
      <c r="A30" s="53">
        <v>24</v>
      </c>
      <c r="B30" s="111" t="s">
        <v>42</v>
      </c>
      <c r="C30" s="112">
        <v>215277</v>
      </c>
      <c r="D30" s="112">
        <f t="shared" si="4"/>
        <v>212373</v>
      </c>
      <c r="E30" s="112">
        <f t="shared" si="0"/>
        <v>189602</v>
      </c>
      <c r="F30" s="57">
        <v>12221</v>
      </c>
      <c r="G30" s="57">
        <v>11812</v>
      </c>
      <c r="H30" s="57">
        <v>24160</v>
      </c>
      <c r="I30" s="376">
        <f t="shared" si="1"/>
        <v>48193</v>
      </c>
      <c r="J30" s="57">
        <v>5055</v>
      </c>
      <c r="K30" s="57">
        <v>9750</v>
      </c>
      <c r="L30" s="57">
        <v>14752</v>
      </c>
      <c r="M30" s="376">
        <f t="shared" si="2"/>
        <v>29557</v>
      </c>
      <c r="N30" s="57">
        <v>19588</v>
      </c>
      <c r="O30" s="57">
        <v>39566</v>
      </c>
      <c r="P30" s="57">
        <v>52698</v>
      </c>
      <c r="Q30" s="376">
        <f t="shared" si="3"/>
        <v>111852</v>
      </c>
      <c r="R30" s="57">
        <v>6838</v>
      </c>
      <c r="S30" s="113">
        <v>22771</v>
      </c>
    </row>
    <row r="31" spans="1:19" s="53" customFormat="1" ht="15" customHeight="1">
      <c r="A31" s="53">
        <v>25</v>
      </c>
      <c r="B31" s="111" t="s">
        <v>43</v>
      </c>
      <c r="C31" s="112">
        <v>780847</v>
      </c>
      <c r="D31" s="112">
        <f t="shared" si="4"/>
        <v>772176</v>
      </c>
      <c r="E31" s="112">
        <f t="shared" si="0"/>
        <v>539380</v>
      </c>
      <c r="F31" s="57">
        <v>35882</v>
      </c>
      <c r="G31" s="57">
        <v>25763</v>
      </c>
      <c r="H31" s="57">
        <v>62474</v>
      </c>
      <c r="I31" s="376">
        <f t="shared" si="1"/>
        <v>124119</v>
      </c>
      <c r="J31" s="57">
        <v>14090</v>
      </c>
      <c r="K31" s="57">
        <v>20769</v>
      </c>
      <c r="L31" s="57">
        <v>35681</v>
      </c>
      <c r="M31" s="376">
        <f t="shared" si="2"/>
        <v>70540</v>
      </c>
      <c r="N31" s="57">
        <v>83535</v>
      </c>
      <c r="O31" s="57">
        <v>70209</v>
      </c>
      <c r="P31" s="57">
        <v>190977</v>
      </c>
      <c r="Q31" s="376">
        <f t="shared" si="3"/>
        <v>344721</v>
      </c>
      <c r="R31" s="57">
        <v>25052</v>
      </c>
      <c r="S31" s="113">
        <v>232796</v>
      </c>
    </row>
    <row r="32" spans="1:19" s="53" customFormat="1" ht="15" customHeight="1">
      <c r="A32" s="53">
        <v>26</v>
      </c>
      <c r="B32" s="111" t="s">
        <v>44</v>
      </c>
      <c r="C32" s="112">
        <v>781247</v>
      </c>
      <c r="D32" s="112">
        <f t="shared" si="4"/>
        <v>774737</v>
      </c>
      <c r="E32" s="112">
        <f t="shared" si="0"/>
        <v>743225</v>
      </c>
      <c r="F32" s="57">
        <v>34935</v>
      </c>
      <c r="G32" s="57">
        <v>29323</v>
      </c>
      <c r="H32" s="57">
        <v>145534</v>
      </c>
      <c r="I32" s="376">
        <f t="shared" si="1"/>
        <v>209792</v>
      </c>
      <c r="J32" s="57">
        <v>31753</v>
      </c>
      <c r="K32" s="57">
        <v>35147</v>
      </c>
      <c r="L32" s="57">
        <v>91323</v>
      </c>
      <c r="M32" s="376">
        <f t="shared" si="2"/>
        <v>158223</v>
      </c>
      <c r="N32" s="57">
        <v>62720</v>
      </c>
      <c r="O32" s="57">
        <v>67954</v>
      </c>
      <c r="P32" s="57">
        <v>244536</v>
      </c>
      <c r="Q32" s="376">
        <f t="shared" si="3"/>
        <v>375210</v>
      </c>
      <c r="R32" s="57">
        <v>7461</v>
      </c>
      <c r="S32" s="113">
        <v>31512</v>
      </c>
    </row>
    <row r="33" spans="1:19" s="53" customFormat="1" ht="15" customHeight="1">
      <c r="A33" s="53">
        <v>27</v>
      </c>
      <c r="B33" s="111" t="s">
        <v>45</v>
      </c>
      <c r="C33" s="112">
        <v>1753596</v>
      </c>
      <c r="D33" s="112">
        <f t="shared" si="4"/>
        <v>1728792</v>
      </c>
      <c r="E33" s="112">
        <f t="shared" si="0"/>
        <v>1480214</v>
      </c>
      <c r="F33" s="57">
        <v>40048</v>
      </c>
      <c r="G33" s="57">
        <v>59574</v>
      </c>
      <c r="H33" s="57">
        <v>203200</v>
      </c>
      <c r="I33" s="376">
        <f t="shared" si="1"/>
        <v>302822</v>
      </c>
      <c r="J33" s="57">
        <v>18098</v>
      </c>
      <c r="K33" s="57">
        <v>43429</v>
      </c>
      <c r="L33" s="57">
        <v>66139</v>
      </c>
      <c r="M33" s="376">
        <f t="shared" si="2"/>
        <v>127666</v>
      </c>
      <c r="N33" s="57">
        <v>101470</v>
      </c>
      <c r="O33" s="57">
        <v>260391</v>
      </c>
      <c r="P33" s="57">
        <v>687865</v>
      </c>
      <c r="Q33" s="376">
        <f t="shared" si="3"/>
        <v>1049726</v>
      </c>
      <c r="R33" s="57">
        <v>28615</v>
      </c>
      <c r="S33" s="113">
        <v>248578</v>
      </c>
    </row>
    <row r="34" spans="1:19" s="53" customFormat="1" ht="15" customHeight="1">
      <c r="A34" s="53">
        <v>28</v>
      </c>
      <c r="B34" s="111" t="s">
        <v>46</v>
      </c>
      <c r="C34" s="112">
        <v>419498</v>
      </c>
      <c r="D34" s="112">
        <f t="shared" si="4"/>
        <v>405000</v>
      </c>
      <c r="E34" s="112">
        <f t="shared" si="0"/>
        <v>350758</v>
      </c>
      <c r="F34" s="57">
        <v>16180</v>
      </c>
      <c r="G34" s="57">
        <v>23607</v>
      </c>
      <c r="H34" s="57">
        <v>46225</v>
      </c>
      <c r="I34" s="376">
        <f t="shared" si="1"/>
        <v>86012</v>
      </c>
      <c r="J34" s="57">
        <v>12749</v>
      </c>
      <c r="K34" s="57">
        <v>21639</v>
      </c>
      <c r="L34" s="57">
        <v>41842</v>
      </c>
      <c r="M34" s="376">
        <f t="shared" si="2"/>
        <v>76230</v>
      </c>
      <c r="N34" s="57">
        <v>41070</v>
      </c>
      <c r="O34" s="57">
        <v>62182</v>
      </c>
      <c r="P34" s="57">
        <v>85264</v>
      </c>
      <c r="Q34" s="376">
        <f t="shared" si="3"/>
        <v>188516</v>
      </c>
      <c r="R34" s="57">
        <v>14333</v>
      </c>
      <c r="S34" s="113">
        <v>54242</v>
      </c>
    </row>
    <row r="35" spans="1:19" s="53" customFormat="1" ht="15" customHeight="1">
      <c r="A35" s="53">
        <v>29</v>
      </c>
      <c r="B35" s="111" t="s">
        <v>47</v>
      </c>
      <c r="C35" s="112">
        <v>132374</v>
      </c>
      <c r="D35" s="112">
        <f t="shared" si="4"/>
        <v>130107</v>
      </c>
      <c r="E35" s="112">
        <f t="shared" si="0"/>
        <v>109671</v>
      </c>
      <c r="F35" s="57">
        <v>6453</v>
      </c>
      <c r="G35" s="57">
        <v>7598</v>
      </c>
      <c r="H35" s="57">
        <v>12363</v>
      </c>
      <c r="I35" s="376">
        <f t="shared" si="1"/>
        <v>26414</v>
      </c>
      <c r="J35" s="57">
        <v>2848</v>
      </c>
      <c r="K35" s="57">
        <v>6275</v>
      </c>
      <c r="L35" s="57">
        <v>8146</v>
      </c>
      <c r="M35" s="376">
        <f t="shared" si="2"/>
        <v>17269</v>
      </c>
      <c r="N35" s="57">
        <v>16304</v>
      </c>
      <c r="O35" s="57">
        <v>20924</v>
      </c>
      <c r="P35" s="57">
        <v>28760</v>
      </c>
      <c r="Q35" s="376">
        <f t="shared" si="3"/>
        <v>65988</v>
      </c>
      <c r="R35" s="57">
        <v>4574</v>
      </c>
      <c r="S35" s="113">
        <v>20436</v>
      </c>
    </row>
    <row r="36" spans="1:19" s="53" customFormat="1" ht="15" customHeight="1">
      <c r="A36" s="53">
        <v>30</v>
      </c>
      <c r="B36" s="111" t="s">
        <v>48</v>
      </c>
      <c r="C36" s="112">
        <v>272165</v>
      </c>
      <c r="D36" s="112">
        <f t="shared" si="4"/>
        <v>266627</v>
      </c>
      <c r="E36" s="112">
        <f t="shared" si="0"/>
        <v>141028</v>
      </c>
      <c r="F36" s="57">
        <v>13964</v>
      </c>
      <c r="G36" s="57">
        <v>4432</v>
      </c>
      <c r="H36" s="57">
        <v>9946</v>
      </c>
      <c r="I36" s="376">
        <f t="shared" si="1"/>
        <v>28342</v>
      </c>
      <c r="J36" s="57">
        <v>4373</v>
      </c>
      <c r="K36" s="57">
        <v>1981</v>
      </c>
      <c r="L36" s="57">
        <v>2033</v>
      </c>
      <c r="M36" s="376">
        <f t="shared" si="2"/>
        <v>8387</v>
      </c>
      <c r="N36" s="57">
        <v>38957</v>
      </c>
      <c r="O36" s="57">
        <v>23295</v>
      </c>
      <c r="P36" s="57">
        <v>42047</v>
      </c>
      <c r="Q36" s="376">
        <f t="shared" si="3"/>
        <v>104299</v>
      </c>
      <c r="R36" s="57">
        <v>6543</v>
      </c>
      <c r="S36" s="113">
        <v>125599</v>
      </c>
    </row>
    <row r="37" spans="1:19" s="53" customFormat="1" ht="15" customHeight="1">
      <c r="A37" s="53">
        <v>31</v>
      </c>
      <c r="B37" s="111" t="s">
        <v>49</v>
      </c>
      <c r="C37" s="112">
        <v>1474223</v>
      </c>
      <c r="D37" s="112">
        <f t="shared" si="4"/>
        <v>1423142</v>
      </c>
      <c r="E37" s="112">
        <f t="shared" si="0"/>
        <v>1128154</v>
      </c>
      <c r="F37" s="57">
        <v>39014</v>
      </c>
      <c r="G37" s="57">
        <v>76192</v>
      </c>
      <c r="H37" s="57">
        <v>127040</v>
      </c>
      <c r="I37" s="376">
        <f t="shared" si="1"/>
        <v>242246</v>
      </c>
      <c r="J37" s="57">
        <v>21771</v>
      </c>
      <c r="K37" s="57">
        <v>46021</v>
      </c>
      <c r="L37" s="57">
        <v>73402</v>
      </c>
      <c r="M37" s="376">
        <f t="shared" si="2"/>
        <v>141194</v>
      </c>
      <c r="N37" s="57">
        <v>93486</v>
      </c>
      <c r="O37" s="57">
        <v>306328</v>
      </c>
      <c r="P37" s="57">
        <v>344900</v>
      </c>
      <c r="Q37" s="376">
        <f t="shared" si="3"/>
        <v>744714</v>
      </c>
      <c r="R37" s="57">
        <v>37880</v>
      </c>
      <c r="S37" s="113">
        <v>294988</v>
      </c>
    </row>
    <row r="38" spans="1:19" s="53" customFormat="1" ht="15" customHeight="1">
      <c r="A38" s="53">
        <v>32</v>
      </c>
      <c r="B38" s="111" t="s">
        <v>50</v>
      </c>
      <c r="C38" s="112">
        <v>411245</v>
      </c>
      <c r="D38" s="112">
        <f t="shared" si="4"/>
        <v>403564</v>
      </c>
      <c r="E38" s="112">
        <f t="shared" si="0"/>
        <v>373754</v>
      </c>
      <c r="F38" s="57">
        <v>21478</v>
      </c>
      <c r="G38" s="57">
        <v>23012</v>
      </c>
      <c r="H38" s="57">
        <v>49541</v>
      </c>
      <c r="I38" s="376">
        <f t="shared" si="1"/>
        <v>94031</v>
      </c>
      <c r="J38" s="57">
        <v>17419</v>
      </c>
      <c r="K38" s="57">
        <v>18625</v>
      </c>
      <c r="L38" s="57">
        <v>32182</v>
      </c>
      <c r="M38" s="376">
        <f t="shared" si="2"/>
        <v>68226</v>
      </c>
      <c r="N38" s="57">
        <v>53084</v>
      </c>
      <c r="O38" s="57">
        <v>48626</v>
      </c>
      <c r="P38" s="57">
        <v>109787</v>
      </c>
      <c r="Q38" s="376">
        <f t="shared" si="3"/>
        <v>211497</v>
      </c>
      <c r="R38" s="57">
        <v>9254</v>
      </c>
      <c r="S38" s="113">
        <v>29810</v>
      </c>
    </row>
    <row r="39" spans="1:19" s="53" customFormat="1" ht="15" customHeight="1">
      <c r="A39" s="53">
        <v>33</v>
      </c>
      <c r="B39" s="111" t="s">
        <v>51</v>
      </c>
      <c r="C39" s="112">
        <v>1667939</v>
      </c>
      <c r="D39" s="112">
        <f t="shared" si="4"/>
        <v>1563413</v>
      </c>
      <c r="E39" s="112">
        <f t="shared" si="0"/>
        <v>1332580</v>
      </c>
      <c r="F39" s="57">
        <v>51168</v>
      </c>
      <c r="G39" s="57">
        <v>90844</v>
      </c>
      <c r="H39" s="57">
        <v>195591</v>
      </c>
      <c r="I39" s="376">
        <f t="shared" si="1"/>
        <v>337603</v>
      </c>
      <c r="J39" s="57">
        <v>43245</v>
      </c>
      <c r="K39" s="57">
        <v>44611</v>
      </c>
      <c r="L39" s="57">
        <v>112152</v>
      </c>
      <c r="M39" s="376">
        <f t="shared" si="2"/>
        <v>200008</v>
      </c>
      <c r="N39" s="57">
        <v>123055</v>
      </c>
      <c r="O39" s="57">
        <v>325901</v>
      </c>
      <c r="P39" s="57">
        <v>346013</v>
      </c>
      <c r="Q39" s="376">
        <f t="shared" si="3"/>
        <v>794969</v>
      </c>
      <c r="R39" s="57">
        <v>38455</v>
      </c>
      <c r="S39" s="113">
        <v>230833</v>
      </c>
    </row>
    <row r="40" spans="1:19" s="53" customFormat="1" ht="15" customHeight="1">
      <c r="A40" s="53">
        <v>34</v>
      </c>
      <c r="B40" s="111" t="s">
        <v>52</v>
      </c>
      <c r="C40" s="112">
        <v>13624240</v>
      </c>
      <c r="D40" s="112">
        <f t="shared" si="4"/>
        <v>13213535</v>
      </c>
      <c r="E40" s="112">
        <f t="shared" si="0"/>
        <v>12885846</v>
      </c>
      <c r="F40" s="57">
        <v>295593</v>
      </c>
      <c r="G40" s="57">
        <v>504874</v>
      </c>
      <c r="H40" s="57">
        <v>3380995</v>
      </c>
      <c r="I40" s="376">
        <f t="shared" si="1"/>
        <v>4181462</v>
      </c>
      <c r="J40" s="57">
        <v>294039</v>
      </c>
      <c r="K40" s="57">
        <v>275485</v>
      </c>
      <c r="L40" s="57">
        <v>1360516</v>
      </c>
      <c r="M40" s="376">
        <f t="shared" si="2"/>
        <v>1930040</v>
      </c>
      <c r="N40" s="57">
        <v>674268</v>
      </c>
      <c r="O40" s="57">
        <v>1439267</v>
      </c>
      <c r="P40" s="57">
        <v>4660809</v>
      </c>
      <c r="Q40" s="376">
        <f t="shared" si="3"/>
        <v>6774344</v>
      </c>
      <c r="R40" s="57">
        <v>86342</v>
      </c>
      <c r="S40" s="113">
        <v>327689</v>
      </c>
    </row>
    <row r="41" spans="1:19" s="53" customFormat="1" ht="15" customHeight="1">
      <c r="A41" s="53">
        <v>35</v>
      </c>
      <c r="B41" s="111" t="s">
        <v>53</v>
      </c>
      <c r="C41" s="112">
        <v>3965232</v>
      </c>
      <c r="D41" s="112">
        <f t="shared" si="4"/>
        <v>3850379</v>
      </c>
      <c r="E41" s="112">
        <f t="shared" si="0"/>
        <v>3678717</v>
      </c>
      <c r="F41" s="57">
        <v>134536</v>
      </c>
      <c r="G41" s="57">
        <v>177462</v>
      </c>
      <c r="H41" s="57">
        <v>749807</v>
      </c>
      <c r="I41" s="376">
        <f t="shared" si="1"/>
        <v>1061805</v>
      </c>
      <c r="J41" s="57">
        <v>167686</v>
      </c>
      <c r="K41" s="57">
        <v>133291</v>
      </c>
      <c r="L41" s="57">
        <v>474004</v>
      </c>
      <c r="M41" s="376">
        <f t="shared" si="2"/>
        <v>774981</v>
      </c>
      <c r="N41" s="57">
        <v>341054</v>
      </c>
      <c r="O41" s="57">
        <v>398199</v>
      </c>
      <c r="P41" s="57">
        <v>1102678</v>
      </c>
      <c r="Q41" s="376">
        <f t="shared" si="3"/>
        <v>1841931</v>
      </c>
      <c r="R41" s="57">
        <v>48673</v>
      </c>
      <c r="S41" s="113">
        <v>171662</v>
      </c>
    </row>
    <row r="42" spans="1:19" s="53" customFormat="1" ht="15" customHeight="1">
      <c r="A42" s="53">
        <v>36</v>
      </c>
      <c r="B42" s="111" t="s">
        <v>54</v>
      </c>
      <c r="C42" s="112">
        <v>305755</v>
      </c>
      <c r="D42" s="112">
        <f t="shared" si="4"/>
        <v>291687</v>
      </c>
      <c r="E42" s="112">
        <f t="shared" si="0"/>
        <v>183015</v>
      </c>
      <c r="F42" s="57">
        <v>11847</v>
      </c>
      <c r="G42" s="57">
        <v>10240</v>
      </c>
      <c r="H42" s="57">
        <v>15660</v>
      </c>
      <c r="I42" s="376">
        <f t="shared" si="1"/>
        <v>37747</v>
      </c>
      <c r="J42" s="57">
        <v>3313</v>
      </c>
      <c r="K42" s="57">
        <v>8085</v>
      </c>
      <c r="L42" s="57">
        <v>7651</v>
      </c>
      <c r="M42" s="376">
        <f t="shared" si="2"/>
        <v>19049</v>
      </c>
      <c r="N42" s="57">
        <v>22578</v>
      </c>
      <c r="O42" s="57">
        <v>38028</v>
      </c>
      <c r="P42" s="57">
        <v>65613</v>
      </c>
      <c r="Q42" s="376">
        <f t="shared" si="3"/>
        <v>126219</v>
      </c>
      <c r="R42" s="57">
        <v>10781</v>
      </c>
      <c r="S42" s="113">
        <v>108672</v>
      </c>
    </row>
    <row r="43" spans="1:19" s="53" customFormat="1" ht="15" customHeight="1">
      <c r="A43" s="53">
        <v>37</v>
      </c>
      <c r="B43" s="111" t="s">
        <v>55</v>
      </c>
      <c r="C43" s="112">
        <v>359759</v>
      </c>
      <c r="D43" s="112">
        <f t="shared" si="4"/>
        <v>343747</v>
      </c>
      <c r="E43" s="112">
        <f t="shared" si="0"/>
        <v>312826</v>
      </c>
      <c r="F43" s="57">
        <v>17290</v>
      </c>
      <c r="G43" s="57">
        <v>25267</v>
      </c>
      <c r="H43" s="57">
        <v>38613</v>
      </c>
      <c r="I43" s="376">
        <f t="shared" si="1"/>
        <v>81170</v>
      </c>
      <c r="J43" s="57">
        <v>13376</v>
      </c>
      <c r="K43" s="57">
        <v>19446</v>
      </c>
      <c r="L43" s="57">
        <v>33048</v>
      </c>
      <c r="M43" s="376">
        <f t="shared" si="2"/>
        <v>65870</v>
      </c>
      <c r="N43" s="57">
        <v>41689</v>
      </c>
      <c r="O43" s="57">
        <v>62722</v>
      </c>
      <c r="P43" s="57">
        <v>61375</v>
      </c>
      <c r="Q43" s="376">
        <f t="shared" si="3"/>
        <v>165786</v>
      </c>
      <c r="R43" s="57">
        <v>15213</v>
      </c>
      <c r="S43" s="113">
        <v>30921</v>
      </c>
    </row>
    <row r="44" spans="1:19" s="53" customFormat="1" ht="15" customHeight="1">
      <c r="A44" s="53">
        <v>38</v>
      </c>
      <c r="B44" s="111" t="s">
        <v>56</v>
      </c>
      <c r="C44" s="112">
        <v>1255349</v>
      </c>
      <c r="D44" s="112">
        <f t="shared" si="4"/>
        <v>1194278</v>
      </c>
      <c r="E44" s="112">
        <f t="shared" si="0"/>
        <v>1113291</v>
      </c>
      <c r="F44" s="57">
        <v>42138</v>
      </c>
      <c r="G44" s="57">
        <v>52267</v>
      </c>
      <c r="H44" s="57">
        <v>184397</v>
      </c>
      <c r="I44" s="376">
        <f t="shared" si="1"/>
        <v>278802</v>
      </c>
      <c r="J44" s="57">
        <v>24372</v>
      </c>
      <c r="K44" s="57">
        <v>39091</v>
      </c>
      <c r="L44" s="57">
        <v>103807</v>
      </c>
      <c r="M44" s="376">
        <f t="shared" si="2"/>
        <v>167270</v>
      </c>
      <c r="N44" s="57">
        <v>105391</v>
      </c>
      <c r="O44" s="57">
        <v>178822</v>
      </c>
      <c r="P44" s="57">
        <v>383006</v>
      </c>
      <c r="Q44" s="376">
        <f t="shared" si="3"/>
        <v>667219</v>
      </c>
      <c r="R44" s="57">
        <v>16776</v>
      </c>
      <c r="S44" s="113">
        <v>80987</v>
      </c>
    </row>
    <row r="45" spans="1:19" s="53" customFormat="1" ht="15" customHeight="1">
      <c r="A45" s="53">
        <v>39</v>
      </c>
      <c r="B45" s="111" t="s">
        <v>57</v>
      </c>
      <c r="C45" s="112">
        <v>340199</v>
      </c>
      <c r="D45" s="112">
        <f t="shared" si="4"/>
        <v>338624</v>
      </c>
      <c r="E45" s="112">
        <f t="shared" si="0"/>
        <v>318303</v>
      </c>
      <c r="F45" s="57">
        <v>12801</v>
      </c>
      <c r="G45" s="57">
        <v>18218</v>
      </c>
      <c r="H45" s="57">
        <v>52232</v>
      </c>
      <c r="I45" s="376">
        <f t="shared" si="1"/>
        <v>83251</v>
      </c>
      <c r="J45" s="57">
        <v>12203</v>
      </c>
      <c r="K45" s="57">
        <v>21193</v>
      </c>
      <c r="L45" s="57">
        <v>33267</v>
      </c>
      <c r="M45" s="376">
        <f t="shared" si="2"/>
        <v>66663</v>
      </c>
      <c r="N45" s="57">
        <v>26444</v>
      </c>
      <c r="O45" s="57">
        <v>57225</v>
      </c>
      <c r="P45" s="57">
        <v>84720</v>
      </c>
      <c r="Q45" s="376">
        <f t="shared" si="3"/>
        <v>168389</v>
      </c>
      <c r="R45" s="57">
        <v>5564</v>
      </c>
      <c r="S45" s="113">
        <v>20321</v>
      </c>
    </row>
    <row r="46" spans="1:19" s="53" customFormat="1" ht="15" customHeight="1">
      <c r="A46" s="370">
        <v>40</v>
      </c>
      <c r="B46" s="121" t="s">
        <v>58</v>
      </c>
      <c r="C46" s="122">
        <v>221015</v>
      </c>
      <c r="D46" s="122">
        <f t="shared" si="4"/>
        <v>216983</v>
      </c>
      <c r="E46" s="122">
        <f t="shared" si="0"/>
        <v>190065</v>
      </c>
      <c r="F46" s="123">
        <v>10741</v>
      </c>
      <c r="G46" s="123">
        <v>12893</v>
      </c>
      <c r="H46" s="123">
        <v>22485</v>
      </c>
      <c r="I46" s="379">
        <f t="shared" si="1"/>
        <v>46119</v>
      </c>
      <c r="J46" s="123">
        <v>6155</v>
      </c>
      <c r="K46" s="123">
        <v>13755</v>
      </c>
      <c r="L46" s="123">
        <v>15786</v>
      </c>
      <c r="M46" s="379">
        <f t="shared" si="2"/>
        <v>35696</v>
      </c>
      <c r="N46" s="123">
        <v>26223</v>
      </c>
      <c r="O46" s="123">
        <v>36035</v>
      </c>
      <c r="P46" s="123">
        <v>45992</v>
      </c>
      <c r="Q46" s="379">
        <f t="shared" si="3"/>
        <v>108250</v>
      </c>
      <c r="R46" s="123">
        <v>5348</v>
      </c>
      <c r="S46" s="124">
        <v>26918</v>
      </c>
    </row>
    <row r="47" spans="1:19" s="53" customFormat="1" ht="15" customHeight="1">
      <c r="A47" s="51"/>
      <c r="B47" s="111"/>
      <c r="C47" s="112"/>
      <c r="D47" s="112"/>
      <c r="E47" s="112"/>
      <c r="F47" s="57"/>
      <c r="G47" s="57"/>
      <c r="H47" s="57"/>
      <c r="I47" s="376"/>
      <c r="J47" s="57"/>
      <c r="K47" s="57"/>
      <c r="L47" s="57"/>
      <c r="M47" s="376"/>
      <c r="N47" s="57"/>
      <c r="O47" s="57"/>
      <c r="P47" s="57"/>
      <c r="Q47" s="376"/>
      <c r="R47" s="57"/>
      <c r="S47" s="113"/>
    </row>
    <row r="48" spans="1:19" s="53" customFormat="1" ht="12.95" customHeight="1">
      <c r="A48" s="370"/>
      <c r="B48" s="121"/>
      <c r="C48" s="122"/>
      <c r="D48" s="122"/>
      <c r="E48" s="122"/>
      <c r="F48" s="123"/>
      <c r="G48" s="123"/>
      <c r="H48" s="123"/>
      <c r="I48" s="379"/>
      <c r="J48" s="123"/>
      <c r="K48" s="123"/>
      <c r="L48" s="123"/>
      <c r="M48" s="379"/>
      <c r="N48" s="123"/>
      <c r="O48" s="123"/>
      <c r="P48" s="123"/>
      <c r="Q48" s="379"/>
      <c r="R48" s="822" t="s">
        <v>547</v>
      </c>
      <c r="S48" s="822"/>
    </row>
    <row r="49" spans="1:19" s="53" customFormat="1" ht="36" customHeight="1">
      <c r="A49" s="815" t="s">
        <v>1144</v>
      </c>
      <c r="B49" s="812" t="s">
        <v>215</v>
      </c>
      <c r="C49" s="813" t="s">
        <v>1229</v>
      </c>
      <c r="D49" s="813" t="s">
        <v>1230</v>
      </c>
      <c r="E49" s="813" t="s">
        <v>1231</v>
      </c>
      <c r="F49" s="810" t="s">
        <v>1232</v>
      </c>
      <c r="G49" s="810"/>
      <c r="H49" s="810"/>
      <c r="I49" s="810"/>
      <c r="J49" s="810" t="s">
        <v>1233</v>
      </c>
      <c r="K49" s="810"/>
      <c r="L49" s="810"/>
      <c r="M49" s="810"/>
      <c r="N49" s="810" t="s">
        <v>1234</v>
      </c>
      <c r="O49" s="810"/>
      <c r="P49" s="810"/>
      <c r="Q49" s="810"/>
      <c r="R49" s="810" t="s">
        <v>1235</v>
      </c>
      <c r="S49" s="818" t="s">
        <v>1167</v>
      </c>
    </row>
    <row r="50" spans="1:19" s="53" customFormat="1" ht="27" customHeight="1">
      <c r="A50" s="816"/>
      <c r="B50" s="812"/>
      <c r="C50" s="811"/>
      <c r="D50" s="811"/>
      <c r="E50" s="811"/>
      <c r="F50" s="811"/>
      <c r="G50" s="811"/>
      <c r="H50" s="811"/>
      <c r="I50" s="811"/>
      <c r="J50" s="811"/>
      <c r="K50" s="811"/>
      <c r="L50" s="811"/>
      <c r="M50" s="811"/>
      <c r="N50" s="812"/>
      <c r="O50" s="812"/>
      <c r="P50" s="812"/>
      <c r="Q50" s="812"/>
      <c r="R50" s="811"/>
      <c r="S50" s="819"/>
    </row>
    <row r="51" spans="1:19" s="53" customFormat="1" ht="50.25" customHeight="1">
      <c r="A51" s="817"/>
      <c r="B51" s="812"/>
      <c r="C51" s="811"/>
      <c r="D51" s="811"/>
      <c r="E51" s="811"/>
      <c r="F51" s="262" t="s">
        <v>902</v>
      </c>
      <c r="G51" s="262" t="s">
        <v>903</v>
      </c>
      <c r="H51" s="262" t="s">
        <v>904</v>
      </c>
      <c r="I51" s="262" t="s">
        <v>216</v>
      </c>
      <c r="J51" s="262" t="s">
        <v>902</v>
      </c>
      <c r="K51" s="262" t="s">
        <v>903</v>
      </c>
      <c r="L51" s="262" t="s">
        <v>904</v>
      </c>
      <c r="M51" s="262" t="s">
        <v>216</v>
      </c>
      <c r="N51" s="262" t="s">
        <v>902</v>
      </c>
      <c r="O51" s="262" t="s">
        <v>903</v>
      </c>
      <c r="P51" s="262" t="s">
        <v>904</v>
      </c>
      <c r="Q51" s="262" t="s">
        <v>216</v>
      </c>
      <c r="R51" s="811"/>
      <c r="S51" s="819"/>
    </row>
    <row r="52" spans="1:19" s="53" customFormat="1" ht="15" customHeight="1">
      <c r="A52" s="51">
        <v>41</v>
      </c>
      <c r="B52" s="111" t="s">
        <v>59</v>
      </c>
      <c r="C52" s="112">
        <v>1601720</v>
      </c>
      <c r="D52" s="112">
        <f>+I52+M52+Q52+S52</f>
        <v>1589202</v>
      </c>
      <c r="E52" s="112">
        <f>+I52+M52+Q52</f>
        <v>1538284</v>
      </c>
      <c r="F52" s="57">
        <v>48022</v>
      </c>
      <c r="G52" s="57">
        <v>44856</v>
      </c>
      <c r="H52" s="57">
        <v>377035</v>
      </c>
      <c r="I52" s="376">
        <f>+H52+G52+F52</f>
        <v>469913</v>
      </c>
      <c r="J52" s="57">
        <v>32111</v>
      </c>
      <c r="K52" s="57">
        <v>27926</v>
      </c>
      <c r="L52" s="57">
        <v>157898</v>
      </c>
      <c r="M52" s="376">
        <f>SUM(J52:L52)</f>
        <v>217935</v>
      </c>
      <c r="N52" s="57">
        <v>92964</v>
      </c>
      <c r="O52" s="57">
        <v>98540</v>
      </c>
      <c r="P52" s="57">
        <v>658932</v>
      </c>
      <c r="Q52" s="376">
        <f>+N52+O52+P52</f>
        <v>850436</v>
      </c>
      <c r="R52" s="57">
        <v>13180</v>
      </c>
      <c r="S52" s="113">
        <v>50918</v>
      </c>
    </row>
    <row r="53" spans="1:19" s="53" customFormat="1" ht="15" customHeight="1">
      <c r="A53" s="51">
        <v>42</v>
      </c>
      <c r="B53" s="111" t="s">
        <v>60</v>
      </c>
      <c r="C53" s="112">
        <v>2038555</v>
      </c>
      <c r="D53" s="112">
        <f>+I53+M53+Q53+S53</f>
        <v>2009067</v>
      </c>
      <c r="E53" s="112">
        <f>+I53+M53+Q53</f>
        <v>1827785</v>
      </c>
      <c r="F53" s="57">
        <v>63897</v>
      </c>
      <c r="G53" s="57">
        <v>119473</v>
      </c>
      <c r="H53" s="57">
        <v>236250</v>
      </c>
      <c r="I53" s="376">
        <f>+H53+G53+F53</f>
        <v>419620</v>
      </c>
      <c r="J53" s="57">
        <v>42052</v>
      </c>
      <c r="K53" s="57">
        <v>93987</v>
      </c>
      <c r="L53" s="57">
        <v>112507</v>
      </c>
      <c r="M53" s="376">
        <f>SUM(J53:L53)</f>
        <v>248546</v>
      </c>
      <c r="N53" s="57">
        <v>168710</v>
      </c>
      <c r="O53" s="57">
        <v>419213</v>
      </c>
      <c r="P53" s="57">
        <v>571696</v>
      </c>
      <c r="Q53" s="376">
        <f>+N53+O53+P53</f>
        <v>1159619</v>
      </c>
      <c r="R53" s="57">
        <v>30424</v>
      </c>
      <c r="S53" s="113">
        <v>181282</v>
      </c>
    </row>
    <row r="54" spans="1:19" s="53" customFormat="1" ht="15" customHeight="1">
      <c r="A54" s="53">
        <v>43</v>
      </c>
      <c r="B54" s="111" t="s">
        <v>61</v>
      </c>
      <c r="C54" s="112">
        <v>564264</v>
      </c>
      <c r="D54" s="112">
        <f>+I54+M54+Q54+S54</f>
        <v>504041</v>
      </c>
      <c r="E54" s="112">
        <f>+I54+M54+Q54</f>
        <v>473312</v>
      </c>
      <c r="F54" s="57">
        <v>20021</v>
      </c>
      <c r="G54" s="57">
        <v>26316</v>
      </c>
      <c r="H54" s="57">
        <v>78588</v>
      </c>
      <c r="I54" s="376">
        <f>+H54+G54+F54</f>
        <v>124925</v>
      </c>
      <c r="J54" s="57">
        <v>12684</v>
      </c>
      <c r="K54" s="57">
        <v>18316</v>
      </c>
      <c r="L54" s="57">
        <v>75569</v>
      </c>
      <c r="M54" s="376">
        <f>SUM(J54:L54)</f>
        <v>106569</v>
      </c>
      <c r="N54" s="57">
        <v>45960</v>
      </c>
      <c r="O54" s="57">
        <v>73776</v>
      </c>
      <c r="P54" s="57">
        <v>122082</v>
      </c>
      <c r="Q54" s="376">
        <f>+N54+O54+P54</f>
        <v>241818</v>
      </c>
      <c r="R54" s="57">
        <v>9985</v>
      </c>
      <c r="S54" s="113">
        <v>30729</v>
      </c>
    </row>
    <row r="55" spans="1:19" s="53" customFormat="1" ht="15" customHeight="1">
      <c r="A55" s="51">
        <v>44</v>
      </c>
      <c r="B55" s="111" t="s">
        <v>62</v>
      </c>
      <c r="C55" s="112">
        <v>757930</v>
      </c>
      <c r="D55" s="112">
        <f>+I55+M55+Q55+S55</f>
        <v>724411</v>
      </c>
      <c r="E55" s="112">
        <f>+I55+M55+Q55</f>
        <v>601472</v>
      </c>
      <c r="F55" s="57">
        <v>33831</v>
      </c>
      <c r="G55" s="57">
        <v>35014</v>
      </c>
      <c r="H55" s="57">
        <v>83129</v>
      </c>
      <c r="I55" s="376">
        <f>+H55+G55+F55</f>
        <v>151974</v>
      </c>
      <c r="J55" s="57">
        <v>17582</v>
      </c>
      <c r="K55" s="57">
        <v>20126</v>
      </c>
      <c r="L55" s="57">
        <v>47024</v>
      </c>
      <c r="M55" s="376">
        <f>SUM(J55:L55)</f>
        <v>84732</v>
      </c>
      <c r="N55" s="57">
        <v>81874</v>
      </c>
      <c r="O55" s="57">
        <v>93857</v>
      </c>
      <c r="P55" s="57">
        <v>189035</v>
      </c>
      <c r="Q55" s="376">
        <f>+N55+O55+P55</f>
        <v>364766</v>
      </c>
      <c r="R55" s="57">
        <v>24020</v>
      </c>
      <c r="S55" s="113">
        <v>122939</v>
      </c>
    </row>
    <row r="56" spans="1:19" s="53" customFormat="1" ht="15" customHeight="1">
      <c r="A56" s="51">
        <v>45</v>
      </c>
      <c r="B56" s="111" t="s">
        <v>63</v>
      </c>
      <c r="C56" s="112">
        <v>1340074</v>
      </c>
      <c r="D56" s="112">
        <f>+I56+M56+Q56+S56</f>
        <v>1332205</v>
      </c>
      <c r="E56" s="112">
        <f>+I56+M56+Q56</f>
        <v>1203737</v>
      </c>
      <c r="F56" s="57">
        <v>37146</v>
      </c>
      <c r="G56" s="57">
        <v>82783</v>
      </c>
      <c r="H56" s="57">
        <v>191256</v>
      </c>
      <c r="I56" s="376">
        <f>+H56+G56+F56</f>
        <v>311185</v>
      </c>
      <c r="J56" s="57">
        <v>29766</v>
      </c>
      <c r="K56" s="57">
        <v>75396</v>
      </c>
      <c r="L56" s="57">
        <v>91152</v>
      </c>
      <c r="M56" s="376">
        <f>SUM(J56:L56)</f>
        <v>196314</v>
      </c>
      <c r="N56" s="57">
        <v>84435</v>
      </c>
      <c r="O56" s="57">
        <v>212951</v>
      </c>
      <c r="P56" s="57">
        <v>398852</v>
      </c>
      <c r="Q56" s="376">
        <f>+N56+O56+P56</f>
        <v>696238</v>
      </c>
      <c r="R56" s="57">
        <v>28242</v>
      </c>
      <c r="S56" s="113">
        <v>128468</v>
      </c>
    </row>
    <row r="57" spans="1:19" s="53" customFormat="1" ht="15" customHeight="1">
      <c r="A57" s="53">
        <v>46</v>
      </c>
      <c r="B57" s="111" t="s">
        <v>1166</v>
      </c>
      <c r="C57" s="112">
        <v>1054210</v>
      </c>
      <c r="D57" s="112">
        <f t="shared" ref="D57:D92" si="5">+I57+M57+Q57+S57</f>
        <v>1043086</v>
      </c>
      <c r="E57" s="112">
        <f t="shared" ref="E57:E93" si="6">+I57+M57+Q57</f>
        <v>805934</v>
      </c>
      <c r="F57" s="57">
        <v>29787</v>
      </c>
      <c r="G57" s="57">
        <v>39083</v>
      </c>
      <c r="H57" s="57">
        <v>109530</v>
      </c>
      <c r="I57" s="376">
        <f t="shared" ref="I57:I93" si="7">+H57+G57+F57</f>
        <v>178400</v>
      </c>
      <c r="J57" s="57">
        <v>13690</v>
      </c>
      <c r="K57" s="57">
        <v>23844</v>
      </c>
      <c r="L57" s="57">
        <v>37877</v>
      </c>
      <c r="M57" s="376">
        <f t="shared" ref="M57:M93" si="8">SUM(J57:L57)</f>
        <v>75411</v>
      </c>
      <c r="N57" s="57">
        <v>77723</v>
      </c>
      <c r="O57" s="57">
        <v>151785</v>
      </c>
      <c r="P57" s="57">
        <v>322615</v>
      </c>
      <c r="Q57" s="376">
        <f t="shared" ref="Q57:Q91" si="9">+N57+O57+P57</f>
        <v>552123</v>
      </c>
      <c r="R57" s="57">
        <v>35128</v>
      </c>
      <c r="S57" s="113">
        <v>237152</v>
      </c>
    </row>
    <row r="58" spans="1:19" s="53" customFormat="1" ht="15" customHeight="1">
      <c r="A58" s="53">
        <v>47</v>
      </c>
      <c r="B58" s="111" t="s">
        <v>64</v>
      </c>
      <c r="C58" s="112">
        <v>764033</v>
      </c>
      <c r="D58" s="112">
        <f t="shared" si="5"/>
        <v>720031</v>
      </c>
      <c r="E58" s="112">
        <f t="shared" si="6"/>
        <v>421363</v>
      </c>
      <c r="F58" s="57">
        <v>21287</v>
      </c>
      <c r="G58" s="57">
        <v>19447</v>
      </c>
      <c r="H58" s="57">
        <v>42612</v>
      </c>
      <c r="I58" s="376">
        <f t="shared" si="7"/>
        <v>83346</v>
      </c>
      <c r="J58" s="57">
        <v>6219</v>
      </c>
      <c r="K58" s="57">
        <v>12554</v>
      </c>
      <c r="L58" s="57">
        <v>12744</v>
      </c>
      <c r="M58" s="376">
        <f t="shared" si="8"/>
        <v>31517</v>
      </c>
      <c r="N58" s="57">
        <v>57031</v>
      </c>
      <c r="O58" s="57">
        <v>102025</v>
      </c>
      <c r="P58" s="57">
        <v>147444</v>
      </c>
      <c r="Q58" s="376">
        <f t="shared" si="9"/>
        <v>306500</v>
      </c>
      <c r="R58" s="57">
        <v>25543</v>
      </c>
      <c r="S58" s="113">
        <v>298668</v>
      </c>
    </row>
    <row r="59" spans="1:19" s="53" customFormat="1" ht="15" customHeight="1">
      <c r="A59" s="53">
        <v>48</v>
      </c>
      <c r="B59" s="111" t="s">
        <v>65</v>
      </c>
      <c r="C59" s="112">
        <v>838324</v>
      </c>
      <c r="D59" s="112">
        <f t="shared" si="5"/>
        <v>830937</v>
      </c>
      <c r="E59" s="112">
        <f t="shared" si="6"/>
        <v>796364</v>
      </c>
      <c r="F59" s="57">
        <v>31062</v>
      </c>
      <c r="G59" s="57">
        <v>57126</v>
      </c>
      <c r="H59" s="57">
        <v>138526</v>
      </c>
      <c r="I59" s="376">
        <f t="shared" si="7"/>
        <v>226714</v>
      </c>
      <c r="J59" s="57">
        <v>26335</v>
      </c>
      <c r="K59" s="57">
        <v>41832</v>
      </c>
      <c r="L59" s="57">
        <v>65288</v>
      </c>
      <c r="M59" s="376">
        <f t="shared" si="8"/>
        <v>133455</v>
      </c>
      <c r="N59" s="57">
        <v>59094</v>
      </c>
      <c r="O59" s="57">
        <v>119720</v>
      </c>
      <c r="P59" s="57">
        <v>257381</v>
      </c>
      <c r="Q59" s="376">
        <f t="shared" si="9"/>
        <v>436195</v>
      </c>
      <c r="R59" s="57">
        <v>11031</v>
      </c>
      <c r="S59" s="113">
        <v>34573</v>
      </c>
    </row>
    <row r="60" spans="1:19" s="53" customFormat="1" ht="15" customHeight="1">
      <c r="A60" s="53">
        <v>49</v>
      </c>
      <c r="B60" s="111" t="s">
        <v>66</v>
      </c>
      <c r="C60" s="112">
        <v>414706</v>
      </c>
      <c r="D60" s="112">
        <f t="shared" si="5"/>
        <v>375470</v>
      </c>
      <c r="E60" s="112">
        <f t="shared" si="6"/>
        <v>180253</v>
      </c>
      <c r="F60" s="57">
        <v>12493</v>
      </c>
      <c r="G60" s="57">
        <v>8522</v>
      </c>
      <c r="H60" s="57">
        <v>16114</v>
      </c>
      <c r="I60" s="376">
        <f t="shared" si="7"/>
        <v>37129</v>
      </c>
      <c r="J60" s="57">
        <v>2722</v>
      </c>
      <c r="K60" s="57">
        <v>7572</v>
      </c>
      <c r="L60" s="57">
        <v>4235</v>
      </c>
      <c r="M60" s="376">
        <f t="shared" si="8"/>
        <v>14529</v>
      </c>
      <c r="N60" s="57">
        <v>27997</v>
      </c>
      <c r="O60" s="57">
        <v>39396</v>
      </c>
      <c r="P60" s="57">
        <v>61202</v>
      </c>
      <c r="Q60" s="376">
        <f t="shared" si="9"/>
        <v>128595</v>
      </c>
      <c r="R60" s="57">
        <v>14019</v>
      </c>
      <c r="S60" s="113">
        <v>195217</v>
      </c>
    </row>
    <row r="61" spans="1:19" s="53" customFormat="1" ht="15" customHeight="1">
      <c r="A61" s="53">
        <v>50</v>
      </c>
      <c r="B61" s="111" t="s">
        <v>67</v>
      </c>
      <c r="C61" s="112">
        <v>283247</v>
      </c>
      <c r="D61" s="112">
        <f t="shared" si="5"/>
        <v>280837</v>
      </c>
      <c r="E61" s="112">
        <f t="shared" si="6"/>
        <v>254238</v>
      </c>
      <c r="F61" s="57">
        <v>10834</v>
      </c>
      <c r="G61" s="57">
        <v>21816</v>
      </c>
      <c r="H61" s="57">
        <v>35165</v>
      </c>
      <c r="I61" s="376">
        <f t="shared" si="7"/>
        <v>67815</v>
      </c>
      <c r="J61" s="57">
        <v>7026</v>
      </c>
      <c r="K61" s="57">
        <v>18991</v>
      </c>
      <c r="L61" s="57">
        <v>17335</v>
      </c>
      <c r="M61" s="376">
        <f t="shared" si="8"/>
        <v>43352</v>
      </c>
      <c r="N61" s="57">
        <v>26397</v>
      </c>
      <c r="O61" s="57">
        <v>54894</v>
      </c>
      <c r="P61" s="57">
        <v>61780</v>
      </c>
      <c r="Q61" s="376">
        <f t="shared" si="9"/>
        <v>143071</v>
      </c>
      <c r="R61" s="57">
        <v>4919</v>
      </c>
      <c r="S61" s="113">
        <v>26599</v>
      </c>
    </row>
    <row r="62" spans="1:19" s="53" customFormat="1" ht="15" customHeight="1">
      <c r="A62" s="53">
        <v>51</v>
      </c>
      <c r="B62" s="111" t="s">
        <v>68</v>
      </c>
      <c r="C62" s="112">
        <v>337553</v>
      </c>
      <c r="D62" s="112">
        <f t="shared" si="5"/>
        <v>315794</v>
      </c>
      <c r="E62" s="112">
        <f t="shared" si="6"/>
        <v>267095</v>
      </c>
      <c r="F62" s="57">
        <v>13129</v>
      </c>
      <c r="G62" s="57">
        <v>23755</v>
      </c>
      <c r="H62" s="57">
        <v>29203</v>
      </c>
      <c r="I62" s="376">
        <f t="shared" si="7"/>
        <v>66087</v>
      </c>
      <c r="J62" s="57">
        <v>8157</v>
      </c>
      <c r="K62" s="57">
        <v>15270</v>
      </c>
      <c r="L62" s="57">
        <v>16158</v>
      </c>
      <c r="M62" s="376">
        <f t="shared" si="8"/>
        <v>39585</v>
      </c>
      <c r="N62" s="57">
        <v>29274</v>
      </c>
      <c r="O62" s="57">
        <v>72736</v>
      </c>
      <c r="P62" s="57">
        <v>59413</v>
      </c>
      <c r="Q62" s="376">
        <f t="shared" si="9"/>
        <v>161423</v>
      </c>
      <c r="R62" s="57">
        <v>9064</v>
      </c>
      <c r="S62" s="113">
        <v>48699</v>
      </c>
    </row>
    <row r="63" spans="1:19" s="53" customFormat="1" ht="15" customHeight="1">
      <c r="A63" s="53">
        <v>52</v>
      </c>
      <c r="B63" s="111" t="s">
        <v>69</v>
      </c>
      <c r="C63" s="112">
        <v>714390</v>
      </c>
      <c r="D63" s="112">
        <f t="shared" si="5"/>
        <v>672542</v>
      </c>
      <c r="E63" s="112">
        <f t="shared" si="6"/>
        <v>561105</v>
      </c>
      <c r="F63" s="57">
        <v>22050</v>
      </c>
      <c r="G63" s="57">
        <v>40139</v>
      </c>
      <c r="H63" s="57">
        <v>68664</v>
      </c>
      <c r="I63" s="376">
        <f t="shared" si="7"/>
        <v>130853</v>
      </c>
      <c r="J63" s="57">
        <v>15729</v>
      </c>
      <c r="K63" s="57">
        <v>29870</v>
      </c>
      <c r="L63" s="57">
        <v>50473</v>
      </c>
      <c r="M63" s="376">
        <f t="shared" si="8"/>
        <v>96072</v>
      </c>
      <c r="N63" s="57">
        <v>53703</v>
      </c>
      <c r="O63" s="57">
        <v>124817</v>
      </c>
      <c r="P63" s="57">
        <v>155660</v>
      </c>
      <c r="Q63" s="376">
        <f t="shared" si="9"/>
        <v>334180</v>
      </c>
      <c r="R63" s="57">
        <v>25166</v>
      </c>
      <c r="S63" s="113">
        <v>111437</v>
      </c>
    </row>
    <row r="64" spans="1:19" s="53" customFormat="1" ht="15" customHeight="1">
      <c r="A64" s="53">
        <v>53</v>
      </c>
      <c r="B64" s="111" t="s">
        <v>70</v>
      </c>
      <c r="C64" s="112">
        <v>323012</v>
      </c>
      <c r="D64" s="112">
        <f t="shared" si="5"/>
        <v>320498</v>
      </c>
      <c r="E64" s="112">
        <f t="shared" si="6"/>
        <v>299614</v>
      </c>
      <c r="F64" s="57">
        <v>13287</v>
      </c>
      <c r="G64" s="57">
        <v>22984</v>
      </c>
      <c r="H64" s="57">
        <v>41443</v>
      </c>
      <c r="I64" s="376">
        <f t="shared" si="7"/>
        <v>77714</v>
      </c>
      <c r="J64" s="57">
        <v>6178</v>
      </c>
      <c r="K64" s="57">
        <v>11359</v>
      </c>
      <c r="L64" s="57">
        <v>43474</v>
      </c>
      <c r="M64" s="376">
        <f t="shared" si="8"/>
        <v>61011</v>
      </c>
      <c r="N64" s="57">
        <v>19479</v>
      </c>
      <c r="O64" s="57">
        <v>36860</v>
      </c>
      <c r="P64" s="57">
        <v>104550</v>
      </c>
      <c r="Q64" s="376">
        <f t="shared" si="9"/>
        <v>160889</v>
      </c>
      <c r="R64" s="57">
        <v>4454</v>
      </c>
      <c r="S64" s="113">
        <v>20884</v>
      </c>
    </row>
    <row r="65" spans="1:19" s="53" customFormat="1" ht="15" customHeight="1">
      <c r="A65" s="53">
        <v>54</v>
      </c>
      <c r="B65" s="111" t="s">
        <v>71</v>
      </c>
      <c r="C65" s="112">
        <v>888556</v>
      </c>
      <c r="D65" s="112">
        <f t="shared" si="5"/>
        <v>876349</v>
      </c>
      <c r="E65" s="112">
        <f t="shared" si="6"/>
        <v>823535</v>
      </c>
      <c r="F65" s="57">
        <v>25526</v>
      </c>
      <c r="G65" s="57">
        <v>45762</v>
      </c>
      <c r="H65" s="57">
        <v>139374</v>
      </c>
      <c r="I65" s="376">
        <f t="shared" si="7"/>
        <v>210662</v>
      </c>
      <c r="J65" s="57">
        <v>17369</v>
      </c>
      <c r="K65" s="57">
        <v>40562</v>
      </c>
      <c r="L65" s="57">
        <v>72870</v>
      </c>
      <c r="M65" s="376">
        <f t="shared" si="8"/>
        <v>130801</v>
      </c>
      <c r="N65" s="57">
        <v>58799</v>
      </c>
      <c r="O65" s="57">
        <v>118117</v>
      </c>
      <c r="P65" s="57">
        <v>305156</v>
      </c>
      <c r="Q65" s="376">
        <f t="shared" si="9"/>
        <v>482072</v>
      </c>
      <c r="R65" s="57">
        <v>11395</v>
      </c>
      <c r="S65" s="113">
        <v>52814</v>
      </c>
    </row>
    <row r="66" spans="1:19" s="53" customFormat="1" ht="15" customHeight="1">
      <c r="A66" s="53">
        <v>55</v>
      </c>
      <c r="B66" s="111" t="s">
        <v>72</v>
      </c>
      <c r="C66" s="112">
        <v>1251729</v>
      </c>
      <c r="D66" s="112">
        <f t="shared" si="5"/>
        <v>1205188</v>
      </c>
      <c r="E66" s="112">
        <f t="shared" si="6"/>
        <v>1057787</v>
      </c>
      <c r="F66" s="57">
        <v>45769</v>
      </c>
      <c r="G66" s="57">
        <v>74306</v>
      </c>
      <c r="H66" s="57">
        <v>134114</v>
      </c>
      <c r="I66" s="376">
        <f t="shared" si="7"/>
        <v>254189</v>
      </c>
      <c r="J66" s="57">
        <v>33057</v>
      </c>
      <c r="K66" s="57">
        <v>55277</v>
      </c>
      <c r="L66" s="57">
        <v>114145</v>
      </c>
      <c r="M66" s="376">
        <f t="shared" si="8"/>
        <v>202479</v>
      </c>
      <c r="N66" s="57">
        <v>104617</v>
      </c>
      <c r="O66" s="57">
        <v>204305</v>
      </c>
      <c r="P66" s="57">
        <v>292197</v>
      </c>
      <c r="Q66" s="376">
        <f t="shared" si="9"/>
        <v>601119</v>
      </c>
      <c r="R66" s="57">
        <v>29837</v>
      </c>
      <c r="S66" s="113">
        <v>147401</v>
      </c>
    </row>
    <row r="67" spans="1:19" s="53" customFormat="1" ht="15" customHeight="1">
      <c r="A67" s="53">
        <v>56</v>
      </c>
      <c r="B67" s="111" t="s">
        <v>73</v>
      </c>
      <c r="C67" s="112">
        <v>310468</v>
      </c>
      <c r="D67" s="112">
        <f t="shared" si="5"/>
        <v>305311</v>
      </c>
      <c r="E67" s="112">
        <f t="shared" si="6"/>
        <v>176682</v>
      </c>
      <c r="F67" s="57">
        <v>13149</v>
      </c>
      <c r="G67" s="57">
        <v>6712</v>
      </c>
      <c r="H67" s="57">
        <v>16057</v>
      </c>
      <c r="I67" s="376">
        <f t="shared" si="7"/>
        <v>35918</v>
      </c>
      <c r="J67" s="57">
        <v>4493</v>
      </c>
      <c r="K67" s="57">
        <v>3933</v>
      </c>
      <c r="L67" s="57">
        <v>6454</v>
      </c>
      <c r="M67" s="376">
        <f t="shared" si="8"/>
        <v>14880</v>
      </c>
      <c r="N67" s="57">
        <v>37151</v>
      </c>
      <c r="O67" s="57">
        <v>31589</v>
      </c>
      <c r="P67" s="57">
        <v>57144</v>
      </c>
      <c r="Q67" s="376">
        <f t="shared" si="9"/>
        <v>125884</v>
      </c>
      <c r="R67" s="57">
        <v>10161</v>
      </c>
      <c r="S67" s="113">
        <v>128629</v>
      </c>
    </row>
    <row r="68" spans="1:19" s="53" customFormat="1" ht="15" customHeight="1">
      <c r="A68" s="53">
        <v>57</v>
      </c>
      <c r="B68" s="111" t="s">
        <v>74</v>
      </c>
      <c r="C68" s="112">
        <v>203027</v>
      </c>
      <c r="D68" s="112">
        <f t="shared" si="5"/>
        <v>185892</v>
      </c>
      <c r="E68" s="112">
        <f t="shared" si="6"/>
        <v>167343</v>
      </c>
      <c r="F68" s="57">
        <v>9507</v>
      </c>
      <c r="G68" s="57">
        <v>11505</v>
      </c>
      <c r="H68" s="57">
        <v>22582</v>
      </c>
      <c r="I68" s="376">
        <f t="shared" si="7"/>
        <v>43594</v>
      </c>
      <c r="J68" s="57">
        <v>8152</v>
      </c>
      <c r="K68" s="57">
        <v>12774</v>
      </c>
      <c r="L68" s="57">
        <v>24172</v>
      </c>
      <c r="M68" s="376">
        <f t="shared" si="8"/>
        <v>45098</v>
      </c>
      <c r="N68" s="57">
        <v>15566</v>
      </c>
      <c r="O68" s="57">
        <v>27555</v>
      </c>
      <c r="P68" s="57">
        <v>35530</v>
      </c>
      <c r="Q68" s="376">
        <f t="shared" si="9"/>
        <v>78651</v>
      </c>
      <c r="R68" s="57">
        <v>9080</v>
      </c>
      <c r="S68" s="113">
        <v>18549</v>
      </c>
    </row>
    <row r="69" spans="1:19" s="53" customFormat="1" ht="15" customHeight="1">
      <c r="A69" s="53">
        <v>58</v>
      </c>
      <c r="B69" s="111" t="s">
        <v>75</v>
      </c>
      <c r="C69" s="112">
        <v>627056</v>
      </c>
      <c r="D69" s="112">
        <f t="shared" si="5"/>
        <v>623824</v>
      </c>
      <c r="E69" s="112">
        <f t="shared" si="6"/>
        <v>536627</v>
      </c>
      <c r="F69" s="57">
        <v>26687</v>
      </c>
      <c r="G69" s="57">
        <v>34451</v>
      </c>
      <c r="H69" s="57">
        <v>60755</v>
      </c>
      <c r="I69" s="376">
        <f t="shared" si="7"/>
        <v>121893</v>
      </c>
      <c r="J69" s="57">
        <v>14387</v>
      </c>
      <c r="K69" s="57">
        <v>32628</v>
      </c>
      <c r="L69" s="57">
        <v>47698</v>
      </c>
      <c r="M69" s="376">
        <f t="shared" si="8"/>
        <v>94713</v>
      </c>
      <c r="N69" s="57">
        <v>61474</v>
      </c>
      <c r="O69" s="57">
        <v>98531</v>
      </c>
      <c r="P69" s="57">
        <v>160016</v>
      </c>
      <c r="Q69" s="376">
        <f t="shared" si="9"/>
        <v>320021</v>
      </c>
      <c r="R69" s="57">
        <v>17078</v>
      </c>
      <c r="S69" s="113">
        <v>87197</v>
      </c>
    </row>
    <row r="70" spans="1:19" s="53" customFormat="1" ht="15" customHeight="1">
      <c r="A70" s="53">
        <v>59</v>
      </c>
      <c r="B70" s="111" t="s">
        <v>76</v>
      </c>
      <c r="C70" s="112">
        <v>829873</v>
      </c>
      <c r="D70" s="112">
        <f t="shared" si="5"/>
        <v>820995</v>
      </c>
      <c r="E70" s="112">
        <f t="shared" si="6"/>
        <v>782244</v>
      </c>
      <c r="F70" s="57">
        <v>22487</v>
      </c>
      <c r="G70" s="57">
        <v>36132</v>
      </c>
      <c r="H70" s="57">
        <v>206035</v>
      </c>
      <c r="I70" s="376">
        <f t="shared" si="7"/>
        <v>264654</v>
      </c>
      <c r="J70" s="57">
        <v>17462</v>
      </c>
      <c r="K70" s="57">
        <v>30954</v>
      </c>
      <c r="L70" s="57">
        <v>65758</v>
      </c>
      <c r="M70" s="376">
        <f t="shared" si="8"/>
        <v>114174</v>
      </c>
      <c r="N70" s="57">
        <v>43935</v>
      </c>
      <c r="O70" s="57">
        <v>82468</v>
      </c>
      <c r="P70" s="57">
        <v>277013</v>
      </c>
      <c r="Q70" s="376">
        <f t="shared" si="9"/>
        <v>403416</v>
      </c>
      <c r="R70" s="57">
        <v>9148</v>
      </c>
      <c r="S70" s="113">
        <v>38751</v>
      </c>
    </row>
    <row r="71" spans="1:19" s="53" customFormat="1" ht="15" customHeight="1">
      <c r="A71" s="53">
        <v>60</v>
      </c>
      <c r="B71" s="111" t="s">
        <v>77</v>
      </c>
      <c r="C71" s="112">
        <v>608299</v>
      </c>
      <c r="D71" s="112">
        <f t="shared" si="5"/>
        <v>592699</v>
      </c>
      <c r="E71" s="112">
        <f t="shared" si="6"/>
        <v>501544</v>
      </c>
      <c r="F71" s="57">
        <v>22774</v>
      </c>
      <c r="G71" s="57">
        <v>30833</v>
      </c>
      <c r="H71" s="57">
        <v>48320</v>
      </c>
      <c r="I71" s="376">
        <f t="shared" si="7"/>
        <v>101927</v>
      </c>
      <c r="J71" s="57">
        <v>14807</v>
      </c>
      <c r="K71" s="57">
        <v>27146</v>
      </c>
      <c r="L71" s="57">
        <v>38894</v>
      </c>
      <c r="M71" s="376">
        <f t="shared" si="8"/>
        <v>80847</v>
      </c>
      <c r="N71" s="57">
        <v>59710</v>
      </c>
      <c r="O71" s="57">
        <v>113491</v>
      </c>
      <c r="P71" s="57">
        <v>145569</v>
      </c>
      <c r="Q71" s="376">
        <f t="shared" si="9"/>
        <v>318770</v>
      </c>
      <c r="R71" s="57">
        <v>20873</v>
      </c>
      <c r="S71" s="113">
        <v>91155</v>
      </c>
    </row>
    <row r="72" spans="1:19" s="53" customFormat="1" ht="15" customHeight="1">
      <c r="A72" s="53">
        <v>61</v>
      </c>
      <c r="B72" s="111" t="s">
        <v>78</v>
      </c>
      <c r="C72" s="112">
        <v>757353</v>
      </c>
      <c r="D72" s="112">
        <f t="shared" si="5"/>
        <v>738527</v>
      </c>
      <c r="E72" s="112">
        <f t="shared" si="6"/>
        <v>674359</v>
      </c>
      <c r="F72" s="57">
        <v>33471</v>
      </c>
      <c r="G72" s="57">
        <v>32553</v>
      </c>
      <c r="H72" s="57">
        <v>105603</v>
      </c>
      <c r="I72" s="376">
        <f t="shared" si="7"/>
        <v>171627</v>
      </c>
      <c r="J72" s="57">
        <v>21268</v>
      </c>
      <c r="K72" s="57">
        <v>27781</v>
      </c>
      <c r="L72" s="57">
        <v>76651</v>
      </c>
      <c r="M72" s="376">
        <f t="shared" si="8"/>
        <v>125700</v>
      </c>
      <c r="N72" s="57">
        <v>76465</v>
      </c>
      <c r="O72" s="57">
        <v>96901</v>
      </c>
      <c r="P72" s="57">
        <v>203666</v>
      </c>
      <c r="Q72" s="376">
        <f t="shared" si="9"/>
        <v>377032</v>
      </c>
      <c r="R72" s="57">
        <v>16606</v>
      </c>
      <c r="S72" s="113">
        <v>64168</v>
      </c>
    </row>
    <row r="73" spans="1:19" s="53" customFormat="1" ht="15" customHeight="1">
      <c r="A73" s="53">
        <v>62</v>
      </c>
      <c r="B73" s="111" t="s">
        <v>79</v>
      </c>
      <c r="C73" s="112">
        <v>85062</v>
      </c>
      <c r="D73" s="112">
        <f t="shared" si="5"/>
        <v>76556</v>
      </c>
      <c r="E73" s="112">
        <f t="shared" si="6"/>
        <v>57180</v>
      </c>
      <c r="F73" s="57">
        <v>8789</v>
      </c>
      <c r="G73" s="57">
        <v>3357</v>
      </c>
      <c r="H73" s="57">
        <v>6008</v>
      </c>
      <c r="I73" s="376">
        <f t="shared" si="7"/>
        <v>18154</v>
      </c>
      <c r="J73" s="57">
        <v>2087</v>
      </c>
      <c r="K73" s="57">
        <v>2030</v>
      </c>
      <c r="L73" s="57">
        <v>3757</v>
      </c>
      <c r="M73" s="376">
        <f t="shared" si="8"/>
        <v>7874</v>
      </c>
      <c r="N73" s="57">
        <v>16790</v>
      </c>
      <c r="O73" s="57">
        <v>6014</v>
      </c>
      <c r="P73" s="57">
        <v>8348</v>
      </c>
      <c r="Q73" s="376">
        <f t="shared" si="9"/>
        <v>31152</v>
      </c>
      <c r="R73" s="57">
        <v>4868</v>
      </c>
      <c r="S73" s="113">
        <v>19376</v>
      </c>
    </row>
    <row r="74" spans="1:19" s="53" customFormat="1" ht="15" customHeight="1">
      <c r="A74" s="53">
        <v>63</v>
      </c>
      <c r="B74" s="111" t="s">
        <v>80</v>
      </c>
      <c r="C74" s="112">
        <v>1716254</v>
      </c>
      <c r="D74" s="112">
        <f t="shared" si="5"/>
        <v>1663366</v>
      </c>
      <c r="E74" s="112">
        <f t="shared" si="6"/>
        <v>1029552</v>
      </c>
      <c r="F74" s="57">
        <v>34005</v>
      </c>
      <c r="G74" s="57">
        <v>47426</v>
      </c>
      <c r="H74" s="57">
        <v>99058</v>
      </c>
      <c r="I74" s="376">
        <f t="shared" si="7"/>
        <v>180489</v>
      </c>
      <c r="J74" s="57">
        <v>9233</v>
      </c>
      <c r="K74" s="57">
        <v>20807</v>
      </c>
      <c r="L74" s="57">
        <v>24332</v>
      </c>
      <c r="M74" s="376">
        <f t="shared" si="8"/>
        <v>54372</v>
      </c>
      <c r="N74" s="57">
        <v>83674</v>
      </c>
      <c r="O74" s="57">
        <v>239366</v>
      </c>
      <c r="P74" s="57">
        <v>471651</v>
      </c>
      <c r="Q74" s="376">
        <f t="shared" si="9"/>
        <v>794691</v>
      </c>
      <c r="R74" s="57">
        <v>40658</v>
      </c>
      <c r="S74" s="113">
        <v>633814</v>
      </c>
    </row>
    <row r="75" spans="1:19" s="53" customFormat="1" ht="15" customHeight="1">
      <c r="A75" s="53">
        <v>64</v>
      </c>
      <c r="B75" s="111" t="s">
        <v>81</v>
      </c>
      <c r="C75" s="112">
        <v>339731</v>
      </c>
      <c r="D75" s="112">
        <f t="shared" si="5"/>
        <v>337077</v>
      </c>
      <c r="E75" s="112">
        <f t="shared" si="6"/>
        <v>309897</v>
      </c>
      <c r="F75" s="57">
        <v>11540</v>
      </c>
      <c r="G75" s="57">
        <v>24304</v>
      </c>
      <c r="H75" s="57">
        <v>51339</v>
      </c>
      <c r="I75" s="376">
        <f t="shared" si="7"/>
        <v>87183</v>
      </c>
      <c r="J75" s="57">
        <v>8615</v>
      </c>
      <c r="K75" s="57">
        <v>21028</v>
      </c>
      <c r="L75" s="57">
        <v>32366</v>
      </c>
      <c r="M75" s="376">
        <f t="shared" si="8"/>
        <v>62009</v>
      </c>
      <c r="N75" s="57">
        <v>21049</v>
      </c>
      <c r="O75" s="57">
        <v>52017</v>
      </c>
      <c r="P75" s="57">
        <v>87639</v>
      </c>
      <c r="Q75" s="376">
        <f t="shared" si="9"/>
        <v>160705</v>
      </c>
      <c r="R75" s="57">
        <v>6883</v>
      </c>
      <c r="S75" s="113">
        <v>27180</v>
      </c>
    </row>
    <row r="76" spans="1:19" s="53" customFormat="1" ht="15" customHeight="1">
      <c r="A76" s="53">
        <v>65</v>
      </c>
      <c r="B76" s="111" t="s">
        <v>82</v>
      </c>
      <c r="C76" s="112">
        <v>1022532</v>
      </c>
      <c r="D76" s="112">
        <f t="shared" si="5"/>
        <v>998204</v>
      </c>
      <c r="E76" s="112">
        <f t="shared" si="6"/>
        <v>506577</v>
      </c>
      <c r="F76" s="57">
        <v>30424</v>
      </c>
      <c r="G76" s="57">
        <v>15507</v>
      </c>
      <c r="H76" s="57">
        <v>43937</v>
      </c>
      <c r="I76" s="376">
        <f t="shared" si="7"/>
        <v>89868</v>
      </c>
      <c r="J76" s="57">
        <v>9066</v>
      </c>
      <c r="K76" s="57">
        <v>10302</v>
      </c>
      <c r="L76" s="57">
        <v>18069</v>
      </c>
      <c r="M76" s="376">
        <f t="shared" si="8"/>
        <v>37437</v>
      </c>
      <c r="N76" s="57">
        <v>73792</v>
      </c>
      <c r="O76" s="57">
        <v>97876</v>
      </c>
      <c r="P76" s="57">
        <v>207604</v>
      </c>
      <c r="Q76" s="376">
        <f t="shared" si="9"/>
        <v>379272</v>
      </c>
      <c r="R76" s="57">
        <v>26680</v>
      </c>
      <c r="S76" s="113">
        <v>491627</v>
      </c>
    </row>
    <row r="77" spans="1:19" s="53" customFormat="1" ht="15" customHeight="1">
      <c r="A77" s="53">
        <v>66</v>
      </c>
      <c r="B77" s="111" t="s">
        <v>83</v>
      </c>
      <c r="C77" s="112">
        <v>465696</v>
      </c>
      <c r="D77" s="112">
        <f t="shared" si="5"/>
        <v>448848</v>
      </c>
      <c r="E77" s="112">
        <f t="shared" si="6"/>
        <v>373499</v>
      </c>
      <c r="F77" s="57">
        <v>16918</v>
      </c>
      <c r="G77" s="57">
        <v>30083</v>
      </c>
      <c r="H77" s="57">
        <v>36729</v>
      </c>
      <c r="I77" s="376">
        <f t="shared" si="7"/>
        <v>83730</v>
      </c>
      <c r="J77" s="57">
        <v>8634</v>
      </c>
      <c r="K77" s="57">
        <v>32635</v>
      </c>
      <c r="L77" s="57">
        <v>18164</v>
      </c>
      <c r="M77" s="376">
        <f t="shared" si="8"/>
        <v>59433</v>
      </c>
      <c r="N77" s="57">
        <v>42786</v>
      </c>
      <c r="O77" s="57">
        <v>105857</v>
      </c>
      <c r="P77" s="57">
        <v>81693</v>
      </c>
      <c r="Q77" s="376">
        <f t="shared" si="9"/>
        <v>230336</v>
      </c>
      <c r="R77" s="57">
        <v>14241</v>
      </c>
      <c r="S77" s="113">
        <v>75349</v>
      </c>
    </row>
    <row r="78" spans="1:19" s="53" customFormat="1" ht="15" customHeight="1">
      <c r="A78" s="53">
        <v>67</v>
      </c>
      <c r="B78" s="111" t="s">
        <v>84</v>
      </c>
      <c r="C78" s="112">
        <v>612406</v>
      </c>
      <c r="D78" s="112">
        <f t="shared" si="5"/>
        <v>595727</v>
      </c>
      <c r="E78" s="112">
        <f t="shared" si="6"/>
        <v>566890</v>
      </c>
      <c r="F78" s="57">
        <v>21038</v>
      </c>
      <c r="G78" s="57">
        <v>17489</v>
      </c>
      <c r="H78" s="57">
        <v>101267</v>
      </c>
      <c r="I78" s="376">
        <f t="shared" si="7"/>
        <v>139794</v>
      </c>
      <c r="J78" s="57">
        <v>10976</v>
      </c>
      <c r="K78" s="57">
        <v>11931</v>
      </c>
      <c r="L78" s="57">
        <v>122137</v>
      </c>
      <c r="M78" s="376">
        <f t="shared" si="8"/>
        <v>145044</v>
      </c>
      <c r="N78" s="57">
        <v>29117</v>
      </c>
      <c r="O78" s="57">
        <v>28404</v>
      </c>
      <c r="P78" s="57">
        <v>224531</v>
      </c>
      <c r="Q78" s="376">
        <f t="shared" si="9"/>
        <v>282052</v>
      </c>
      <c r="R78" s="57">
        <v>6267</v>
      </c>
      <c r="S78" s="113">
        <v>28837</v>
      </c>
    </row>
    <row r="79" spans="1:19" s="53" customFormat="1" ht="15" customHeight="1">
      <c r="A79" s="53">
        <v>68</v>
      </c>
      <c r="B79" s="111" t="s">
        <v>85</v>
      </c>
      <c r="C79" s="112">
        <v>378823</v>
      </c>
      <c r="D79" s="112">
        <f t="shared" si="5"/>
        <v>377924</v>
      </c>
      <c r="E79" s="112">
        <f t="shared" si="6"/>
        <v>313791</v>
      </c>
      <c r="F79" s="57">
        <v>12323</v>
      </c>
      <c r="G79" s="57">
        <v>23931</v>
      </c>
      <c r="H79" s="57">
        <v>37146</v>
      </c>
      <c r="I79" s="376">
        <f t="shared" si="7"/>
        <v>73400</v>
      </c>
      <c r="J79" s="57">
        <v>4892</v>
      </c>
      <c r="K79" s="57">
        <v>17758</v>
      </c>
      <c r="L79" s="57">
        <v>14765</v>
      </c>
      <c r="M79" s="376">
        <f t="shared" si="8"/>
        <v>37415</v>
      </c>
      <c r="N79" s="57">
        <v>26786</v>
      </c>
      <c r="O79" s="57">
        <v>94139</v>
      </c>
      <c r="P79" s="57">
        <v>82051</v>
      </c>
      <c r="Q79" s="376">
        <f t="shared" si="9"/>
        <v>202976</v>
      </c>
      <c r="R79" s="57">
        <v>7875</v>
      </c>
      <c r="S79" s="113">
        <v>64133</v>
      </c>
    </row>
    <row r="80" spans="1:19" s="53" customFormat="1" ht="15" customHeight="1">
      <c r="A80" s="53">
        <v>69</v>
      </c>
      <c r="B80" s="111" t="s">
        <v>86</v>
      </c>
      <c r="C80" s="112">
        <v>76724</v>
      </c>
      <c r="D80" s="112">
        <f t="shared" si="5"/>
        <v>74249</v>
      </c>
      <c r="E80" s="112">
        <f t="shared" si="6"/>
        <v>61032</v>
      </c>
      <c r="F80" s="57">
        <v>4695</v>
      </c>
      <c r="G80" s="57">
        <v>4691</v>
      </c>
      <c r="H80" s="57">
        <v>5475</v>
      </c>
      <c r="I80" s="376">
        <f t="shared" si="7"/>
        <v>14861</v>
      </c>
      <c r="J80" s="57">
        <v>866</v>
      </c>
      <c r="K80" s="57">
        <v>4177</v>
      </c>
      <c r="L80" s="57">
        <v>4464</v>
      </c>
      <c r="M80" s="376">
        <f>SUM(J80:L80)</f>
        <v>9507</v>
      </c>
      <c r="N80" s="57">
        <v>10933</v>
      </c>
      <c r="O80" s="57">
        <v>11965</v>
      </c>
      <c r="P80" s="57">
        <v>13766</v>
      </c>
      <c r="Q80" s="376">
        <f t="shared" si="9"/>
        <v>36664</v>
      </c>
      <c r="R80" s="57">
        <v>2150</v>
      </c>
      <c r="S80" s="113">
        <v>13217</v>
      </c>
    </row>
    <row r="81" spans="1:19" s="53" customFormat="1" ht="15" customHeight="1">
      <c r="A81" s="53">
        <v>70</v>
      </c>
      <c r="B81" s="111" t="s">
        <v>87</v>
      </c>
      <c r="C81" s="112">
        <v>234005</v>
      </c>
      <c r="D81" s="112">
        <f t="shared" si="5"/>
        <v>231863</v>
      </c>
      <c r="E81" s="112">
        <f t="shared" si="6"/>
        <v>209903</v>
      </c>
      <c r="F81" s="57">
        <v>8229</v>
      </c>
      <c r="G81" s="57">
        <v>14271</v>
      </c>
      <c r="H81" s="57">
        <v>33634</v>
      </c>
      <c r="I81" s="376">
        <f t="shared" si="7"/>
        <v>56134</v>
      </c>
      <c r="J81" s="57">
        <v>4172</v>
      </c>
      <c r="K81" s="57">
        <v>13688</v>
      </c>
      <c r="L81" s="57">
        <v>13398</v>
      </c>
      <c r="M81" s="376">
        <f t="shared" si="8"/>
        <v>31258</v>
      </c>
      <c r="N81" s="57">
        <v>19972</v>
      </c>
      <c r="O81" s="57">
        <v>42399</v>
      </c>
      <c r="P81" s="57">
        <v>60140</v>
      </c>
      <c r="Q81" s="376">
        <f t="shared" si="9"/>
        <v>122511</v>
      </c>
      <c r="R81" s="57">
        <v>5709</v>
      </c>
      <c r="S81" s="113">
        <v>21960</v>
      </c>
    </row>
    <row r="82" spans="1:19" s="53" customFormat="1" ht="15" customHeight="1">
      <c r="A82" s="53">
        <v>71</v>
      </c>
      <c r="B82" s="111" t="s">
        <v>88</v>
      </c>
      <c r="C82" s="112">
        <v>274992</v>
      </c>
      <c r="D82" s="112">
        <f t="shared" si="5"/>
        <v>267140</v>
      </c>
      <c r="E82" s="112">
        <f t="shared" si="6"/>
        <v>248357</v>
      </c>
      <c r="F82" s="57">
        <v>15272</v>
      </c>
      <c r="G82" s="57">
        <v>11795</v>
      </c>
      <c r="H82" s="57">
        <v>27407</v>
      </c>
      <c r="I82" s="376">
        <f t="shared" si="7"/>
        <v>54474</v>
      </c>
      <c r="J82" s="57">
        <v>8222</v>
      </c>
      <c r="K82" s="57">
        <v>10677</v>
      </c>
      <c r="L82" s="57">
        <v>27314</v>
      </c>
      <c r="M82" s="376">
        <f t="shared" si="8"/>
        <v>46213</v>
      </c>
      <c r="N82" s="57">
        <v>39043</v>
      </c>
      <c r="O82" s="57">
        <v>31882</v>
      </c>
      <c r="P82" s="57">
        <v>76745</v>
      </c>
      <c r="Q82" s="376">
        <f t="shared" si="9"/>
        <v>147670</v>
      </c>
      <c r="R82" s="57">
        <v>4378</v>
      </c>
      <c r="S82" s="113">
        <v>18783</v>
      </c>
    </row>
    <row r="83" spans="1:19" s="53" customFormat="1" ht="15" customHeight="1">
      <c r="A83" s="53">
        <v>72</v>
      </c>
      <c r="B83" s="111" t="s">
        <v>89</v>
      </c>
      <c r="C83" s="112">
        <v>524499</v>
      </c>
      <c r="D83" s="112">
        <f t="shared" si="5"/>
        <v>521585</v>
      </c>
      <c r="E83" s="112">
        <f t="shared" si="6"/>
        <v>306605</v>
      </c>
      <c r="F83" s="57">
        <v>15807</v>
      </c>
      <c r="G83" s="57">
        <v>7567</v>
      </c>
      <c r="H83" s="57">
        <v>36595</v>
      </c>
      <c r="I83" s="376">
        <f t="shared" si="7"/>
        <v>59969</v>
      </c>
      <c r="J83" s="57">
        <v>3538</v>
      </c>
      <c r="K83" s="57">
        <v>7865</v>
      </c>
      <c r="L83" s="57">
        <v>15048</v>
      </c>
      <c r="M83" s="376">
        <f t="shared" si="8"/>
        <v>26451</v>
      </c>
      <c r="N83" s="57">
        <v>41354</v>
      </c>
      <c r="O83" s="57">
        <v>45518</v>
      </c>
      <c r="P83" s="57">
        <v>133313</v>
      </c>
      <c r="Q83" s="376">
        <f t="shared" si="9"/>
        <v>220185</v>
      </c>
      <c r="R83" s="57">
        <v>16315</v>
      </c>
      <c r="S83" s="113">
        <v>214980</v>
      </c>
    </row>
    <row r="84" spans="1:19" s="53" customFormat="1" ht="15" customHeight="1">
      <c r="A84" s="53">
        <v>73</v>
      </c>
      <c r="B84" s="111" t="s">
        <v>90</v>
      </c>
      <c r="C84" s="112">
        <v>457997</v>
      </c>
      <c r="D84" s="112">
        <f t="shared" si="5"/>
        <v>449225</v>
      </c>
      <c r="E84" s="112">
        <f t="shared" si="6"/>
        <v>231047</v>
      </c>
      <c r="F84" s="57">
        <v>17766</v>
      </c>
      <c r="G84" s="57">
        <v>6847</v>
      </c>
      <c r="H84" s="57">
        <v>21850</v>
      </c>
      <c r="I84" s="376">
        <f t="shared" si="7"/>
        <v>46463</v>
      </c>
      <c r="J84" s="57">
        <v>4145</v>
      </c>
      <c r="K84" s="57">
        <v>3267</v>
      </c>
      <c r="L84" s="57">
        <v>3093</v>
      </c>
      <c r="M84" s="376">
        <f t="shared" si="8"/>
        <v>10505</v>
      </c>
      <c r="N84" s="57">
        <v>42456</v>
      </c>
      <c r="O84" s="57">
        <v>51824</v>
      </c>
      <c r="P84" s="57">
        <v>79799</v>
      </c>
      <c r="Q84" s="376">
        <f t="shared" si="9"/>
        <v>174079</v>
      </c>
      <c r="R84" s="57">
        <v>12147</v>
      </c>
      <c r="S84" s="113">
        <v>218178</v>
      </c>
    </row>
    <row r="85" spans="1:19" s="53" customFormat="1" ht="15" customHeight="1">
      <c r="A85" s="53">
        <v>74</v>
      </c>
      <c r="B85" s="111" t="s">
        <v>91</v>
      </c>
      <c r="C85" s="112">
        <v>187291</v>
      </c>
      <c r="D85" s="112">
        <f t="shared" si="5"/>
        <v>186224</v>
      </c>
      <c r="E85" s="112">
        <f t="shared" si="6"/>
        <v>174174</v>
      </c>
      <c r="F85" s="57">
        <v>7284</v>
      </c>
      <c r="G85" s="57">
        <v>5912</v>
      </c>
      <c r="H85" s="57">
        <v>26123</v>
      </c>
      <c r="I85" s="376">
        <f t="shared" si="7"/>
        <v>39319</v>
      </c>
      <c r="J85" s="57">
        <v>3362</v>
      </c>
      <c r="K85" s="57">
        <v>4270</v>
      </c>
      <c r="L85" s="57">
        <v>35006</v>
      </c>
      <c r="M85" s="376">
        <f t="shared" si="8"/>
        <v>42638</v>
      </c>
      <c r="N85" s="57">
        <v>13867</v>
      </c>
      <c r="O85" s="57">
        <v>9865</v>
      </c>
      <c r="P85" s="57">
        <v>68485</v>
      </c>
      <c r="Q85" s="376">
        <f t="shared" si="9"/>
        <v>92217</v>
      </c>
      <c r="R85" s="57">
        <v>4792</v>
      </c>
      <c r="S85" s="113">
        <v>12050</v>
      </c>
    </row>
    <row r="86" spans="1:19" s="53" customFormat="1" ht="15" customHeight="1">
      <c r="A86" s="53">
        <v>75</v>
      </c>
      <c r="B86" s="111" t="s">
        <v>92</v>
      </c>
      <c r="C86" s="112">
        <v>107455</v>
      </c>
      <c r="D86" s="112">
        <f t="shared" si="5"/>
        <v>103376</v>
      </c>
      <c r="E86" s="112">
        <f t="shared" si="6"/>
        <v>73598</v>
      </c>
      <c r="F86" s="57">
        <v>4870</v>
      </c>
      <c r="G86" s="57">
        <v>6521</v>
      </c>
      <c r="H86" s="57">
        <v>5121</v>
      </c>
      <c r="I86" s="376">
        <f t="shared" si="7"/>
        <v>16512</v>
      </c>
      <c r="J86" s="57">
        <v>1349</v>
      </c>
      <c r="K86" s="57">
        <v>2947</v>
      </c>
      <c r="L86" s="57">
        <v>2941</v>
      </c>
      <c r="M86" s="376">
        <f t="shared" si="8"/>
        <v>7237</v>
      </c>
      <c r="N86" s="57">
        <v>8961</v>
      </c>
      <c r="O86" s="57">
        <v>21665</v>
      </c>
      <c r="P86" s="57">
        <v>19223</v>
      </c>
      <c r="Q86" s="376">
        <f t="shared" si="9"/>
        <v>49849</v>
      </c>
      <c r="R86" s="57">
        <v>6566</v>
      </c>
      <c r="S86" s="113">
        <v>29778</v>
      </c>
    </row>
    <row r="87" spans="1:19" s="53" customFormat="1" ht="15" customHeight="1">
      <c r="A87" s="53">
        <v>76</v>
      </c>
      <c r="B87" s="111" t="s">
        <v>93</v>
      </c>
      <c r="C87" s="112">
        <v>188857</v>
      </c>
      <c r="D87" s="112">
        <f t="shared" si="5"/>
        <v>186879</v>
      </c>
      <c r="E87" s="112">
        <f t="shared" si="6"/>
        <v>116790</v>
      </c>
      <c r="F87" s="57">
        <v>6151</v>
      </c>
      <c r="G87" s="57">
        <v>6238</v>
      </c>
      <c r="H87" s="57">
        <v>11520</v>
      </c>
      <c r="I87" s="376">
        <f t="shared" si="7"/>
        <v>23909</v>
      </c>
      <c r="J87" s="57">
        <v>1627</v>
      </c>
      <c r="K87" s="57">
        <v>5073</v>
      </c>
      <c r="L87" s="57">
        <v>2577</v>
      </c>
      <c r="M87" s="376">
        <f t="shared" si="8"/>
        <v>9277</v>
      </c>
      <c r="N87" s="57">
        <v>11715</v>
      </c>
      <c r="O87" s="57">
        <v>28985</v>
      </c>
      <c r="P87" s="57">
        <v>42904</v>
      </c>
      <c r="Q87" s="376">
        <f t="shared" si="9"/>
        <v>83604</v>
      </c>
      <c r="R87" s="57">
        <v>5470</v>
      </c>
      <c r="S87" s="113">
        <v>70089</v>
      </c>
    </row>
    <row r="88" spans="1:19" s="53" customFormat="1" ht="15" customHeight="1">
      <c r="A88" s="53">
        <v>77</v>
      </c>
      <c r="B88" s="111" t="s">
        <v>94</v>
      </c>
      <c r="C88" s="112">
        <v>206535</v>
      </c>
      <c r="D88" s="112">
        <f t="shared" si="5"/>
        <v>202558</v>
      </c>
      <c r="E88" s="112">
        <f t="shared" si="6"/>
        <v>191228</v>
      </c>
      <c r="F88" s="57">
        <v>8637</v>
      </c>
      <c r="G88" s="57">
        <v>10203</v>
      </c>
      <c r="H88" s="57">
        <v>34733</v>
      </c>
      <c r="I88" s="376">
        <f t="shared" si="7"/>
        <v>53573</v>
      </c>
      <c r="J88" s="57">
        <v>7016</v>
      </c>
      <c r="K88" s="57">
        <v>6805</v>
      </c>
      <c r="L88" s="57">
        <v>22740</v>
      </c>
      <c r="M88" s="376">
        <f t="shared" si="8"/>
        <v>36561</v>
      </c>
      <c r="N88" s="57">
        <v>17986</v>
      </c>
      <c r="O88" s="57">
        <v>21196</v>
      </c>
      <c r="P88" s="57">
        <v>61912</v>
      </c>
      <c r="Q88" s="376">
        <f t="shared" si="9"/>
        <v>101094</v>
      </c>
      <c r="R88" s="57">
        <v>2393</v>
      </c>
      <c r="S88" s="113">
        <v>11330</v>
      </c>
    </row>
    <row r="89" spans="1:19" s="53" customFormat="1" ht="15" customHeight="1">
      <c r="A89" s="53">
        <v>78</v>
      </c>
      <c r="B89" s="111" t="s">
        <v>95</v>
      </c>
      <c r="C89" s="112">
        <v>219728</v>
      </c>
      <c r="D89" s="112">
        <f t="shared" si="5"/>
        <v>219209</v>
      </c>
      <c r="E89" s="112">
        <f t="shared" si="6"/>
        <v>210103</v>
      </c>
      <c r="F89" s="57">
        <v>9774</v>
      </c>
      <c r="G89" s="57">
        <v>7442</v>
      </c>
      <c r="H89" s="57">
        <v>33220</v>
      </c>
      <c r="I89" s="376">
        <f t="shared" si="7"/>
        <v>50436</v>
      </c>
      <c r="J89" s="57">
        <v>5590</v>
      </c>
      <c r="K89" s="57">
        <v>6025</v>
      </c>
      <c r="L89" s="57">
        <v>37300</v>
      </c>
      <c r="M89" s="376">
        <f t="shared" si="8"/>
        <v>48915</v>
      </c>
      <c r="N89" s="57">
        <v>20421</v>
      </c>
      <c r="O89" s="57">
        <v>23209</v>
      </c>
      <c r="P89" s="57">
        <v>67122</v>
      </c>
      <c r="Q89" s="376">
        <f t="shared" si="9"/>
        <v>110752</v>
      </c>
      <c r="R89" s="57">
        <v>3435</v>
      </c>
      <c r="S89" s="113">
        <v>9106</v>
      </c>
    </row>
    <row r="90" spans="1:19" s="53" customFormat="1" ht="15" customHeight="1">
      <c r="A90" s="53">
        <v>79</v>
      </c>
      <c r="B90" s="111" t="s">
        <v>96</v>
      </c>
      <c r="C90" s="112">
        <v>124452</v>
      </c>
      <c r="D90" s="112">
        <f t="shared" si="5"/>
        <v>123439</v>
      </c>
      <c r="E90" s="112">
        <f t="shared" si="6"/>
        <v>92828</v>
      </c>
      <c r="F90" s="57">
        <v>4595</v>
      </c>
      <c r="G90" s="57">
        <v>6434</v>
      </c>
      <c r="H90" s="57">
        <v>8862</v>
      </c>
      <c r="I90" s="376">
        <f t="shared" si="7"/>
        <v>19891</v>
      </c>
      <c r="J90" s="57">
        <v>2014</v>
      </c>
      <c r="K90" s="57">
        <v>6449</v>
      </c>
      <c r="L90" s="57">
        <v>2763</v>
      </c>
      <c r="M90" s="376">
        <f t="shared" si="8"/>
        <v>11226</v>
      </c>
      <c r="N90" s="57">
        <v>11337</v>
      </c>
      <c r="O90" s="57">
        <v>25493</v>
      </c>
      <c r="P90" s="57">
        <v>24881</v>
      </c>
      <c r="Q90" s="376">
        <f t="shared" si="9"/>
        <v>61711</v>
      </c>
      <c r="R90" s="57">
        <v>4338</v>
      </c>
      <c r="S90" s="113">
        <v>30611</v>
      </c>
    </row>
    <row r="91" spans="1:19" s="53" customFormat="1" ht="15" customHeight="1">
      <c r="A91" s="53">
        <v>80</v>
      </c>
      <c r="B91" s="111" t="s">
        <v>97</v>
      </c>
      <c r="C91" s="112">
        <v>485357</v>
      </c>
      <c r="D91" s="112">
        <f t="shared" si="5"/>
        <v>483957</v>
      </c>
      <c r="E91" s="112">
        <f t="shared" si="6"/>
        <v>410846</v>
      </c>
      <c r="F91" s="57">
        <v>14505</v>
      </c>
      <c r="G91" s="57">
        <v>19196</v>
      </c>
      <c r="H91" s="57">
        <v>48498</v>
      </c>
      <c r="I91" s="376">
        <f t="shared" si="7"/>
        <v>82199</v>
      </c>
      <c r="J91" s="57">
        <v>10426</v>
      </c>
      <c r="K91" s="57">
        <v>13719</v>
      </c>
      <c r="L91" s="57">
        <v>20496</v>
      </c>
      <c r="M91" s="376">
        <f t="shared" si="8"/>
        <v>44641</v>
      </c>
      <c r="N91" s="57">
        <v>44846</v>
      </c>
      <c r="O91" s="57">
        <v>58478</v>
      </c>
      <c r="P91" s="57">
        <v>180682</v>
      </c>
      <c r="Q91" s="376">
        <f t="shared" si="9"/>
        <v>284006</v>
      </c>
      <c r="R91" s="57">
        <v>13405</v>
      </c>
      <c r="S91" s="113">
        <v>73111</v>
      </c>
    </row>
    <row r="92" spans="1:19" s="53" customFormat="1" ht="15" customHeight="1">
      <c r="A92" s="53">
        <v>81</v>
      </c>
      <c r="B92" s="111" t="s">
        <v>98</v>
      </c>
      <c r="C92" s="112">
        <v>342146</v>
      </c>
      <c r="D92" s="112">
        <f t="shared" si="5"/>
        <v>340417</v>
      </c>
      <c r="E92" s="112">
        <f t="shared" si="6"/>
        <v>317567</v>
      </c>
      <c r="F92" s="57">
        <v>10726</v>
      </c>
      <c r="G92" s="57">
        <v>16479</v>
      </c>
      <c r="H92" s="57">
        <v>61842</v>
      </c>
      <c r="I92" s="376">
        <f t="shared" si="7"/>
        <v>89047</v>
      </c>
      <c r="J92" s="57">
        <v>7066</v>
      </c>
      <c r="K92" s="57">
        <v>13382</v>
      </c>
      <c r="L92" s="57">
        <v>25169</v>
      </c>
      <c r="M92" s="376">
        <f t="shared" si="8"/>
        <v>45617</v>
      </c>
      <c r="N92" s="57">
        <v>23890</v>
      </c>
      <c r="O92" s="57">
        <v>41111</v>
      </c>
      <c r="P92" s="57">
        <v>117902</v>
      </c>
      <c r="Q92" s="376">
        <f>+N92+O92+P92</f>
        <v>182903</v>
      </c>
      <c r="R92" s="57">
        <v>6598</v>
      </c>
      <c r="S92" s="113">
        <v>22850</v>
      </c>
    </row>
    <row r="93" spans="1:19" s="53" customFormat="1" ht="15" customHeight="1">
      <c r="A93" s="111"/>
      <c r="B93" s="111" t="s">
        <v>99</v>
      </c>
      <c r="C93" s="112">
        <v>0</v>
      </c>
      <c r="D93" s="112">
        <v>0</v>
      </c>
      <c r="E93" s="112">
        <f t="shared" si="6"/>
        <v>1905</v>
      </c>
      <c r="F93" s="57">
        <v>0</v>
      </c>
      <c r="G93" s="57">
        <v>0</v>
      </c>
      <c r="H93" s="57">
        <v>0</v>
      </c>
      <c r="I93" s="376">
        <f t="shared" si="7"/>
        <v>0</v>
      </c>
      <c r="J93" s="57">
        <v>40</v>
      </c>
      <c r="K93" s="57">
        <v>0</v>
      </c>
      <c r="L93" s="57">
        <v>1273</v>
      </c>
      <c r="M93" s="376">
        <f t="shared" si="8"/>
        <v>1313</v>
      </c>
      <c r="N93" s="57">
        <v>27</v>
      </c>
      <c r="O93" s="57">
        <v>0</v>
      </c>
      <c r="P93" s="57">
        <v>564</v>
      </c>
      <c r="Q93" s="376">
        <v>592</v>
      </c>
      <c r="R93" s="57">
        <v>0</v>
      </c>
      <c r="S93" s="113">
        <v>0</v>
      </c>
    </row>
    <row r="94" spans="1:19" s="53" customFormat="1" ht="15" customHeight="1">
      <c r="A94" s="378"/>
      <c r="B94" s="449" t="s">
        <v>919</v>
      </c>
      <c r="C94" s="379">
        <f t="shared" ref="C94:S94" si="10">SUM(C7:C93)</f>
        <v>74724269</v>
      </c>
      <c r="D94" s="379">
        <f t="shared" si="10"/>
        <v>72601496</v>
      </c>
      <c r="E94" s="379">
        <f t="shared" si="10"/>
        <v>63737929</v>
      </c>
      <c r="F94" s="379">
        <f t="shared" si="10"/>
        <v>2554200</v>
      </c>
      <c r="G94" s="379">
        <f t="shared" si="10"/>
        <v>3273297</v>
      </c>
      <c r="H94" s="379">
        <f t="shared" si="10"/>
        <v>11547134</v>
      </c>
      <c r="I94" s="379">
        <f t="shared" si="10"/>
        <v>17374631</v>
      </c>
      <c r="J94" s="379">
        <f t="shared" si="10"/>
        <v>1856273</v>
      </c>
      <c r="K94" s="379">
        <f t="shared" si="10"/>
        <v>2381409</v>
      </c>
      <c r="L94" s="379">
        <f t="shared" si="10"/>
        <v>5777300</v>
      </c>
      <c r="M94" s="379">
        <f t="shared" si="10"/>
        <v>10014982</v>
      </c>
      <c r="N94" s="379">
        <f>SUM(N7:N93)</f>
        <v>5588399</v>
      </c>
      <c r="O94" s="379">
        <f t="shared" si="10"/>
        <v>9735493</v>
      </c>
      <c r="P94" s="379">
        <f t="shared" si="10"/>
        <v>21024423</v>
      </c>
      <c r="Q94" s="379">
        <f t="shared" si="10"/>
        <v>36348316</v>
      </c>
      <c r="R94" s="379">
        <f t="shared" si="10"/>
        <v>1337989</v>
      </c>
      <c r="S94" s="379">
        <f t="shared" si="10"/>
        <v>8865470</v>
      </c>
    </row>
    <row r="95" spans="1:19" s="361" customFormat="1" ht="11.25" customHeight="1">
      <c r="A95" s="820"/>
      <c r="B95" s="820"/>
      <c r="C95" s="820"/>
      <c r="D95" s="820"/>
      <c r="E95" s="820"/>
      <c r="F95" s="820"/>
      <c r="G95" s="820"/>
      <c r="H95" s="109"/>
      <c r="I95" s="109"/>
      <c r="J95" s="109"/>
      <c r="K95" s="109"/>
      <c r="L95" s="109"/>
      <c r="M95" s="91" t="s">
        <v>288</v>
      </c>
      <c r="P95" s="91" t="s">
        <v>288</v>
      </c>
    </row>
    <row r="96" spans="1:19" s="361" customFormat="1" ht="12.75" customHeight="1">
      <c r="A96" s="92"/>
      <c r="B96" s="92"/>
      <c r="C96" s="92"/>
      <c r="D96" s="548"/>
      <c r="E96" s="92"/>
      <c r="F96" s="92"/>
      <c r="G96" s="92"/>
      <c r="H96" s="381"/>
      <c r="I96" s="382" t="s">
        <v>288</v>
      </c>
      <c r="J96" s="383"/>
      <c r="K96" s="381"/>
      <c r="L96" s="381"/>
      <c r="M96" s="381"/>
      <c r="N96" s="384"/>
      <c r="O96" s="53"/>
      <c r="P96" s="53"/>
      <c r="Q96" s="385"/>
      <c r="R96" s="53"/>
    </row>
    <row r="97" spans="1:19" s="109" customFormat="1" ht="12">
      <c r="A97" s="361"/>
      <c r="B97" s="361"/>
      <c r="C97" s="386"/>
      <c r="D97" s="386"/>
      <c r="E97" s="386"/>
      <c r="F97" s="361"/>
      <c r="G97" s="361"/>
      <c r="H97" s="372"/>
      <c r="I97" s="372"/>
      <c r="J97" s="93"/>
      <c r="K97" s="93"/>
      <c r="L97" s="93"/>
      <c r="M97" s="372"/>
      <c r="N97" s="387"/>
      <c r="O97" s="387"/>
      <c r="P97" s="387"/>
      <c r="Q97" s="387"/>
      <c r="R97" s="387"/>
      <c r="S97" s="388"/>
    </row>
    <row r="98" spans="1:19" s="361" customFormat="1" ht="12">
      <c r="C98" s="91"/>
      <c r="D98" s="91"/>
      <c r="E98" s="91"/>
      <c r="F98" s="53"/>
      <c r="G98" s="53"/>
      <c r="H98" s="53"/>
      <c r="I98" s="53"/>
      <c r="J98" s="53"/>
      <c r="K98" s="53"/>
      <c r="L98" s="53"/>
      <c r="M98" s="53"/>
      <c r="N98" s="53"/>
      <c r="O98" s="53"/>
      <c r="P98" s="91"/>
      <c r="Q98" s="389"/>
      <c r="R98" s="53"/>
      <c r="S98" s="53"/>
    </row>
    <row r="99" spans="1:19" s="109" customFormat="1" ht="12">
      <c r="C99" s="372"/>
      <c r="D99" s="372"/>
      <c r="E99" s="372"/>
      <c r="F99" s="372"/>
      <c r="G99" s="372"/>
      <c r="H99" s="372"/>
      <c r="I99" s="372"/>
      <c r="J99" s="372"/>
      <c r="K99" s="372"/>
      <c r="L99" s="372"/>
      <c r="M99" s="372"/>
      <c r="N99" s="372"/>
      <c r="O99" s="372"/>
      <c r="P99" s="372"/>
      <c r="Q99" s="372"/>
      <c r="R99" s="372"/>
      <c r="S99" s="372"/>
    </row>
    <row r="100" spans="1:19" s="361" customFormat="1" ht="12">
      <c r="C100" s="390"/>
      <c r="D100" s="390"/>
      <c r="E100" s="91"/>
      <c r="F100" s="91"/>
      <c r="I100" s="372" t="s">
        <v>288</v>
      </c>
      <c r="J100" s="109"/>
      <c r="K100" s="53"/>
      <c r="L100" s="53"/>
      <c r="M100" s="53"/>
      <c r="N100" s="53"/>
      <c r="O100" s="53"/>
      <c r="P100" s="53"/>
      <c r="Q100" s="53"/>
      <c r="R100" s="53"/>
    </row>
    <row r="101" spans="1:19" s="361" customFormat="1" ht="12">
      <c r="C101" s="386"/>
      <c r="D101" s="386"/>
      <c r="E101" s="372"/>
      <c r="F101" s="93"/>
      <c r="G101" s="93"/>
      <c r="H101" s="93"/>
      <c r="I101" s="109"/>
      <c r="J101" s="109"/>
      <c r="K101" s="53"/>
      <c r="L101" s="53"/>
      <c r="M101" s="53"/>
      <c r="N101" s="53"/>
      <c r="O101" s="53"/>
      <c r="P101" s="53"/>
      <c r="Q101" s="53"/>
      <c r="R101" s="53"/>
    </row>
    <row r="102" spans="1:19" s="93" customFormat="1" ht="12">
      <c r="C102" s="372"/>
      <c r="D102" s="372"/>
      <c r="E102" s="372"/>
      <c r="F102" s="391"/>
    </row>
    <row r="103" spans="1:19" s="93" customFormat="1" ht="12">
      <c r="C103" s="372"/>
      <c r="D103" s="372"/>
      <c r="E103" s="372"/>
      <c r="I103" s="372"/>
    </row>
    <row r="104" spans="1:19" s="93" customFormat="1" ht="12">
      <c r="C104" s="372"/>
      <c r="D104" s="372"/>
      <c r="E104" s="372"/>
    </row>
    <row r="105" spans="1:19" s="93" customFormat="1" ht="12">
      <c r="C105" s="372"/>
      <c r="D105" s="372"/>
      <c r="E105" s="372"/>
    </row>
    <row r="106" spans="1:19" s="93" customFormat="1" ht="12">
      <c r="C106" s="372"/>
      <c r="D106" s="372"/>
      <c r="E106" s="372"/>
    </row>
    <row r="107" spans="1:19" s="93" customFormat="1" ht="12">
      <c r="C107" s="372"/>
      <c r="D107" s="372"/>
      <c r="E107" s="372"/>
    </row>
    <row r="108" spans="1:19" s="93" customFormat="1" ht="12">
      <c r="C108" s="372"/>
      <c r="D108" s="372"/>
      <c r="E108" s="372"/>
    </row>
    <row r="109" spans="1:19" s="93" customFormat="1" ht="12">
      <c r="C109" s="372"/>
      <c r="D109" s="372"/>
      <c r="E109" s="372"/>
    </row>
    <row r="110" spans="1:19" s="93" customFormat="1" ht="12">
      <c r="C110" s="372"/>
      <c r="D110" s="372"/>
      <c r="E110" s="372"/>
    </row>
    <row r="111" spans="1:19" s="93" customFormat="1" ht="12">
      <c r="C111" s="372"/>
      <c r="D111" s="372"/>
      <c r="E111" s="372"/>
    </row>
    <row r="112" spans="1:19" s="93" customFormat="1" ht="12">
      <c r="C112" s="372"/>
      <c r="D112" s="372"/>
      <c r="E112" s="372"/>
    </row>
    <row r="113" spans="3:5" s="93" customFormat="1" ht="12">
      <c r="C113" s="372"/>
      <c r="D113" s="372"/>
      <c r="E113" s="372"/>
    </row>
    <row r="114" spans="3:5" s="93" customFormat="1" ht="12">
      <c r="C114" s="372"/>
      <c r="D114" s="372"/>
      <c r="E114" s="372"/>
    </row>
    <row r="115" spans="3:5" s="93" customFormat="1" ht="12">
      <c r="C115" s="372"/>
      <c r="D115" s="372"/>
      <c r="E115" s="372"/>
    </row>
    <row r="116" spans="3:5" s="93" customFormat="1" ht="12">
      <c r="C116" s="372"/>
      <c r="D116" s="372"/>
      <c r="E116" s="372"/>
    </row>
    <row r="117" spans="3:5" s="93" customFormat="1" ht="12">
      <c r="C117" s="372"/>
      <c r="D117" s="372"/>
      <c r="E117" s="372"/>
    </row>
    <row r="118" spans="3:5" s="93" customFormat="1" ht="12">
      <c r="C118" s="372"/>
      <c r="D118" s="372"/>
      <c r="E118" s="372"/>
    </row>
    <row r="119" spans="3:5" s="93" customFormat="1" ht="12">
      <c r="C119" s="372"/>
      <c r="D119" s="372"/>
      <c r="E119" s="372"/>
    </row>
    <row r="120" spans="3:5" s="93" customFormat="1" ht="12">
      <c r="C120" s="372"/>
      <c r="D120" s="372"/>
      <c r="E120" s="372"/>
    </row>
    <row r="121" spans="3:5" s="93" customFormat="1" ht="12">
      <c r="C121" s="372"/>
      <c r="D121" s="372"/>
      <c r="E121" s="372"/>
    </row>
    <row r="122" spans="3:5" s="93" customFormat="1" ht="12">
      <c r="C122" s="372"/>
      <c r="D122" s="372"/>
      <c r="E122" s="372"/>
    </row>
    <row r="123" spans="3:5" s="93" customFormat="1" ht="12">
      <c r="C123" s="372"/>
      <c r="D123" s="372"/>
      <c r="E123" s="372"/>
    </row>
    <row r="124" spans="3:5" s="93" customFormat="1" ht="12">
      <c r="C124" s="372"/>
      <c r="D124" s="372"/>
      <c r="E124" s="372"/>
    </row>
    <row r="125" spans="3:5" s="93" customFormat="1" ht="12">
      <c r="C125" s="372"/>
      <c r="D125" s="372"/>
      <c r="E125" s="372"/>
    </row>
    <row r="126" spans="3:5" s="93" customFormat="1" ht="12">
      <c r="C126" s="372"/>
      <c r="D126" s="372"/>
      <c r="E126" s="372"/>
    </row>
    <row r="127" spans="3:5" s="93" customFormat="1" ht="12">
      <c r="C127" s="372"/>
      <c r="D127" s="372"/>
      <c r="E127" s="372"/>
    </row>
    <row r="128" spans="3:5" s="93" customFormat="1" ht="12">
      <c r="C128" s="372"/>
      <c r="D128" s="372"/>
      <c r="E128" s="372"/>
    </row>
    <row r="129" spans="3:5" s="93" customFormat="1" ht="12">
      <c r="C129" s="372"/>
      <c r="D129" s="372"/>
      <c r="E129" s="372"/>
    </row>
    <row r="130" spans="3:5" s="93" customFormat="1" ht="12">
      <c r="C130" s="372"/>
      <c r="D130" s="372"/>
      <c r="E130" s="372"/>
    </row>
    <row r="131" spans="3:5" s="93" customFormat="1" ht="12">
      <c r="C131" s="372"/>
      <c r="D131" s="372"/>
      <c r="E131" s="372"/>
    </row>
    <row r="132" spans="3:5" s="93" customFormat="1" ht="12">
      <c r="C132" s="372"/>
      <c r="D132" s="372"/>
      <c r="E132" s="372"/>
    </row>
    <row r="133" spans="3:5" s="93" customFormat="1" ht="12">
      <c r="C133" s="372"/>
      <c r="D133" s="372"/>
      <c r="E133" s="372"/>
    </row>
    <row r="134" spans="3:5" s="93" customFormat="1" ht="12">
      <c r="C134" s="372"/>
      <c r="D134" s="372"/>
      <c r="E134" s="372"/>
    </row>
    <row r="135" spans="3:5" s="93" customFormat="1" ht="12">
      <c r="C135" s="372"/>
      <c r="D135" s="372"/>
      <c r="E135" s="372"/>
    </row>
    <row r="136" spans="3:5" s="93" customFormat="1" ht="12">
      <c r="C136" s="372"/>
      <c r="D136" s="372"/>
      <c r="E136" s="372"/>
    </row>
    <row r="137" spans="3:5" s="93" customFormat="1" ht="12">
      <c r="C137" s="372"/>
      <c r="D137" s="372"/>
      <c r="E137" s="372"/>
    </row>
    <row r="138" spans="3:5" s="93" customFormat="1" ht="12">
      <c r="C138" s="372"/>
      <c r="D138" s="372"/>
      <c r="E138" s="372"/>
    </row>
    <row r="139" spans="3:5" s="93" customFormat="1" ht="12">
      <c r="C139" s="372"/>
      <c r="D139" s="372"/>
      <c r="E139" s="372"/>
    </row>
    <row r="140" spans="3:5" s="93" customFormat="1" ht="12">
      <c r="C140" s="372"/>
      <c r="D140" s="372"/>
      <c r="E140" s="372"/>
    </row>
    <row r="141" spans="3:5" s="93" customFormat="1" ht="12">
      <c r="C141" s="372"/>
      <c r="D141" s="372"/>
      <c r="E141" s="372"/>
    </row>
    <row r="142" spans="3:5" s="93" customFormat="1" ht="12">
      <c r="C142" s="372"/>
      <c r="D142" s="372"/>
      <c r="E142" s="372"/>
    </row>
    <row r="143" spans="3:5" s="93" customFormat="1" ht="12">
      <c r="C143" s="372"/>
      <c r="D143" s="372"/>
      <c r="E143" s="372"/>
    </row>
    <row r="144" spans="3:5" s="93" customFormat="1" ht="12">
      <c r="C144" s="372"/>
      <c r="D144" s="372"/>
      <c r="E144" s="372"/>
    </row>
    <row r="145" spans="3:5" s="93" customFormat="1" ht="12">
      <c r="C145" s="372"/>
      <c r="D145" s="372"/>
      <c r="E145" s="372"/>
    </row>
    <row r="146" spans="3:5" s="93" customFormat="1" ht="12">
      <c r="C146" s="372"/>
      <c r="D146" s="372"/>
      <c r="E146" s="372"/>
    </row>
    <row r="147" spans="3:5" s="93" customFormat="1" ht="12">
      <c r="C147" s="372"/>
      <c r="D147" s="372"/>
      <c r="E147" s="372"/>
    </row>
    <row r="148" spans="3:5" s="93" customFormat="1" ht="12">
      <c r="C148" s="372"/>
      <c r="D148" s="372"/>
      <c r="E148" s="372"/>
    </row>
    <row r="149" spans="3:5" s="93" customFormat="1" ht="12">
      <c r="C149" s="372"/>
      <c r="D149" s="372"/>
      <c r="E149" s="372"/>
    </row>
    <row r="150" spans="3:5" s="93" customFormat="1" ht="12">
      <c r="C150" s="372"/>
      <c r="D150" s="372"/>
      <c r="E150" s="372"/>
    </row>
    <row r="151" spans="3:5" s="93" customFormat="1" ht="12">
      <c r="C151" s="372"/>
      <c r="D151" s="372"/>
      <c r="E151" s="372"/>
    </row>
    <row r="152" spans="3:5" s="93" customFormat="1" ht="12">
      <c r="C152" s="372"/>
      <c r="D152" s="372"/>
      <c r="E152" s="372"/>
    </row>
    <row r="153" spans="3:5" s="93" customFormat="1" ht="12">
      <c r="C153" s="372"/>
      <c r="D153" s="372"/>
      <c r="E153" s="372"/>
    </row>
    <row r="154" spans="3:5" s="93" customFormat="1" ht="12">
      <c r="C154" s="372"/>
      <c r="D154" s="372"/>
      <c r="E154" s="372"/>
    </row>
    <row r="155" spans="3:5" s="93" customFormat="1" ht="12">
      <c r="C155" s="372"/>
      <c r="D155" s="372"/>
      <c r="E155" s="372"/>
    </row>
    <row r="156" spans="3:5" s="93" customFormat="1" ht="12">
      <c r="C156" s="372"/>
      <c r="D156" s="372"/>
      <c r="E156" s="372"/>
    </row>
    <row r="157" spans="3:5" s="93" customFormat="1" ht="12">
      <c r="C157" s="372"/>
      <c r="D157" s="372"/>
      <c r="E157" s="372"/>
    </row>
    <row r="158" spans="3:5" s="93" customFormat="1" ht="12">
      <c r="C158" s="372"/>
      <c r="D158" s="372"/>
      <c r="E158" s="372"/>
    </row>
    <row r="159" spans="3:5" s="93" customFormat="1" ht="12">
      <c r="C159" s="372"/>
      <c r="D159" s="372"/>
      <c r="E159" s="372"/>
    </row>
    <row r="160" spans="3:5" s="93" customFormat="1" ht="12">
      <c r="C160" s="372"/>
      <c r="D160" s="372"/>
      <c r="E160" s="372"/>
    </row>
    <row r="161" spans="3:5" s="93" customFormat="1" ht="12">
      <c r="C161" s="372"/>
      <c r="D161" s="372"/>
      <c r="E161" s="372"/>
    </row>
    <row r="162" spans="3:5" s="93" customFormat="1" ht="12">
      <c r="C162" s="372"/>
      <c r="D162" s="372"/>
      <c r="E162" s="372"/>
    </row>
    <row r="163" spans="3:5" s="93" customFormat="1" ht="12">
      <c r="C163" s="372"/>
      <c r="D163" s="372"/>
      <c r="E163" s="372"/>
    </row>
    <row r="164" spans="3:5" s="93" customFormat="1" ht="12">
      <c r="C164" s="372"/>
      <c r="D164" s="372"/>
      <c r="E164" s="372"/>
    </row>
    <row r="165" spans="3:5" s="93" customFormat="1" ht="12">
      <c r="C165" s="372"/>
      <c r="D165" s="372"/>
      <c r="E165" s="372"/>
    </row>
    <row r="166" spans="3:5" s="93" customFormat="1" ht="12">
      <c r="C166" s="372"/>
      <c r="D166" s="372"/>
      <c r="E166" s="372"/>
    </row>
    <row r="167" spans="3:5" s="93" customFormat="1" ht="12">
      <c r="C167" s="372"/>
      <c r="D167" s="372"/>
      <c r="E167" s="372"/>
    </row>
    <row r="168" spans="3:5" s="93" customFormat="1" ht="12">
      <c r="C168" s="372"/>
      <c r="D168" s="372"/>
      <c r="E168" s="372"/>
    </row>
    <row r="169" spans="3:5" s="93" customFormat="1" ht="12">
      <c r="C169" s="372"/>
      <c r="D169" s="372"/>
      <c r="E169" s="372"/>
    </row>
    <row r="170" spans="3:5" s="93" customFormat="1" ht="12">
      <c r="C170" s="372"/>
      <c r="D170" s="372"/>
      <c r="E170" s="372"/>
    </row>
    <row r="171" spans="3:5" s="93" customFormat="1" ht="12">
      <c r="C171" s="372"/>
      <c r="D171" s="372"/>
      <c r="E171" s="372"/>
    </row>
    <row r="172" spans="3:5" s="93" customFormat="1" ht="12">
      <c r="C172" s="372"/>
      <c r="D172" s="372"/>
      <c r="E172" s="372"/>
    </row>
    <row r="173" spans="3:5" s="93" customFormat="1" ht="12">
      <c r="C173" s="372"/>
      <c r="D173" s="372"/>
      <c r="E173" s="372"/>
    </row>
    <row r="174" spans="3:5" s="93" customFormat="1" ht="12">
      <c r="C174" s="372"/>
      <c r="D174" s="372"/>
      <c r="E174" s="372"/>
    </row>
    <row r="175" spans="3:5" s="93" customFormat="1" ht="12">
      <c r="C175" s="372"/>
      <c r="D175" s="372"/>
      <c r="E175" s="372"/>
    </row>
    <row r="176" spans="3:5" s="93" customFormat="1" ht="12">
      <c r="C176" s="372"/>
      <c r="D176" s="372"/>
      <c r="E176" s="372"/>
    </row>
    <row r="177" spans="3:5" s="93" customFormat="1" ht="12">
      <c r="C177" s="372"/>
      <c r="D177" s="372"/>
      <c r="E177" s="372"/>
    </row>
    <row r="178" spans="3:5" s="93" customFormat="1" ht="12">
      <c r="C178" s="372"/>
      <c r="D178" s="372"/>
      <c r="E178" s="372"/>
    </row>
    <row r="179" spans="3:5" s="93" customFormat="1" ht="12">
      <c r="C179" s="372"/>
      <c r="D179" s="372"/>
      <c r="E179" s="372"/>
    </row>
    <row r="180" spans="3:5" s="93" customFormat="1" ht="12">
      <c r="C180" s="372"/>
      <c r="D180" s="372"/>
      <c r="E180" s="372"/>
    </row>
    <row r="181" spans="3:5" s="93" customFormat="1" ht="12">
      <c r="C181" s="372"/>
      <c r="D181" s="372"/>
      <c r="E181" s="372"/>
    </row>
    <row r="182" spans="3:5" s="93" customFormat="1" ht="12">
      <c r="C182" s="372"/>
      <c r="D182" s="372"/>
      <c r="E182" s="372"/>
    </row>
    <row r="183" spans="3:5" s="93" customFormat="1" ht="12">
      <c r="C183" s="372"/>
      <c r="D183" s="372"/>
      <c r="E183" s="372"/>
    </row>
    <row r="184" spans="3:5" s="93" customFormat="1" ht="12">
      <c r="C184" s="372"/>
      <c r="D184" s="372"/>
      <c r="E184" s="372"/>
    </row>
    <row r="185" spans="3:5" s="93" customFormat="1" ht="12">
      <c r="C185" s="372"/>
      <c r="D185" s="372"/>
      <c r="E185" s="372"/>
    </row>
    <row r="186" spans="3:5" s="93" customFormat="1" ht="12">
      <c r="C186" s="372"/>
      <c r="D186" s="372"/>
      <c r="E186" s="372"/>
    </row>
    <row r="187" spans="3:5" s="93" customFormat="1" ht="12">
      <c r="C187" s="372"/>
      <c r="D187" s="372"/>
      <c r="E187" s="372"/>
    </row>
    <row r="188" spans="3:5" s="93" customFormat="1" ht="12">
      <c r="C188" s="372"/>
      <c r="D188" s="372"/>
      <c r="E188" s="372"/>
    </row>
    <row r="189" spans="3:5" s="93" customFormat="1" ht="12">
      <c r="C189" s="372"/>
      <c r="D189" s="372"/>
      <c r="E189" s="372"/>
    </row>
    <row r="190" spans="3:5" s="93" customFormat="1" ht="12">
      <c r="C190" s="372"/>
      <c r="D190" s="372"/>
      <c r="E190" s="372"/>
    </row>
    <row r="191" spans="3:5" s="93" customFormat="1" ht="12">
      <c r="C191" s="372"/>
      <c r="D191" s="372"/>
      <c r="E191" s="372"/>
    </row>
    <row r="192" spans="3:5" s="93" customFormat="1" ht="12">
      <c r="C192" s="372"/>
      <c r="D192" s="372"/>
      <c r="E192" s="372"/>
    </row>
    <row r="193" spans="3:5" s="93" customFormat="1" ht="12">
      <c r="C193" s="372"/>
      <c r="D193" s="372"/>
      <c r="E193" s="372"/>
    </row>
    <row r="194" spans="3:5" s="93" customFormat="1" ht="12">
      <c r="C194" s="372"/>
      <c r="D194" s="372"/>
      <c r="E194" s="372"/>
    </row>
    <row r="195" spans="3:5" s="93" customFormat="1" ht="12">
      <c r="C195" s="372"/>
      <c r="D195" s="372"/>
      <c r="E195" s="372"/>
    </row>
    <row r="196" spans="3:5" s="93" customFormat="1" ht="12">
      <c r="C196" s="372"/>
      <c r="D196" s="372"/>
      <c r="E196" s="372"/>
    </row>
    <row r="197" spans="3:5" s="93" customFormat="1" ht="12">
      <c r="C197" s="372"/>
      <c r="D197" s="372"/>
      <c r="E197" s="372"/>
    </row>
    <row r="198" spans="3:5" s="93" customFormat="1" ht="12">
      <c r="C198" s="372"/>
      <c r="D198" s="372"/>
      <c r="E198" s="372"/>
    </row>
    <row r="199" spans="3:5" s="93" customFormat="1" ht="12">
      <c r="C199" s="372"/>
      <c r="D199" s="372"/>
      <c r="E199" s="372"/>
    </row>
    <row r="200" spans="3:5" s="93" customFormat="1" ht="12">
      <c r="C200" s="372"/>
      <c r="D200" s="372"/>
      <c r="E200" s="372"/>
    </row>
    <row r="201" spans="3:5" s="93" customFormat="1" ht="12">
      <c r="C201" s="372"/>
      <c r="D201" s="372"/>
      <c r="E201" s="372"/>
    </row>
    <row r="202" spans="3:5" s="93" customFormat="1" ht="12">
      <c r="C202" s="372"/>
      <c r="D202" s="372"/>
      <c r="E202" s="372"/>
    </row>
    <row r="203" spans="3:5" s="93" customFormat="1" ht="12">
      <c r="C203" s="372"/>
      <c r="D203" s="372"/>
      <c r="E203" s="372"/>
    </row>
    <row r="204" spans="3:5" s="93" customFormat="1" ht="12">
      <c r="C204" s="372"/>
      <c r="D204" s="372"/>
      <c r="E204" s="372"/>
    </row>
    <row r="205" spans="3:5" s="93" customFormat="1" ht="12">
      <c r="C205" s="372"/>
      <c r="D205" s="372"/>
      <c r="E205" s="372"/>
    </row>
    <row r="206" spans="3:5" s="93" customFormat="1" ht="12">
      <c r="C206" s="372"/>
      <c r="D206" s="372"/>
      <c r="E206" s="372"/>
    </row>
    <row r="207" spans="3:5" s="93" customFormat="1" ht="12">
      <c r="C207" s="372"/>
      <c r="D207" s="372"/>
      <c r="E207" s="372"/>
    </row>
    <row r="208" spans="3:5" s="93" customFormat="1" ht="12">
      <c r="C208" s="372"/>
      <c r="D208" s="372"/>
      <c r="E208" s="372"/>
    </row>
    <row r="209" spans="3:5" s="93" customFormat="1" ht="12">
      <c r="C209" s="372"/>
      <c r="D209" s="372"/>
      <c r="E209" s="372"/>
    </row>
    <row r="210" spans="3:5" s="93" customFormat="1" ht="12">
      <c r="C210" s="372"/>
      <c r="D210" s="372"/>
      <c r="E210" s="372"/>
    </row>
    <row r="211" spans="3:5" s="93" customFormat="1" ht="12">
      <c r="C211" s="372"/>
      <c r="D211" s="372"/>
      <c r="E211" s="372"/>
    </row>
    <row r="212" spans="3:5" s="93" customFormat="1" ht="12">
      <c r="C212" s="372"/>
      <c r="D212" s="372"/>
      <c r="E212" s="372"/>
    </row>
    <row r="213" spans="3:5" s="93" customFormat="1" ht="12">
      <c r="C213" s="372"/>
      <c r="D213" s="372"/>
      <c r="E213" s="372"/>
    </row>
    <row r="214" spans="3:5" s="93" customFormat="1" ht="12">
      <c r="C214" s="372"/>
      <c r="D214" s="372"/>
      <c r="E214" s="372"/>
    </row>
    <row r="215" spans="3:5" s="93" customFormat="1" ht="12">
      <c r="C215" s="372"/>
      <c r="D215" s="372"/>
      <c r="E215" s="372"/>
    </row>
    <row r="216" spans="3:5" s="93" customFormat="1" ht="12">
      <c r="C216" s="372"/>
      <c r="D216" s="372"/>
      <c r="E216" s="372"/>
    </row>
    <row r="217" spans="3:5" s="93" customFormat="1" ht="12">
      <c r="C217" s="372"/>
      <c r="D217" s="372"/>
      <c r="E217" s="372"/>
    </row>
    <row r="218" spans="3:5" s="93" customFormat="1" ht="12">
      <c r="C218" s="372"/>
      <c r="D218" s="372"/>
      <c r="E218" s="372"/>
    </row>
    <row r="219" spans="3:5" s="93" customFormat="1" ht="12">
      <c r="C219" s="372"/>
      <c r="D219" s="372"/>
      <c r="E219" s="372"/>
    </row>
    <row r="220" spans="3:5" s="93" customFormat="1" ht="12">
      <c r="C220" s="372"/>
      <c r="D220" s="372"/>
      <c r="E220" s="372"/>
    </row>
    <row r="221" spans="3:5" s="93" customFormat="1" ht="12">
      <c r="C221" s="372"/>
      <c r="D221" s="372"/>
      <c r="E221" s="372"/>
    </row>
    <row r="222" spans="3:5" s="93" customFormat="1" ht="12">
      <c r="C222" s="372"/>
      <c r="D222" s="372"/>
      <c r="E222" s="372"/>
    </row>
    <row r="223" spans="3:5" s="93" customFormat="1" ht="12">
      <c r="C223" s="372"/>
      <c r="D223" s="372"/>
      <c r="E223" s="372"/>
    </row>
    <row r="224" spans="3:5" s="93" customFormat="1" ht="12">
      <c r="C224" s="372"/>
      <c r="D224" s="372"/>
      <c r="E224" s="372"/>
    </row>
    <row r="225" spans="3:5" s="93" customFormat="1" ht="12">
      <c r="C225" s="372"/>
      <c r="D225" s="372"/>
      <c r="E225" s="372"/>
    </row>
    <row r="226" spans="3:5" s="93" customFormat="1" ht="12">
      <c r="C226" s="372"/>
      <c r="D226" s="372"/>
      <c r="E226" s="372"/>
    </row>
    <row r="227" spans="3:5" s="93" customFormat="1" ht="12">
      <c r="C227" s="372"/>
      <c r="D227" s="372"/>
      <c r="E227" s="372"/>
    </row>
    <row r="228" spans="3:5" s="93" customFormat="1" ht="12">
      <c r="C228" s="372"/>
      <c r="D228" s="372"/>
      <c r="E228" s="372"/>
    </row>
    <row r="229" spans="3:5" s="93" customFormat="1" ht="12">
      <c r="C229" s="372"/>
      <c r="D229" s="372"/>
      <c r="E229" s="372"/>
    </row>
    <row r="230" spans="3:5" s="93" customFormat="1" ht="12">
      <c r="C230" s="372"/>
      <c r="D230" s="372"/>
      <c r="E230" s="372"/>
    </row>
    <row r="231" spans="3:5" s="93" customFormat="1" ht="12">
      <c r="C231" s="372"/>
      <c r="D231" s="372"/>
      <c r="E231" s="372"/>
    </row>
    <row r="232" spans="3:5" s="93" customFormat="1" ht="12">
      <c r="C232" s="372"/>
      <c r="D232" s="372"/>
      <c r="E232" s="372"/>
    </row>
    <row r="233" spans="3:5" s="93" customFormat="1" ht="12">
      <c r="C233" s="372"/>
      <c r="D233" s="372"/>
      <c r="E233" s="372"/>
    </row>
    <row r="234" spans="3:5" s="93" customFormat="1" ht="12">
      <c r="C234" s="372"/>
      <c r="D234" s="372"/>
      <c r="E234" s="372"/>
    </row>
    <row r="235" spans="3:5" s="93" customFormat="1" ht="12">
      <c r="C235" s="372"/>
      <c r="D235" s="372"/>
      <c r="E235" s="372"/>
    </row>
    <row r="236" spans="3:5" s="93" customFormat="1" ht="12">
      <c r="C236" s="372"/>
      <c r="D236" s="372"/>
      <c r="E236" s="372"/>
    </row>
    <row r="237" spans="3:5" s="93" customFormat="1" ht="12">
      <c r="C237" s="372"/>
      <c r="D237" s="372"/>
      <c r="E237" s="372"/>
    </row>
    <row r="238" spans="3:5" s="93" customFormat="1" ht="12">
      <c r="C238" s="372"/>
      <c r="D238" s="372"/>
      <c r="E238" s="372"/>
    </row>
    <row r="239" spans="3:5" s="93" customFormat="1" ht="12">
      <c r="C239" s="372"/>
      <c r="D239" s="372"/>
      <c r="E239" s="372"/>
    </row>
    <row r="240" spans="3:5" s="93" customFormat="1" ht="12">
      <c r="C240" s="372"/>
      <c r="D240" s="372"/>
      <c r="E240" s="372"/>
    </row>
    <row r="241" spans="3:5" s="93" customFormat="1" ht="12">
      <c r="C241" s="372"/>
      <c r="D241" s="372"/>
      <c r="E241" s="372"/>
    </row>
    <row r="242" spans="3:5" s="93" customFormat="1" ht="12">
      <c r="C242" s="372"/>
      <c r="D242" s="372"/>
      <c r="E242" s="372"/>
    </row>
    <row r="243" spans="3:5" s="93" customFormat="1" ht="12">
      <c r="C243" s="372"/>
      <c r="D243" s="372"/>
      <c r="E243" s="372"/>
    </row>
    <row r="244" spans="3:5" s="93" customFormat="1" ht="12">
      <c r="C244" s="372"/>
      <c r="D244" s="372"/>
      <c r="E244" s="372"/>
    </row>
    <row r="245" spans="3:5" s="93" customFormat="1" ht="12">
      <c r="C245" s="372"/>
      <c r="D245" s="372"/>
      <c r="E245" s="372"/>
    </row>
    <row r="246" spans="3:5" s="93" customFormat="1" ht="12">
      <c r="C246" s="372"/>
      <c r="D246" s="372"/>
      <c r="E246" s="372"/>
    </row>
    <row r="247" spans="3:5" s="93" customFormat="1" ht="12">
      <c r="C247" s="372"/>
      <c r="D247" s="372"/>
      <c r="E247" s="372"/>
    </row>
    <row r="248" spans="3:5" s="93" customFormat="1" ht="12">
      <c r="C248" s="372"/>
      <c r="D248" s="372"/>
      <c r="E248" s="372"/>
    </row>
    <row r="249" spans="3:5" s="93" customFormat="1" ht="12">
      <c r="C249" s="372"/>
      <c r="D249" s="372"/>
      <c r="E249" s="372"/>
    </row>
    <row r="250" spans="3:5" s="93" customFormat="1" ht="12">
      <c r="C250" s="372"/>
      <c r="D250" s="372"/>
      <c r="E250" s="372"/>
    </row>
    <row r="251" spans="3:5" s="93" customFormat="1" ht="12">
      <c r="C251" s="372"/>
      <c r="D251" s="372"/>
      <c r="E251" s="372"/>
    </row>
    <row r="252" spans="3:5" s="93" customFormat="1" ht="12">
      <c r="C252" s="372"/>
      <c r="D252" s="372"/>
      <c r="E252" s="372"/>
    </row>
    <row r="253" spans="3:5" s="93" customFormat="1" ht="12">
      <c r="C253" s="372"/>
      <c r="D253" s="372"/>
      <c r="E253" s="372"/>
    </row>
    <row r="254" spans="3:5" s="93" customFormat="1" ht="12">
      <c r="C254" s="372"/>
      <c r="D254" s="372"/>
      <c r="E254" s="372"/>
    </row>
    <row r="255" spans="3:5" s="93" customFormat="1" ht="12">
      <c r="C255" s="372"/>
      <c r="D255" s="372"/>
      <c r="E255" s="372"/>
    </row>
    <row r="256" spans="3:5" s="93" customFormat="1" ht="12">
      <c r="C256" s="372"/>
      <c r="D256" s="372"/>
      <c r="E256" s="372"/>
    </row>
    <row r="257" spans="3:5" s="93" customFormat="1" ht="12">
      <c r="C257" s="372"/>
      <c r="D257" s="372"/>
      <c r="E257" s="372"/>
    </row>
    <row r="258" spans="3:5" s="93" customFormat="1" ht="12">
      <c r="C258" s="372"/>
      <c r="D258" s="372"/>
      <c r="E258" s="372"/>
    </row>
    <row r="259" spans="3:5" s="93" customFormat="1" ht="12">
      <c r="C259" s="372"/>
      <c r="D259" s="372"/>
      <c r="E259" s="372"/>
    </row>
    <row r="260" spans="3:5" s="93" customFormat="1" ht="12">
      <c r="C260" s="372"/>
      <c r="D260" s="372"/>
      <c r="E260" s="372"/>
    </row>
    <row r="261" spans="3:5" s="93" customFormat="1" ht="12">
      <c r="C261" s="372"/>
      <c r="D261" s="372"/>
      <c r="E261" s="372"/>
    </row>
    <row r="262" spans="3:5" s="93" customFormat="1" ht="12">
      <c r="C262" s="372"/>
      <c r="D262" s="372"/>
      <c r="E262" s="372"/>
    </row>
    <row r="263" spans="3:5" s="93" customFormat="1" ht="12">
      <c r="C263" s="372"/>
      <c r="D263" s="372"/>
      <c r="E263" s="372"/>
    </row>
    <row r="264" spans="3:5" s="93" customFormat="1" ht="12">
      <c r="C264" s="372"/>
      <c r="D264" s="372"/>
      <c r="E264" s="372"/>
    </row>
    <row r="265" spans="3:5" s="93" customFormat="1" ht="12">
      <c r="C265" s="372"/>
      <c r="D265" s="372"/>
      <c r="E265" s="372"/>
    </row>
    <row r="266" spans="3:5" s="93" customFormat="1" ht="12">
      <c r="C266" s="372"/>
      <c r="D266" s="372"/>
      <c r="E266" s="372"/>
    </row>
    <row r="267" spans="3:5" s="93" customFormat="1" ht="12">
      <c r="C267" s="372"/>
      <c r="D267" s="372"/>
      <c r="E267" s="372"/>
    </row>
    <row r="268" spans="3:5" s="93" customFormat="1" ht="12">
      <c r="C268" s="372"/>
      <c r="D268" s="372"/>
      <c r="E268" s="372"/>
    </row>
    <row r="269" spans="3:5" s="93" customFormat="1" ht="12">
      <c r="C269" s="372"/>
      <c r="D269" s="372"/>
      <c r="E269" s="372"/>
    </row>
    <row r="270" spans="3:5" s="93" customFormat="1" ht="12">
      <c r="C270" s="372"/>
      <c r="D270" s="372"/>
      <c r="E270" s="372"/>
    </row>
    <row r="271" spans="3:5" s="93" customFormat="1" ht="12">
      <c r="C271" s="372"/>
      <c r="D271" s="372"/>
      <c r="E271" s="372"/>
    </row>
    <row r="272" spans="3:5" s="93" customFormat="1" ht="12">
      <c r="C272" s="372"/>
      <c r="D272" s="372"/>
      <c r="E272" s="372"/>
    </row>
    <row r="273" spans="3:5" s="93" customFormat="1" ht="12">
      <c r="C273" s="372"/>
      <c r="D273" s="372"/>
      <c r="E273" s="372"/>
    </row>
    <row r="274" spans="3:5" s="93" customFormat="1" ht="12">
      <c r="C274" s="372"/>
      <c r="D274" s="372"/>
      <c r="E274" s="372"/>
    </row>
    <row r="275" spans="3:5" s="93" customFormat="1" ht="12">
      <c r="C275" s="372"/>
      <c r="D275" s="372"/>
      <c r="E275" s="372"/>
    </row>
    <row r="276" spans="3:5" s="93" customFormat="1" ht="12">
      <c r="C276" s="372"/>
      <c r="D276" s="372"/>
      <c r="E276" s="372"/>
    </row>
    <row r="277" spans="3:5" s="93" customFormat="1" ht="12">
      <c r="C277" s="372"/>
      <c r="D277" s="372"/>
      <c r="E277" s="372"/>
    </row>
    <row r="278" spans="3:5" s="93" customFormat="1" ht="12">
      <c r="C278" s="372"/>
      <c r="D278" s="372"/>
      <c r="E278" s="372"/>
    </row>
    <row r="279" spans="3:5" s="93" customFormat="1" ht="12">
      <c r="C279" s="372"/>
      <c r="D279" s="372"/>
      <c r="E279" s="372"/>
    </row>
    <row r="280" spans="3:5" s="93" customFormat="1" ht="12">
      <c r="C280" s="372"/>
      <c r="D280" s="372"/>
      <c r="E280" s="372"/>
    </row>
  </sheetData>
  <mergeCells count="25">
    <mergeCell ref="A95:G95"/>
    <mergeCell ref="C49:C51"/>
    <mergeCell ref="D49:D51"/>
    <mergeCell ref="A2:S2"/>
    <mergeCell ref="B49:B51"/>
    <mergeCell ref="F49:I50"/>
    <mergeCell ref="R49:R51"/>
    <mergeCell ref="A49:A51"/>
    <mergeCell ref="S49:S51"/>
    <mergeCell ref="E49:E51"/>
    <mergeCell ref="R48:S48"/>
    <mergeCell ref="N49:Q50"/>
    <mergeCell ref="J49:M50"/>
    <mergeCell ref="A1:S1"/>
    <mergeCell ref="F4:I5"/>
    <mergeCell ref="J4:M5"/>
    <mergeCell ref="N4:Q5"/>
    <mergeCell ref="R4:R6"/>
    <mergeCell ref="D4:D6"/>
    <mergeCell ref="E4:E6"/>
    <mergeCell ref="R3:S3"/>
    <mergeCell ref="A4:A6"/>
    <mergeCell ref="S4:S6"/>
    <mergeCell ref="B4:B6"/>
    <mergeCell ref="C4:C6"/>
  </mergeCells>
  <phoneticPr fontId="6" type="noConversion"/>
  <printOptions horizontalCentered="1" verticalCentered="1"/>
  <pageMargins left="0" right="0" top="0" bottom="0" header="0" footer="0"/>
  <pageSetup paperSize="9" scale="76" fitToHeight="2" orientation="landscape" r:id="rId1"/>
  <headerFooter alignWithMargins="0"/>
  <ignoredErrors>
    <ignoredError sqref="A7:A15" numberStoredAsText="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enableFormatConditionsCalculation="0"/>
  <dimension ref="A1:X595"/>
  <sheetViews>
    <sheetView showGridLines="0" zoomScaleNormal="100" zoomScaleSheetLayoutView="75" workbookViewId="0">
      <selection sqref="A1:J1"/>
    </sheetView>
  </sheetViews>
  <sheetFormatPr defaultRowHeight="12"/>
  <cols>
    <col min="1" max="1" width="4.7109375" style="53" customWidth="1"/>
    <col min="2" max="2" width="16.5703125" style="381" customWidth="1"/>
    <col min="3" max="3" width="12.28515625" style="381" customWidth="1"/>
    <col min="4" max="8" width="12.28515625" style="53" customWidth="1"/>
    <col min="9" max="9" width="12.28515625" style="389" customWidth="1"/>
    <col min="10" max="15" width="12.28515625" style="53" customWidth="1"/>
    <col min="16" max="16" width="12.28515625" style="536" customWidth="1"/>
    <col min="17" max="16384" width="9.140625" style="53"/>
  </cols>
  <sheetData>
    <row r="1" spans="1:16" s="54" customFormat="1" ht="22.5" customHeight="1">
      <c r="A1" s="824" t="s">
        <v>1210</v>
      </c>
      <c r="B1" s="824"/>
      <c r="C1" s="824"/>
      <c r="D1" s="824"/>
      <c r="E1" s="824"/>
      <c r="F1" s="824"/>
      <c r="G1" s="824"/>
      <c r="H1" s="824"/>
      <c r="I1" s="824"/>
      <c r="J1" s="824"/>
      <c r="K1" s="392"/>
      <c r="L1" s="392"/>
      <c r="M1" s="392"/>
      <c r="N1" s="392"/>
      <c r="O1" s="392"/>
      <c r="P1" s="539"/>
    </row>
    <row r="2" spans="1:16" s="86" customFormat="1" ht="20.25" customHeight="1">
      <c r="A2" s="829" t="s">
        <v>1221</v>
      </c>
      <c r="B2" s="830"/>
      <c r="C2" s="830"/>
      <c r="D2" s="830"/>
      <c r="E2" s="830"/>
      <c r="F2" s="830"/>
      <c r="G2" s="830"/>
      <c r="H2" s="830"/>
      <c r="I2" s="830"/>
      <c r="J2" s="830"/>
      <c r="K2" s="100"/>
      <c r="L2" s="100"/>
      <c r="M2" s="100"/>
      <c r="N2" s="100"/>
      <c r="O2" s="100"/>
      <c r="P2" s="505"/>
    </row>
    <row r="3" spans="1:16" s="93" customFormat="1" ht="12" customHeight="1">
      <c r="A3" s="393"/>
      <c r="I3" s="387"/>
      <c r="J3" s="394"/>
      <c r="K3" s="394"/>
      <c r="L3" s="394"/>
      <c r="M3" s="394"/>
      <c r="N3" s="394"/>
      <c r="O3" s="832" t="s">
        <v>548</v>
      </c>
      <c r="P3" s="833"/>
    </row>
    <row r="4" spans="1:16" ht="13.5" customHeight="1">
      <c r="A4" s="825" t="s">
        <v>1146</v>
      </c>
      <c r="B4" s="827" t="s">
        <v>1168</v>
      </c>
      <c r="C4" s="831" t="s">
        <v>1173</v>
      </c>
      <c r="D4" s="831"/>
      <c r="E4" s="831"/>
      <c r="F4" s="831"/>
      <c r="G4" s="831"/>
      <c r="H4" s="831"/>
      <c r="I4" s="834" t="s">
        <v>1172</v>
      </c>
      <c r="J4" s="835"/>
      <c r="K4" s="835"/>
      <c r="L4" s="835"/>
      <c r="M4" s="835"/>
      <c r="N4" s="835"/>
      <c r="O4" s="848" t="s">
        <v>1170</v>
      </c>
      <c r="P4" s="842" t="s">
        <v>1171</v>
      </c>
    </row>
    <row r="5" spans="1:16" ht="12" customHeight="1">
      <c r="A5" s="826"/>
      <c r="B5" s="827"/>
      <c r="C5" s="831"/>
      <c r="D5" s="831"/>
      <c r="E5" s="831"/>
      <c r="F5" s="831"/>
      <c r="G5" s="831"/>
      <c r="H5" s="831"/>
      <c r="I5" s="836"/>
      <c r="J5" s="837"/>
      <c r="K5" s="837"/>
      <c r="L5" s="837"/>
      <c r="M5" s="837"/>
      <c r="N5" s="837"/>
      <c r="O5" s="849"/>
      <c r="P5" s="843"/>
    </row>
    <row r="6" spans="1:16" ht="12" customHeight="1">
      <c r="A6" s="826"/>
      <c r="B6" s="827"/>
      <c r="C6" s="831"/>
      <c r="D6" s="831"/>
      <c r="E6" s="831"/>
      <c r="F6" s="831"/>
      <c r="G6" s="831"/>
      <c r="H6" s="831"/>
      <c r="I6" s="838"/>
      <c r="J6" s="839"/>
      <c r="K6" s="839"/>
      <c r="L6" s="839"/>
      <c r="M6" s="839"/>
      <c r="N6" s="839"/>
      <c r="O6" s="849"/>
      <c r="P6" s="843"/>
    </row>
    <row r="7" spans="1:16" ht="42.75" customHeight="1">
      <c r="A7" s="826"/>
      <c r="B7" s="827"/>
      <c r="C7" s="827" t="s">
        <v>137</v>
      </c>
      <c r="D7" s="827" t="s">
        <v>1079</v>
      </c>
      <c r="E7" s="827" t="s">
        <v>1241</v>
      </c>
      <c r="F7" s="827" t="s">
        <v>1169</v>
      </c>
      <c r="G7" s="831" t="s">
        <v>1080</v>
      </c>
      <c r="H7" s="827" t="s">
        <v>1238</v>
      </c>
      <c r="I7" s="810" t="s">
        <v>1175</v>
      </c>
      <c r="J7" s="810"/>
      <c r="K7" s="810"/>
      <c r="L7" s="810"/>
      <c r="M7" s="845" t="s">
        <v>1240</v>
      </c>
      <c r="N7" s="840" t="s">
        <v>138</v>
      </c>
      <c r="O7" s="849"/>
      <c r="P7" s="843"/>
    </row>
    <row r="8" spans="1:16" ht="68.25" customHeight="1">
      <c r="A8" s="826"/>
      <c r="B8" s="828"/>
      <c r="C8" s="828"/>
      <c r="D8" s="828"/>
      <c r="E8" s="828"/>
      <c r="F8" s="828"/>
      <c r="G8" s="847"/>
      <c r="H8" s="828" t="s">
        <v>892</v>
      </c>
      <c r="I8" s="395" t="s">
        <v>905</v>
      </c>
      <c r="J8" s="396" t="s">
        <v>990</v>
      </c>
      <c r="K8" s="396" t="s">
        <v>1239</v>
      </c>
      <c r="L8" s="396" t="s">
        <v>141</v>
      </c>
      <c r="M8" s="846"/>
      <c r="N8" s="841"/>
      <c r="O8" s="850"/>
      <c r="P8" s="844"/>
    </row>
    <row r="9" spans="1:16" s="93" customFormat="1" ht="14.1" customHeight="1">
      <c r="A9" s="506" t="s">
        <v>120</v>
      </c>
      <c r="B9" s="507" t="s">
        <v>894</v>
      </c>
      <c r="C9" s="508">
        <f>SUM(D9:H9)</f>
        <v>261898</v>
      </c>
      <c r="D9" s="508">
        <v>242914</v>
      </c>
      <c r="E9" s="508">
        <v>8820</v>
      </c>
      <c r="F9" s="508">
        <v>8391</v>
      </c>
      <c r="G9" s="508">
        <v>1374</v>
      </c>
      <c r="H9" s="508">
        <v>399</v>
      </c>
      <c r="I9" s="397">
        <f>+J9+K9+L9</f>
        <v>49616</v>
      </c>
      <c r="J9" s="397">
        <v>42086</v>
      </c>
      <c r="K9" s="398">
        <v>7300</v>
      </c>
      <c r="L9" s="399">
        <v>230</v>
      </c>
      <c r="M9" s="400">
        <v>24093</v>
      </c>
      <c r="N9" s="400">
        <f>M9+I9</f>
        <v>73709</v>
      </c>
      <c r="O9" s="509">
        <v>60212</v>
      </c>
      <c r="P9" s="510">
        <f t="shared" ref="P9:P48" si="0">C9+I9+M9+O9</f>
        <v>395819</v>
      </c>
    </row>
    <row r="10" spans="1:16" s="93" customFormat="1" ht="14.1" customHeight="1">
      <c r="A10" s="511" t="s">
        <v>121</v>
      </c>
      <c r="B10" s="512" t="s">
        <v>895</v>
      </c>
      <c r="C10" s="513">
        <f>SUM(D10:H10)</f>
        <v>43001</v>
      </c>
      <c r="D10" s="513">
        <v>40798</v>
      </c>
      <c r="E10" s="513">
        <v>1871</v>
      </c>
      <c r="F10" s="513">
        <v>325</v>
      </c>
      <c r="G10" s="513">
        <v>3</v>
      </c>
      <c r="H10" s="513">
        <v>4</v>
      </c>
      <c r="I10" s="401">
        <f>SUM(J10:L10)</f>
        <v>10641</v>
      </c>
      <c r="J10" s="401">
        <v>9893</v>
      </c>
      <c r="K10" s="402">
        <v>460</v>
      </c>
      <c r="L10" s="403">
        <v>288</v>
      </c>
      <c r="M10" s="404">
        <v>9960</v>
      </c>
      <c r="N10" s="404">
        <f t="shared" ref="N10:N48" si="1">M10+I10</f>
        <v>20601</v>
      </c>
      <c r="O10" s="514">
        <v>17809</v>
      </c>
      <c r="P10" s="515">
        <f t="shared" si="0"/>
        <v>81411</v>
      </c>
    </row>
    <row r="11" spans="1:16" s="93" customFormat="1" ht="14.1" customHeight="1">
      <c r="A11" s="511" t="s">
        <v>122</v>
      </c>
      <c r="B11" s="516" t="s">
        <v>132</v>
      </c>
      <c r="C11" s="513">
        <f t="shared" ref="C11:C48" si="2">SUM(D11:H11)</f>
        <v>78329</v>
      </c>
      <c r="D11" s="513">
        <v>72391</v>
      </c>
      <c r="E11" s="513">
        <v>3388</v>
      </c>
      <c r="F11" s="513">
        <v>2517</v>
      </c>
      <c r="G11" s="513">
        <v>33</v>
      </c>
      <c r="H11" s="513">
        <v>0</v>
      </c>
      <c r="I11" s="401">
        <f t="shared" ref="I11:I48" si="3">SUM(J11:L11)</f>
        <v>16463</v>
      </c>
      <c r="J11" s="401">
        <v>15007</v>
      </c>
      <c r="K11" s="402">
        <v>1339</v>
      </c>
      <c r="L11" s="403">
        <v>117</v>
      </c>
      <c r="M11" s="404">
        <v>24072</v>
      </c>
      <c r="N11" s="404">
        <f t="shared" si="1"/>
        <v>40535</v>
      </c>
      <c r="O11" s="514">
        <v>24687</v>
      </c>
      <c r="P11" s="515">
        <f t="shared" si="0"/>
        <v>143551</v>
      </c>
    </row>
    <row r="12" spans="1:16" s="93" customFormat="1" ht="14.1" customHeight="1">
      <c r="A12" s="511" t="s">
        <v>123</v>
      </c>
      <c r="B12" s="512" t="s">
        <v>331</v>
      </c>
      <c r="C12" s="513">
        <f t="shared" si="2"/>
        <v>18740</v>
      </c>
      <c r="D12" s="513">
        <v>17964</v>
      </c>
      <c r="E12" s="513">
        <v>776</v>
      </c>
      <c r="F12" s="513">
        <v>0</v>
      </c>
      <c r="G12" s="513">
        <v>0</v>
      </c>
      <c r="H12" s="513">
        <v>0</v>
      </c>
      <c r="I12" s="401">
        <f t="shared" si="3"/>
        <v>6267</v>
      </c>
      <c r="J12" s="401">
        <v>5696</v>
      </c>
      <c r="K12" s="402">
        <v>180</v>
      </c>
      <c r="L12" s="403">
        <v>391</v>
      </c>
      <c r="M12" s="404">
        <v>5045</v>
      </c>
      <c r="N12" s="404">
        <f t="shared" si="1"/>
        <v>11312</v>
      </c>
      <c r="O12" s="517">
        <v>15368</v>
      </c>
      <c r="P12" s="515">
        <f t="shared" si="0"/>
        <v>45420</v>
      </c>
    </row>
    <row r="13" spans="1:16" s="93" customFormat="1" ht="14.1" customHeight="1">
      <c r="A13" s="511" t="s">
        <v>124</v>
      </c>
      <c r="B13" s="512" t="s">
        <v>334</v>
      </c>
      <c r="C13" s="513">
        <f t="shared" si="2"/>
        <v>36656</v>
      </c>
      <c r="D13" s="513">
        <v>33384</v>
      </c>
      <c r="E13" s="513">
        <v>1850</v>
      </c>
      <c r="F13" s="513">
        <v>1407</v>
      </c>
      <c r="G13" s="513">
        <v>15</v>
      </c>
      <c r="H13" s="513">
        <v>0</v>
      </c>
      <c r="I13" s="401">
        <f t="shared" si="3"/>
        <v>9272</v>
      </c>
      <c r="J13" s="401">
        <v>8080</v>
      </c>
      <c r="K13" s="402">
        <v>1085</v>
      </c>
      <c r="L13" s="403">
        <v>107</v>
      </c>
      <c r="M13" s="404">
        <v>8189</v>
      </c>
      <c r="N13" s="404">
        <f t="shared" si="1"/>
        <v>17461</v>
      </c>
      <c r="O13" s="517">
        <v>15287</v>
      </c>
      <c r="P13" s="515">
        <f t="shared" si="0"/>
        <v>69404</v>
      </c>
    </row>
    <row r="14" spans="1:16" s="93" customFormat="1" ht="14.1" customHeight="1">
      <c r="A14" s="511" t="s">
        <v>125</v>
      </c>
      <c r="B14" s="512" t="s">
        <v>336</v>
      </c>
      <c r="C14" s="513">
        <f t="shared" si="2"/>
        <v>993670</v>
      </c>
      <c r="D14" s="513">
        <v>936844</v>
      </c>
      <c r="E14" s="513">
        <v>23183</v>
      </c>
      <c r="F14" s="513">
        <v>1280</v>
      </c>
      <c r="G14" s="513">
        <v>17276</v>
      </c>
      <c r="H14" s="513">
        <v>15087</v>
      </c>
      <c r="I14" s="401">
        <f t="shared" si="3"/>
        <v>151612</v>
      </c>
      <c r="J14" s="401">
        <v>124211</v>
      </c>
      <c r="K14" s="402">
        <v>27185</v>
      </c>
      <c r="L14" s="403">
        <v>216</v>
      </c>
      <c r="M14" s="404">
        <v>21601</v>
      </c>
      <c r="N14" s="404">
        <f t="shared" si="1"/>
        <v>173213</v>
      </c>
      <c r="O14" s="517">
        <v>368914</v>
      </c>
      <c r="P14" s="515">
        <f t="shared" si="0"/>
        <v>1535797</v>
      </c>
    </row>
    <row r="15" spans="1:16" s="93" customFormat="1" ht="14.1" customHeight="1">
      <c r="A15" s="511" t="s">
        <v>126</v>
      </c>
      <c r="B15" s="512" t="s">
        <v>339</v>
      </c>
      <c r="C15" s="513">
        <f t="shared" si="2"/>
        <v>376081</v>
      </c>
      <c r="D15" s="513">
        <v>366969</v>
      </c>
      <c r="E15" s="513">
        <v>8124</v>
      </c>
      <c r="F15" s="513">
        <v>574</v>
      </c>
      <c r="G15" s="513">
        <v>62</v>
      </c>
      <c r="H15" s="513">
        <v>352</v>
      </c>
      <c r="I15" s="401">
        <f t="shared" si="3"/>
        <v>89750</v>
      </c>
      <c r="J15" s="401">
        <v>80778</v>
      </c>
      <c r="K15" s="402">
        <v>8761</v>
      </c>
      <c r="L15" s="403">
        <v>211</v>
      </c>
      <c r="M15" s="404">
        <v>50309</v>
      </c>
      <c r="N15" s="404">
        <f t="shared" si="1"/>
        <v>140059</v>
      </c>
      <c r="O15" s="517">
        <v>55620</v>
      </c>
      <c r="P15" s="515">
        <f t="shared" si="0"/>
        <v>571760</v>
      </c>
    </row>
    <row r="16" spans="1:16" s="93" customFormat="1" ht="14.1" customHeight="1">
      <c r="A16" s="511" t="s">
        <v>127</v>
      </c>
      <c r="B16" s="512" t="s">
        <v>342</v>
      </c>
      <c r="C16" s="513">
        <f t="shared" si="2"/>
        <v>21858</v>
      </c>
      <c r="D16" s="513">
        <v>21069</v>
      </c>
      <c r="E16" s="513">
        <v>767</v>
      </c>
      <c r="F16" s="513">
        <v>7</v>
      </c>
      <c r="G16" s="513">
        <v>15</v>
      </c>
      <c r="H16" s="513">
        <v>0</v>
      </c>
      <c r="I16" s="401">
        <f t="shared" si="3"/>
        <v>5135</v>
      </c>
      <c r="J16" s="401">
        <v>4714</v>
      </c>
      <c r="K16" s="402">
        <v>370</v>
      </c>
      <c r="L16" s="403">
        <v>51</v>
      </c>
      <c r="M16" s="404">
        <v>2495</v>
      </c>
      <c r="N16" s="404">
        <f t="shared" si="1"/>
        <v>7630</v>
      </c>
      <c r="O16" s="517">
        <v>8638</v>
      </c>
      <c r="P16" s="515">
        <f t="shared" si="0"/>
        <v>38126</v>
      </c>
    </row>
    <row r="17" spans="1:16" s="93" customFormat="1" ht="14.1" customHeight="1">
      <c r="A17" s="511" t="s">
        <v>128</v>
      </c>
      <c r="B17" s="512" t="s">
        <v>345</v>
      </c>
      <c r="C17" s="513">
        <f t="shared" si="2"/>
        <v>120403</v>
      </c>
      <c r="D17" s="513">
        <v>113774</v>
      </c>
      <c r="E17" s="513">
        <v>4653</v>
      </c>
      <c r="F17" s="513">
        <v>1786</v>
      </c>
      <c r="G17" s="513">
        <v>190</v>
      </c>
      <c r="H17" s="513">
        <v>0</v>
      </c>
      <c r="I17" s="401">
        <f t="shared" si="3"/>
        <v>37136</v>
      </c>
      <c r="J17" s="401">
        <v>33699</v>
      </c>
      <c r="K17" s="402">
        <v>3345</v>
      </c>
      <c r="L17" s="403">
        <v>92</v>
      </c>
      <c r="M17" s="404">
        <v>29509</v>
      </c>
      <c r="N17" s="404">
        <f t="shared" si="1"/>
        <v>66645</v>
      </c>
      <c r="O17" s="517">
        <v>31505</v>
      </c>
      <c r="P17" s="515">
        <f t="shared" si="0"/>
        <v>218553</v>
      </c>
    </row>
    <row r="18" spans="1:16" s="93" customFormat="1" ht="14.1" customHeight="1">
      <c r="A18" s="518">
        <f t="shared" ref="A18:A48" si="4">+A17+1</f>
        <v>10</v>
      </c>
      <c r="B18" s="512" t="s">
        <v>348</v>
      </c>
      <c r="C18" s="513">
        <f t="shared" si="2"/>
        <v>140278</v>
      </c>
      <c r="D18" s="513">
        <v>133507</v>
      </c>
      <c r="E18" s="513">
        <v>5387</v>
      </c>
      <c r="F18" s="513">
        <v>1027</v>
      </c>
      <c r="G18" s="513">
        <v>357</v>
      </c>
      <c r="H18" s="513">
        <v>0</v>
      </c>
      <c r="I18" s="401">
        <f t="shared" si="3"/>
        <v>41451</v>
      </c>
      <c r="J18" s="401">
        <v>35711</v>
      </c>
      <c r="K18" s="402">
        <v>5612</v>
      </c>
      <c r="L18" s="403">
        <v>128</v>
      </c>
      <c r="M18" s="404">
        <v>37816</v>
      </c>
      <c r="N18" s="404">
        <f t="shared" si="1"/>
        <v>79267</v>
      </c>
      <c r="O18" s="517">
        <v>45481</v>
      </c>
      <c r="P18" s="515">
        <f t="shared" si="0"/>
        <v>265026</v>
      </c>
    </row>
    <row r="19" spans="1:16" s="93" customFormat="1" ht="14.1" customHeight="1">
      <c r="A19" s="518">
        <f t="shared" si="4"/>
        <v>11</v>
      </c>
      <c r="B19" s="512" t="s">
        <v>351</v>
      </c>
      <c r="C19" s="513">
        <f t="shared" si="2"/>
        <v>39240</v>
      </c>
      <c r="D19" s="513">
        <v>37418</v>
      </c>
      <c r="E19" s="513">
        <v>1021</v>
      </c>
      <c r="F19" s="513">
        <v>791</v>
      </c>
      <c r="G19" s="513">
        <v>10</v>
      </c>
      <c r="H19" s="513">
        <v>0</v>
      </c>
      <c r="I19" s="401">
        <f t="shared" si="3"/>
        <v>4797</v>
      </c>
      <c r="J19" s="401">
        <v>4310</v>
      </c>
      <c r="K19" s="402">
        <v>467</v>
      </c>
      <c r="L19" s="403">
        <v>20</v>
      </c>
      <c r="M19" s="404">
        <v>2976</v>
      </c>
      <c r="N19" s="404">
        <f t="shared" si="1"/>
        <v>7773</v>
      </c>
      <c r="O19" s="517">
        <v>7875</v>
      </c>
      <c r="P19" s="515">
        <f t="shared" si="0"/>
        <v>54888</v>
      </c>
    </row>
    <row r="20" spans="1:16" s="93" customFormat="1" ht="14.1" customHeight="1">
      <c r="A20" s="518">
        <f t="shared" si="4"/>
        <v>12</v>
      </c>
      <c r="B20" s="512" t="s">
        <v>325</v>
      </c>
      <c r="C20" s="513">
        <f t="shared" si="2"/>
        <v>15628</v>
      </c>
      <c r="D20" s="513">
        <v>15131</v>
      </c>
      <c r="E20" s="513">
        <v>495</v>
      </c>
      <c r="F20" s="513">
        <v>2</v>
      </c>
      <c r="G20" s="513">
        <v>0</v>
      </c>
      <c r="H20" s="513">
        <v>0</v>
      </c>
      <c r="I20" s="401">
        <f t="shared" si="3"/>
        <v>3388</v>
      </c>
      <c r="J20" s="401">
        <v>3032</v>
      </c>
      <c r="K20" s="402">
        <v>148</v>
      </c>
      <c r="L20" s="403">
        <v>208</v>
      </c>
      <c r="M20" s="404">
        <v>1498</v>
      </c>
      <c r="N20" s="404">
        <f t="shared" si="1"/>
        <v>4886</v>
      </c>
      <c r="O20" s="517">
        <v>11249</v>
      </c>
      <c r="P20" s="515">
        <f t="shared" si="0"/>
        <v>31763</v>
      </c>
    </row>
    <row r="21" spans="1:16" s="93" customFormat="1" ht="14.1" customHeight="1">
      <c r="A21" s="518">
        <f t="shared" si="4"/>
        <v>13</v>
      </c>
      <c r="B21" s="512" t="s">
        <v>327</v>
      </c>
      <c r="C21" s="513">
        <f t="shared" si="2"/>
        <v>14984</v>
      </c>
      <c r="D21" s="513">
        <v>14134</v>
      </c>
      <c r="E21" s="513">
        <v>850</v>
      </c>
      <c r="F21" s="513">
        <v>0</v>
      </c>
      <c r="G21" s="513">
        <v>0</v>
      </c>
      <c r="H21" s="513">
        <v>0</v>
      </c>
      <c r="I21" s="401">
        <f t="shared" si="3"/>
        <v>5182</v>
      </c>
      <c r="J21" s="401">
        <v>4521</v>
      </c>
      <c r="K21" s="402">
        <v>417</v>
      </c>
      <c r="L21" s="403">
        <v>244</v>
      </c>
      <c r="M21" s="404">
        <v>5758</v>
      </c>
      <c r="N21" s="404">
        <f t="shared" si="1"/>
        <v>10940</v>
      </c>
      <c r="O21" s="517">
        <v>12589</v>
      </c>
      <c r="P21" s="515">
        <f t="shared" si="0"/>
        <v>38513</v>
      </c>
    </row>
    <row r="22" spans="1:16" s="93" customFormat="1" ht="14.1" customHeight="1">
      <c r="A22" s="518">
        <f t="shared" si="4"/>
        <v>14</v>
      </c>
      <c r="B22" s="512" t="s">
        <v>329</v>
      </c>
      <c r="C22" s="513">
        <f t="shared" si="2"/>
        <v>48664</v>
      </c>
      <c r="D22" s="513">
        <v>47274</v>
      </c>
      <c r="E22" s="513">
        <v>1179</v>
      </c>
      <c r="F22" s="513">
        <v>185</v>
      </c>
      <c r="G22" s="513">
        <v>26</v>
      </c>
      <c r="H22" s="513">
        <v>0</v>
      </c>
      <c r="I22" s="401">
        <f t="shared" si="3"/>
        <v>8377</v>
      </c>
      <c r="J22" s="401">
        <v>6811</v>
      </c>
      <c r="K22" s="402">
        <v>1503</v>
      </c>
      <c r="L22" s="403">
        <v>63</v>
      </c>
      <c r="M22" s="404">
        <v>5959</v>
      </c>
      <c r="N22" s="404">
        <f t="shared" si="1"/>
        <v>14336</v>
      </c>
      <c r="O22" s="517">
        <v>13430</v>
      </c>
      <c r="P22" s="515">
        <f t="shared" si="0"/>
        <v>76430</v>
      </c>
    </row>
    <row r="23" spans="1:16" s="93" customFormat="1" ht="14.1" customHeight="1">
      <c r="A23" s="518">
        <f t="shared" si="4"/>
        <v>15</v>
      </c>
      <c r="B23" s="512" t="s">
        <v>332</v>
      </c>
      <c r="C23" s="513">
        <f t="shared" si="2"/>
        <v>31122</v>
      </c>
      <c r="D23" s="513">
        <v>29920</v>
      </c>
      <c r="E23" s="513">
        <v>1158</v>
      </c>
      <c r="F23" s="513">
        <v>25</v>
      </c>
      <c r="G23" s="513">
        <v>19</v>
      </c>
      <c r="H23" s="513">
        <v>0</v>
      </c>
      <c r="I23" s="401">
        <f t="shared" si="3"/>
        <v>9473</v>
      </c>
      <c r="J23" s="401">
        <v>8255</v>
      </c>
      <c r="K23" s="402">
        <v>1186</v>
      </c>
      <c r="L23" s="403">
        <v>32</v>
      </c>
      <c r="M23" s="404">
        <v>10525</v>
      </c>
      <c r="N23" s="404">
        <f t="shared" si="1"/>
        <v>19998</v>
      </c>
      <c r="O23" s="517">
        <v>11061</v>
      </c>
      <c r="P23" s="515">
        <f t="shared" si="0"/>
        <v>62181</v>
      </c>
    </row>
    <row r="24" spans="1:16" s="93" customFormat="1" ht="14.1" customHeight="1">
      <c r="A24" s="518">
        <f t="shared" si="4"/>
        <v>16</v>
      </c>
      <c r="B24" s="512" t="s">
        <v>335</v>
      </c>
      <c r="C24" s="513">
        <f t="shared" si="2"/>
        <v>557684</v>
      </c>
      <c r="D24" s="513">
        <v>536407</v>
      </c>
      <c r="E24" s="513">
        <v>15629</v>
      </c>
      <c r="F24" s="513">
        <v>5150</v>
      </c>
      <c r="G24" s="513">
        <v>474</v>
      </c>
      <c r="H24" s="513">
        <v>24</v>
      </c>
      <c r="I24" s="401">
        <f t="shared" si="3"/>
        <v>87691</v>
      </c>
      <c r="J24" s="401">
        <v>71354</v>
      </c>
      <c r="K24" s="402">
        <v>16194</v>
      </c>
      <c r="L24" s="403">
        <v>143</v>
      </c>
      <c r="M24" s="404">
        <v>30529</v>
      </c>
      <c r="N24" s="404">
        <f t="shared" si="1"/>
        <v>118220</v>
      </c>
      <c r="O24" s="517">
        <v>65968</v>
      </c>
      <c r="P24" s="515">
        <f t="shared" si="0"/>
        <v>741872</v>
      </c>
    </row>
    <row r="25" spans="1:16" s="93" customFormat="1" ht="14.1" customHeight="1">
      <c r="A25" s="518">
        <f t="shared" si="4"/>
        <v>17</v>
      </c>
      <c r="B25" s="512" t="s">
        <v>337</v>
      </c>
      <c r="C25" s="513">
        <f t="shared" si="2"/>
        <v>65508</v>
      </c>
      <c r="D25" s="513">
        <v>62701</v>
      </c>
      <c r="E25" s="513">
        <v>2111</v>
      </c>
      <c r="F25" s="513">
        <v>419</v>
      </c>
      <c r="G25" s="513">
        <v>277</v>
      </c>
      <c r="H25" s="513">
        <v>0</v>
      </c>
      <c r="I25" s="401">
        <f t="shared" si="3"/>
        <v>18969</v>
      </c>
      <c r="J25" s="401">
        <v>15844</v>
      </c>
      <c r="K25" s="402">
        <v>3024</v>
      </c>
      <c r="L25" s="403">
        <v>101</v>
      </c>
      <c r="M25" s="404">
        <v>17895</v>
      </c>
      <c r="N25" s="404">
        <f t="shared" si="1"/>
        <v>36864</v>
      </c>
      <c r="O25" s="517">
        <v>20638</v>
      </c>
      <c r="P25" s="515">
        <f t="shared" si="0"/>
        <v>123010</v>
      </c>
    </row>
    <row r="26" spans="1:16" s="93" customFormat="1" ht="14.1" customHeight="1">
      <c r="A26" s="518">
        <f t="shared" si="4"/>
        <v>18</v>
      </c>
      <c r="B26" s="519" t="s">
        <v>340</v>
      </c>
      <c r="C26" s="513">
        <f t="shared" si="2"/>
        <v>20997</v>
      </c>
      <c r="D26" s="513">
        <v>19949</v>
      </c>
      <c r="E26" s="513">
        <v>784</v>
      </c>
      <c r="F26" s="513">
        <v>257</v>
      </c>
      <c r="G26" s="513">
        <v>7</v>
      </c>
      <c r="H26" s="513">
        <v>0</v>
      </c>
      <c r="I26" s="401">
        <f t="shared" si="3"/>
        <v>3555</v>
      </c>
      <c r="J26" s="401">
        <v>2981</v>
      </c>
      <c r="K26" s="402">
        <v>512</v>
      </c>
      <c r="L26" s="403">
        <v>62</v>
      </c>
      <c r="M26" s="404">
        <v>5955</v>
      </c>
      <c r="N26" s="404">
        <f t="shared" si="1"/>
        <v>9510</v>
      </c>
      <c r="O26" s="517">
        <v>8866</v>
      </c>
      <c r="P26" s="515">
        <f t="shared" si="0"/>
        <v>39373</v>
      </c>
    </row>
    <row r="27" spans="1:16" s="93" customFormat="1" ht="14.1" customHeight="1">
      <c r="A27" s="518">
        <f t="shared" si="4"/>
        <v>19</v>
      </c>
      <c r="B27" s="519" t="s">
        <v>343</v>
      </c>
      <c r="C27" s="513">
        <f t="shared" si="2"/>
        <v>58494</v>
      </c>
      <c r="D27" s="513">
        <v>49227</v>
      </c>
      <c r="E27" s="513">
        <v>2463</v>
      </c>
      <c r="F27" s="513">
        <v>6797</v>
      </c>
      <c r="G27" s="513">
        <v>7</v>
      </c>
      <c r="H27" s="513">
        <v>0</v>
      </c>
      <c r="I27" s="401">
        <f t="shared" si="3"/>
        <v>13650</v>
      </c>
      <c r="J27" s="401">
        <v>11703</v>
      </c>
      <c r="K27" s="402">
        <v>1705</v>
      </c>
      <c r="L27" s="403">
        <v>242</v>
      </c>
      <c r="M27" s="404">
        <v>16122</v>
      </c>
      <c r="N27" s="404">
        <f t="shared" si="1"/>
        <v>29772</v>
      </c>
      <c r="O27" s="517">
        <v>18118</v>
      </c>
      <c r="P27" s="515">
        <f t="shared" si="0"/>
        <v>106384</v>
      </c>
    </row>
    <row r="28" spans="1:16" s="93" customFormat="1" ht="14.1" customHeight="1">
      <c r="A28" s="518">
        <f t="shared" si="4"/>
        <v>20</v>
      </c>
      <c r="B28" s="519" t="s">
        <v>346</v>
      </c>
      <c r="C28" s="513">
        <f t="shared" si="2"/>
        <v>162243</v>
      </c>
      <c r="D28" s="513">
        <v>155001</v>
      </c>
      <c r="E28" s="513">
        <v>4928</v>
      </c>
      <c r="F28" s="513">
        <v>2015</v>
      </c>
      <c r="G28" s="513">
        <v>299</v>
      </c>
      <c r="H28" s="513">
        <v>0</v>
      </c>
      <c r="I28" s="401">
        <f t="shared" si="3"/>
        <v>39784</v>
      </c>
      <c r="J28" s="401">
        <v>33975</v>
      </c>
      <c r="K28" s="402">
        <v>5732</v>
      </c>
      <c r="L28" s="403">
        <v>77</v>
      </c>
      <c r="M28" s="404">
        <v>25907</v>
      </c>
      <c r="N28" s="404">
        <f t="shared" si="1"/>
        <v>65691</v>
      </c>
      <c r="O28" s="517">
        <v>30282</v>
      </c>
      <c r="P28" s="515">
        <f t="shared" si="0"/>
        <v>258216</v>
      </c>
    </row>
    <row r="29" spans="1:16" s="93" customFormat="1" ht="14.1" customHeight="1">
      <c r="A29" s="518">
        <f t="shared" si="4"/>
        <v>21</v>
      </c>
      <c r="B29" s="519" t="s">
        <v>349</v>
      </c>
      <c r="C29" s="513">
        <f t="shared" si="2"/>
        <v>106049</v>
      </c>
      <c r="D29" s="513">
        <v>102358</v>
      </c>
      <c r="E29" s="513">
        <v>2632</v>
      </c>
      <c r="F29" s="513">
        <v>938</v>
      </c>
      <c r="G29" s="513">
        <v>36</v>
      </c>
      <c r="H29" s="513">
        <v>85</v>
      </c>
      <c r="I29" s="401">
        <f t="shared" si="3"/>
        <v>16348</v>
      </c>
      <c r="J29" s="401">
        <v>15013</v>
      </c>
      <c r="K29" s="402">
        <v>989</v>
      </c>
      <c r="L29" s="403">
        <v>346</v>
      </c>
      <c r="M29" s="404">
        <v>9381</v>
      </c>
      <c r="N29" s="404">
        <f t="shared" si="1"/>
        <v>25729</v>
      </c>
      <c r="O29" s="517">
        <v>51442</v>
      </c>
      <c r="P29" s="515">
        <f t="shared" si="0"/>
        <v>183220</v>
      </c>
    </row>
    <row r="30" spans="1:16" s="93" customFormat="1" ht="14.1" customHeight="1">
      <c r="A30" s="518">
        <f t="shared" si="4"/>
        <v>22</v>
      </c>
      <c r="B30" s="519" t="s">
        <v>352</v>
      </c>
      <c r="C30" s="513">
        <f t="shared" si="2"/>
        <v>48882</v>
      </c>
      <c r="D30" s="513">
        <v>47078</v>
      </c>
      <c r="E30" s="513">
        <v>1582</v>
      </c>
      <c r="F30" s="513">
        <v>178</v>
      </c>
      <c r="G30" s="513">
        <v>44</v>
      </c>
      <c r="H30" s="513">
        <v>0</v>
      </c>
      <c r="I30" s="401">
        <f t="shared" si="3"/>
        <v>12578</v>
      </c>
      <c r="J30" s="401">
        <v>11056</v>
      </c>
      <c r="K30" s="402">
        <v>1481</v>
      </c>
      <c r="L30" s="403">
        <v>41</v>
      </c>
      <c r="M30" s="404">
        <v>13707</v>
      </c>
      <c r="N30" s="404">
        <f t="shared" si="1"/>
        <v>26285</v>
      </c>
      <c r="O30" s="517">
        <v>18508</v>
      </c>
      <c r="P30" s="515">
        <f t="shared" si="0"/>
        <v>93675</v>
      </c>
    </row>
    <row r="31" spans="1:16" s="93" customFormat="1" ht="14.1" customHeight="1">
      <c r="A31" s="518">
        <f t="shared" si="4"/>
        <v>23</v>
      </c>
      <c r="B31" s="519" t="s">
        <v>326</v>
      </c>
      <c r="C31" s="513">
        <f t="shared" si="2"/>
        <v>55743</v>
      </c>
      <c r="D31" s="513">
        <v>53452</v>
      </c>
      <c r="E31" s="513">
        <v>1674</v>
      </c>
      <c r="F31" s="513">
        <v>598</v>
      </c>
      <c r="G31" s="513">
        <v>19</v>
      </c>
      <c r="H31" s="513">
        <v>0</v>
      </c>
      <c r="I31" s="401">
        <f t="shared" si="3"/>
        <v>10726</v>
      </c>
      <c r="J31" s="401">
        <v>9429</v>
      </c>
      <c r="K31" s="402">
        <v>1086</v>
      </c>
      <c r="L31" s="403">
        <v>211</v>
      </c>
      <c r="M31" s="404">
        <v>9496</v>
      </c>
      <c r="N31" s="404">
        <f t="shared" si="1"/>
        <v>20222</v>
      </c>
      <c r="O31" s="517">
        <v>24800</v>
      </c>
      <c r="P31" s="515">
        <f t="shared" si="0"/>
        <v>100765</v>
      </c>
    </row>
    <row r="32" spans="1:16" s="93" customFormat="1" ht="14.1" customHeight="1">
      <c r="A32" s="518">
        <f t="shared" si="4"/>
        <v>24</v>
      </c>
      <c r="B32" s="519" t="s">
        <v>328</v>
      </c>
      <c r="C32" s="513">
        <f t="shared" si="2"/>
        <v>24160</v>
      </c>
      <c r="D32" s="513">
        <v>22815</v>
      </c>
      <c r="E32" s="513">
        <v>870</v>
      </c>
      <c r="F32" s="513">
        <v>465</v>
      </c>
      <c r="G32" s="513">
        <v>10</v>
      </c>
      <c r="H32" s="513">
        <v>0</v>
      </c>
      <c r="I32" s="401">
        <f t="shared" si="3"/>
        <v>5146</v>
      </c>
      <c r="J32" s="401">
        <v>4215</v>
      </c>
      <c r="K32" s="402">
        <v>744</v>
      </c>
      <c r="L32" s="403">
        <v>187</v>
      </c>
      <c r="M32" s="404">
        <v>6666</v>
      </c>
      <c r="N32" s="404">
        <f t="shared" si="1"/>
        <v>11812</v>
      </c>
      <c r="O32" s="517">
        <v>12221</v>
      </c>
      <c r="P32" s="515">
        <f t="shared" si="0"/>
        <v>48193</v>
      </c>
    </row>
    <row r="33" spans="1:16" s="93" customFormat="1" ht="14.1" customHeight="1">
      <c r="A33" s="518">
        <f t="shared" si="4"/>
        <v>25</v>
      </c>
      <c r="B33" s="519" t="s">
        <v>330</v>
      </c>
      <c r="C33" s="513">
        <f t="shared" si="2"/>
        <v>62474</v>
      </c>
      <c r="D33" s="513">
        <v>60385</v>
      </c>
      <c r="E33" s="513">
        <v>1938</v>
      </c>
      <c r="F33" s="513">
        <v>144</v>
      </c>
      <c r="G33" s="513">
        <v>7</v>
      </c>
      <c r="H33" s="513">
        <v>0</v>
      </c>
      <c r="I33" s="401">
        <f t="shared" si="3"/>
        <v>13802</v>
      </c>
      <c r="J33" s="401">
        <v>12174</v>
      </c>
      <c r="K33" s="402">
        <v>1023</v>
      </c>
      <c r="L33" s="403">
        <v>605</v>
      </c>
      <c r="M33" s="404">
        <v>11961</v>
      </c>
      <c r="N33" s="404">
        <f t="shared" si="1"/>
        <v>25763</v>
      </c>
      <c r="O33" s="517">
        <v>35882</v>
      </c>
      <c r="P33" s="515">
        <f t="shared" si="0"/>
        <v>124119</v>
      </c>
    </row>
    <row r="34" spans="1:16" s="93" customFormat="1" ht="14.1" customHeight="1">
      <c r="A34" s="518">
        <f t="shared" si="4"/>
        <v>26</v>
      </c>
      <c r="B34" s="519" t="s">
        <v>333</v>
      </c>
      <c r="C34" s="513">
        <f t="shared" si="2"/>
        <v>145534</v>
      </c>
      <c r="D34" s="513">
        <v>140369</v>
      </c>
      <c r="E34" s="513">
        <v>3762</v>
      </c>
      <c r="F34" s="513">
        <v>1308</v>
      </c>
      <c r="G34" s="513">
        <v>95</v>
      </c>
      <c r="H34" s="513">
        <v>0</v>
      </c>
      <c r="I34" s="401">
        <f t="shared" si="3"/>
        <v>20875</v>
      </c>
      <c r="J34" s="401">
        <v>17681</v>
      </c>
      <c r="K34" s="402">
        <v>3124</v>
      </c>
      <c r="L34" s="403">
        <v>70</v>
      </c>
      <c r="M34" s="404">
        <v>8448</v>
      </c>
      <c r="N34" s="404">
        <f t="shared" si="1"/>
        <v>29323</v>
      </c>
      <c r="O34" s="517">
        <v>34935</v>
      </c>
      <c r="P34" s="515">
        <f t="shared" si="0"/>
        <v>209792</v>
      </c>
    </row>
    <row r="35" spans="1:16" s="93" customFormat="1" ht="14.1" customHeight="1">
      <c r="A35" s="511">
        <f t="shared" si="4"/>
        <v>27</v>
      </c>
      <c r="B35" s="512" t="s">
        <v>236</v>
      </c>
      <c r="C35" s="513">
        <f t="shared" si="2"/>
        <v>203200</v>
      </c>
      <c r="D35" s="513">
        <v>196633</v>
      </c>
      <c r="E35" s="513">
        <v>6020</v>
      </c>
      <c r="F35" s="513">
        <v>490</v>
      </c>
      <c r="G35" s="513">
        <v>10</v>
      </c>
      <c r="H35" s="513">
        <v>47</v>
      </c>
      <c r="I35" s="401">
        <f t="shared" si="3"/>
        <v>40241</v>
      </c>
      <c r="J35" s="401">
        <v>36374</v>
      </c>
      <c r="K35" s="402">
        <v>3656</v>
      </c>
      <c r="L35" s="403">
        <v>211</v>
      </c>
      <c r="M35" s="404">
        <v>19333</v>
      </c>
      <c r="N35" s="404">
        <f t="shared" si="1"/>
        <v>59574</v>
      </c>
      <c r="O35" s="517">
        <v>40048</v>
      </c>
      <c r="P35" s="515">
        <f t="shared" si="0"/>
        <v>302822</v>
      </c>
    </row>
    <row r="36" spans="1:16" s="93" customFormat="1" ht="14.1" customHeight="1">
      <c r="A36" s="511">
        <f t="shared" si="4"/>
        <v>28</v>
      </c>
      <c r="B36" s="512" t="s">
        <v>338</v>
      </c>
      <c r="C36" s="513">
        <f t="shared" si="2"/>
        <v>46225</v>
      </c>
      <c r="D36" s="513">
        <v>43326</v>
      </c>
      <c r="E36" s="513">
        <v>2085</v>
      </c>
      <c r="F36" s="513">
        <v>727</v>
      </c>
      <c r="G36" s="513">
        <v>87</v>
      </c>
      <c r="H36" s="513">
        <v>0</v>
      </c>
      <c r="I36" s="401">
        <f t="shared" si="3"/>
        <v>10649</v>
      </c>
      <c r="J36" s="401">
        <v>9205</v>
      </c>
      <c r="K36" s="402">
        <v>1326</v>
      </c>
      <c r="L36" s="403">
        <v>118</v>
      </c>
      <c r="M36" s="404">
        <v>12958</v>
      </c>
      <c r="N36" s="404">
        <f t="shared" si="1"/>
        <v>23607</v>
      </c>
      <c r="O36" s="517">
        <v>16180</v>
      </c>
      <c r="P36" s="515">
        <f t="shared" si="0"/>
        <v>86012</v>
      </c>
    </row>
    <row r="37" spans="1:16" s="93" customFormat="1" ht="14.1" customHeight="1">
      <c r="A37" s="511">
        <f t="shared" si="4"/>
        <v>29</v>
      </c>
      <c r="B37" s="512" t="s">
        <v>341</v>
      </c>
      <c r="C37" s="513">
        <f t="shared" si="2"/>
        <v>12363</v>
      </c>
      <c r="D37" s="513">
        <v>11792</v>
      </c>
      <c r="E37" s="513">
        <v>564</v>
      </c>
      <c r="F37" s="513">
        <v>4</v>
      </c>
      <c r="G37" s="513">
        <v>3</v>
      </c>
      <c r="H37" s="513">
        <v>0</v>
      </c>
      <c r="I37" s="401">
        <f t="shared" si="3"/>
        <v>2680</v>
      </c>
      <c r="J37" s="401">
        <v>2380</v>
      </c>
      <c r="K37" s="402">
        <v>221</v>
      </c>
      <c r="L37" s="403">
        <v>79</v>
      </c>
      <c r="M37" s="404">
        <v>4918</v>
      </c>
      <c r="N37" s="404">
        <f t="shared" si="1"/>
        <v>7598</v>
      </c>
      <c r="O37" s="517">
        <v>6453</v>
      </c>
      <c r="P37" s="515">
        <f t="shared" si="0"/>
        <v>26414</v>
      </c>
    </row>
    <row r="38" spans="1:16" s="93" customFormat="1" ht="14.1" customHeight="1">
      <c r="A38" s="511">
        <f t="shared" si="4"/>
        <v>30</v>
      </c>
      <c r="B38" s="512" t="s">
        <v>344</v>
      </c>
      <c r="C38" s="513">
        <f t="shared" si="2"/>
        <v>9946</v>
      </c>
      <c r="D38" s="513">
        <v>9270</v>
      </c>
      <c r="E38" s="513">
        <v>676</v>
      </c>
      <c r="F38" s="513">
        <v>0</v>
      </c>
      <c r="G38" s="513">
        <v>0</v>
      </c>
      <c r="H38" s="513">
        <v>0</v>
      </c>
      <c r="I38" s="401">
        <f t="shared" si="3"/>
        <v>3486</v>
      </c>
      <c r="J38" s="401">
        <v>3241</v>
      </c>
      <c r="K38" s="402">
        <v>117</v>
      </c>
      <c r="L38" s="403">
        <v>128</v>
      </c>
      <c r="M38" s="404">
        <v>946</v>
      </c>
      <c r="N38" s="404">
        <f t="shared" si="1"/>
        <v>4432</v>
      </c>
      <c r="O38" s="517">
        <v>13964</v>
      </c>
      <c r="P38" s="515">
        <f t="shared" si="0"/>
        <v>28342</v>
      </c>
    </row>
    <row r="39" spans="1:16" s="93" customFormat="1" ht="14.1" customHeight="1">
      <c r="A39" s="511">
        <f t="shared" si="4"/>
        <v>31</v>
      </c>
      <c r="B39" s="512" t="s">
        <v>347</v>
      </c>
      <c r="C39" s="513">
        <f t="shared" si="2"/>
        <v>127040</v>
      </c>
      <c r="D39" s="513">
        <v>120462</v>
      </c>
      <c r="E39" s="513">
        <v>5685</v>
      </c>
      <c r="F39" s="513">
        <v>727</v>
      </c>
      <c r="G39" s="513">
        <v>22</v>
      </c>
      <c r="H39" s="513">
        <v>144</v>
      </c>
      <c r="I39" s="401">
        <f t="shared" si="3"/>
        <v>40754</v>
      </c>
      <c r="J39" s="401">
        <v>35536</v>
      </c>
      <c r="K39" s="402">
        <v>5067</v>
      </c>
      <c r="L39" s="403">
        <v>151</v>
      </c>
      <c r="M39" s="404">
        <v>35438</v>
      </c>
      <c r="N39" s="404">
        <f t="shared" si="1"/>
        <v>76192</v>
      </c>
      <c r="O39" s="517">
        <v>39014</v>
      </c>
      <c r="P39" s="515">
        <f t="shared" si="0"/>
        <v>242246</v>
      </c>
    </row>
    <row r="40" spans="1:16" s="93" customFormat="1" ht="14.1" customHeight="1">
      <c r="A40" s="511">
        <f t="shared" si="4"/>
        <v>32</v>
      </c>
      <c r="B40" s="512" t="s">
        <v>350</v>
      </c>
      <c r="C40" s="513">
        <f t="shared" si="2"/>
        <v>49541</v>
      </c>
      <c r="D40" s="513">
        <v>43227</v>
      </c>
      <c r="E40" s="513">
        <v>1878</v>
      </c>
      <c r="F40" s="513">
        <v>4421</v>
      </c>
      <c r="G40" s="513">
        <v>15</v>
      </c>
      <c r="H40" s="513">
        <v>0</v>
      </c>
      <c r="I40" s="401">
        <f t="shared" si="3"/>
        <v>13380</v>
      </c>
      <c r="J40" s="401">
        <v>11032</v>
      </c>
      <c r="K40" s="402">
        <v>2248</v>
      </c>
      <c r="L40" s="403">
        <v>100</v>
      </c>
      <c r="M40" s="404">
        <v>9632</v>
      </c>
      <c r="N40" s="404">
        <f t="shared" si="1"/>
        <v>23012</v>
      </c>
      <c r="O40" s="517">
        <v>21478</v>
      </c>
      <c r="P40" s="515">
        <f t="shared" si="0"/>
        <v>94031</v>
      </c>
    </row>
    <row r="41" spans="1:16" s="93" customFormat="1" ht="14.1" customHeight="1">
      <c r="A41" s="511">
        <f t="shared" si="4"/>
        <v>33</v>
      </c>
      <c r="B41" s="512" t="s">
        <v>237</v>
      </c>
      <c r="C41" s="513">
        <f t="shared" si="2"/>
        <v>195591</v>
      </c>
      <c r="D41" s="513">
        <v>184269</v>
      </c>
      <c r="E41" s="513">
        <v>5656</v>
      </c>
      <c r="F41" s="513">
        <v>5413</v>
      </c>
      <c r="G41" s="513">
        <v>113</v>
      </c>
      <c r="H41" s="513">
        <v>140</v>
      </c>
      <c r="I41" s="401">
        <f t="shared" si="3"/>
        <v>47994</v>
      </c>
      <c r="J41" s="401">
        <v>43245</v>
      </c>
      <c r="K41" s="402">
        <v>4528</v>
      </c>
      <c r="L41" s="403">
        <v>221</v>
      </c>
      <c r="M41" s="404">
        <v>42850</v>
      </c>
      <c r="N41" s="404">
        <f t="shared" si="1"/>
        <v>90844</v>
      </c>
      <c r="O41" s="517">
        <v>51168</v>
      </c>
      <c r="P41" s="515">
        <f t="shared" si="0"/>
        <v>337603</v>
      </c>
    </row>
    <row r="42" spans="1:16" s="93" customFormat="1" ht="14.1" customHeight="1">
      <c r="A42" s="511">
        <f t="shared" si="4"/>
        <v>34</v>
      </c>
      <c r="B42" s="512" t="s">
        <v>353</v>
      </c>
      <c r="C42" s="513">
        <f t="shared" si="2"/>
        <v>3380995</v>
      </c>
      <c r="D42" s="513">
        <v>3278733</v>
      </c>
      <c r="E42" s="513">
        <v>49369</v>
      </c>
      <c r="F42" s="513">
        <v>570</v>
      </c>
      <c r="G42" s="513">
        <v>36292</v>
      </c>
      <c r="H42" s="513">
        <v>16031</v>
      </c>
      <c r="I42" s="401">
        <f t="shared" si="3"/>
        <v>497250</v>
      </c>
      <c r="J42" s="401">
        <v>432700</v>
      </c>
      <c r="K42" s="402">
        <v>64358</v>
      </c>
      <c r="L42" s="403">
        <v>192</v>
      </c>
      <c r="M42" s="404">
        <v>7624</v>
      </c>
      <c r="N42" s="404">
        <f t="shared" si="1"/>
        <v>504874</v>
      </c>
      <c r="O42" s="517">
        <v>295593</v>
      </c>
      <c r="P42" s="515">
        <f t="shared" si="0"/>
        <v>4181462</v>
      </c>
    </row>
    <row r="43" spans="1:16" s="93" customFormat="1" ht="14.1" customHeight="1">
      <c r="A43" s="511">
        <f t="shared" si="4"/>
        <v>35</v>
      </c>
      <c r="B43" s="512" t="s">
        <v>356</v>
      </c>
      <c r="C43" s="513">
        <f t="shared" si="2"/>
        <v>749807</v>
      </c>
      <c r="D43" s="513">
        <v>723106</v>
      </c>
      <c r="E43" s="513">
        <v>18200</v>
      </c>
      <c r="F43" s="513">
        <v>7122</v>
      </c>
      <c r="G43" s="513">
        <v>1120</v>
      </c>
      <c r="H43" s="513">
        <v>259</v>
      </c>
      <c r="I43" s="401">
        <f t="shared" si="3"/>
        <v>144030</v>
      </c>
      <c r="J43" s="401">
        <v>122933</v>
      </c>
      <c r="K43" s="402">
        <v>20858</v>
      </c>
      <c r="L43" s="403">
        <v>239</v>
      </c>
      <c r="M43" s="404">
        <v>33432</v>
      </c>
      <c r="N43" s="404">
        <f t="shared" si="1"/>
        <v>177462</v>
      </c>
      <c r="O43" s="517">
        <v>134536</v>
      </c>
      <c r="P43" s="515">
        <f t="shared" si="0"/>
        <v>1061805</v>
      </c>
    </row>
    <row r="44" spans="1:16" s="93" customFormat="1" ht="14.1" customHeight="1">
      <c r="A44" s="518">
        <f t="shared" si="4"/>
        <v>36</v>
      </c>
      <c r="B44" s="512" t="s">
        <v>358</v>
      </c>
      <c r="C44" s="513">
        <f t="shared" si="2"/>
        <v>15660</v>
      </c>
      <c r="D44" s="513">
        <v>15008</v>
      </c>
      <c r="E44" s="513">
        <v>584</v>
      </c>
      <c r="F44" s="513">
        <v>24</v>
      </c>
      <c r="G44" s="513">
        <v>44</v>
      </c>
      <c r="H44" s="513">
        <v>0</v>
      </c>
      <c r="I44" s="401">
        <f t="shared" si="3"/>
        <v>4950</v>
      </c>
      <c r="J44" s="401">
        <v>4340</v>
      </c>
      <c r="K44" s="402">
        <v>396</v>
      </c>
      <c r="L44" s="403">
        <v>214</v>
      </c>
      <c r="M44" s="404">
        <v>5290</v>
      </c>
      <c r="N44" s="404">
        <f t="shared" si="1"/>
        <v>10240</v>
      </c>
      <c r="O44" s="517">
        <v>11847</v>
      </c>
      <c r="P44" s="515">
        <f t="shared" si="0"/>
        <v>37747</v>
      </c>
    </row>
    <row r="45" spans="1:16" s="93" customFormat="1" ht="14.1" customHeight="1">
      <c r="A45" s="518">
        <f t="shared" si="4"/>
        <v>37</v>
      </c>
      <c r="B45" s="512" t="s">
        <v>361</v>
      </c>
      <c r="C45" s="513">
        <f t="shared" si="2"/>
        <v>38613</v>
      </c>
      <c r="D45" s="513">
        <v>37006</v>
      </c>
      <c r="E45" s="513">
        <v>1480</v>
      </c>
      <c r="F45" s="513">
        <v>79</v>
      </c>
      <c r="G45" s="513">
        <v>48</v>
      </c>
      <c r="H45" s="513">
        <v>0</v>
      </c>
      <c r="I45" s="401">
        <f t="shared" si="3"/>
        <v>11216</v>
      </c>
      <c r="J45" s="401">
        <v>9074</v>
      </c>
      <c r="K45" s="402">
        <v>1955</v>
      </c>
      <c r="L45" s="403">
        <v>187</v>
      </c>
      <c r="M45" s="404">
        <v>14051</v>
      </c>
      <c r="N45" s="404">
        <f t="shared" si="1"/>
        <v>25267</v>
      </c>
      <c r="O45" s="517">
        <v>17290</v>
      </c>
      <c r="P45" s="515">
        <f t="shared" si="0"/>
        <v>81170</v>
      </c>
    </row>
    <row r="46" spans="1:16" s="93" customFormat="1" ht="14.1" customHeight="1">
      <c r="A46" s="518">
        <f t="shared" si="4"/>
        <v>38</v>
      </c>
      <c r="B46" s="512" t="s">
        <v>363</v>
      </c>
      <c r="C46" s="513">
        <f t="shared" si="2"/>
        <v>184397</v>
      </c>
      <c r="D46" s="513">
        <v>178243</v>
      </c>
      <c r="E46" s="513">
        <v>5889</v>
      </c>
      <c r="F46" s="513">
        <v>8</v>
      </c>
      <c r="G46" s="513">
        <v>121</v>
      </c>
      <c r="H46" s="513">
        <v>136</v>
      </c>
      <c r="I46" s="401">
        <f t="shared" si="3"/>
        <v>35621</v>
      </c>
      <c r="J46" s="401">
        <v>29306</v>
      </c>
      <c r="K46" s="402">
        <v>6170</v>
      </c>
      <c r="L46" s="403">
        <v>145</v>
      </c>
      <c r="M46" s="404">
        <v>16646</v>
      </c>
      <c r="N46" s="404">
        <f t="shared" si="1"/>
        <v>52267</v>
      </c>
      <c r="O46" s="517">
        <v>42138</v>
      </c>
      <c r="P46" s="515">
        <f t="shared" si="0"/>
        <v>278802</v>
      </c>
    </row>
    <row r="47" spans="1:16" s="93" customFormat="1" ht="14.1" customHeight="1">
      <c r="A47" s="518">
        <f t="shared" si="4"/>
        <v>39</v>
      </c>
      <c r="B47" s="512" t="s">
        <v>366</v>
      </c>
      <c r="C47" s="513">
        <f t="shared" si="2"/>
        <v>52232</v>
      </c>
      <c r="D47" s="513">
        <v>50613</v>
      </c>
      <c r="E47" s="513">
        <v>1459</v>
      </c>
      <c r="F47" s="513">
        <v>95</v>
      </c>
      <c r="G47" s="513">
        <v>65</v>
      </c>
      <c r="H47" s="513">
        <v>0</v>
      </c>
      <c r="I47" s="401">
        <f t="shared" si="3"/>
        <v>11666</v>
      </c>
      <c r="J47" s="401">
        <v>9619</v>
      </c>
      <c r="K47" s="402">
        <v>2018</v>
      </c>
      <c r="L47" s="403">
        <v>29</v>
      </c>
      <c r="M47" s="404">
        <v>6552</v>
      </c>
      <c r="N47" s="404">
        <f>M47+I47</f>
        <v>18218</v>
      </c>
      <c r="O47" s="517">
        <v>12801</v>
      </c>
      <c r="P47" s="515">
        <f t="shared" si="0"/>
        <v>83251</v>
      </c>
    </row>
    <row r="48" spans="1:16" s="93" customFormat="1" ht="14.1" customHeight="1">
      <c r="A48" s="520">
        <f t="shared" si="4"/>
        <v>40</v>
      </c>
      <c r="B48" s="521" t="s">
        <v>369</v>
      </c>
      <c r="C48" s="522">
        <f t="shared" si="2"/>
        <v>22485</v>
      </c>
      <c r="D48" s="522">
        <v>21155</v>
      </c>
      <c r="E48" s="522">
        <v>832</v>
      </c>
      <c r="F48" s="522">
        <v>483</v>
      </c>
      <c r="G48" s="522">
        <v>15</v>
      </c>
      <c r="H48" s="522">
        <v>0</v>
      </c>
      <c r="I48" s="405">
        <f t="shared" si="3"/>
        <v>6840</v>
      </c>
      <c r="J48" s="405">
        <v>5346</v>
      </c>
      <c r="K48" s="406">
        <v>1413</v>
      </c>
      <c r="L48" s="406">
        <v>81</v>
      </c>
      <c r="M48" s="407">
        <v>6053</v>
      </c>
      <c r="N48" s="407">
        <f t="shared" si="1"/>
        <v>12893</v>
      </c>
      <c r="O48" s="523">
        <v>10741</v>
      </c>
      <c r="P48" s="524">
        <f t="shared" si="0"/>
        <v>46119</v>
      </c>
    </row>
    <row r="49" spans="1:16" s="93" customFormat="1" ht="17.25" customHeight="1">
      <c r="A49" s="518"/>
      <c r="B49" s="512"/>
      <c r="C49" s="513"/>
      <c r="D49" s="513"/>
      <c r="E49" s="513"/>
      <c r="F49" s="513"/>
      <c r="G49" s="513"/>
      <c r="H49" s="513"/>
      <c r="I49" s="401"/>
      <c r="J49" s="401"/>
      <c r="K49" s="402"/>
      <c r="L49" s="402"/>
      <c r="M49" s="404"/>
      <c r="N49" s="404"/>
      <c r="O49" s="515"/>
      <c r="P49" s="515"/>
    </row>
    <row r="50" spans="1:16" s="93" customFormat="1" ht="18" customHeight="1">
      <c r="A50" s="409"/>
      <c r="B50" s="53"/>
      <c r="C50" s="53"/>
      <c r="D50" s="53"/>
      <c r="E50" s="53"/>
      <c r="F50" s="53"/>
      <c r="G50" s="53"/>
      <c r="H50" s="53"/>
      <c r="I50" s="525"/>
      <c r="J50" s="526"/>
      <c r="K50" s="526"/>
      <c r="L50" s="526"/>
      <c r="M50" s="526"/>
      <c r="N50" s="526"/>
      <c r="O50" s="853" t="s">
        <v>549</v>
      </c>
      <c r="P50" s="853"/>
    </row>
    <row r="51" spans="1:16" ht="13.5" customHeight="1">
      <c r="A51" s="825" t="s">
        <v>1145</v>
      </c>
      <c r="B51" s="827" t="s">
        <v>1168</v>
      </c>
      <c r="C51" s="831" t="s">
        <v>1173</v>
      </c>
      <c r="D51" s="831"/>
      <c r="E51" s="831"/>
      <c r="F51" s="831"/>
      <c r="G51" s="831"/>
      <c r="H51" s="831"/>
      <c r="I51" s="834" t="s">
        <v>1172</v>
      </c>
      <c r="J51" s="835"/>
      <c r="K51" s="835"/>
      <c r="L51" s="835"/>
      <c r="M51" s="835"/>
      <c r="N51" s="835"/>
      <c r="O51" s="848" t="s">
        <v>1170</v>
      </c>
      <c r="P51" s="842" t="s">
        <v>1171</v>
      </c>
    </row>
    <row r="52" spans="1:16" ht="12" customHeight="1">
      <c r="A52" s="826"/>
      <c r="B52" s="827"/>
      <c r="C52" s="831"/>
      <c r="D52" s="831"/>
      <c r="E52" s="831"/>
      <c r="F52" s="831"/>
      <c r="G52" s="831"/>
      <c r="H52" s="831"/>
      <c r="I52" s="836"/>
      <c r="J52" s="837"/>
      <c r="K52" s="837"/>
      <c r="L52" s="837"/>
      <c r="M52" s="837"/>
      <c r="N52" s="837"/>
      <c r="O52" s="849"/>
      <c r="P52" s="843"/>
    </row>
    <row r="53" spans="1:16" ht="12" customHeight="1">
      <c r="A53" s="826"/>
      <c r="B53" s="827"/>
      <c r="C53" s="831"/>
      <c r="D53" s="831"/>
      <c r="E53" s="831"/>
      <c r="F53" s="831"/>
      <c r="G53" s="831"/>
      <c r="H53" s="831"/>
      <c r="I53" s="838"/>
      <c r="J53" s="839"/>
      <c r="K53" s="839"/>
      <c r="L53" s="839"/>
      <c r="M53" s="839"/>
      <c r="N53" s="839"/>
      <c r="O53" s="849"/>
      <c r="P53" s="843"/>
    </row>
    <row r="54" spans="1:16" ht="42.75" customHeight="1">
      <c r="A54" s="826"/>
      <c r="B54" s="827"/>
      <c r="C54" s="827" t="s">
        <v>137</v>
      </c>
      <c r="D54" s="827" t="s">
        <v>1079</v>
      </c>
      <c r="E54" s="827" t="s">
        <v>1241</v>
      </c>
      <c r="F54" s="827" t="s">
        <v>1169</v>
      </c>
      <c r="G54" s="831" t="s">
        <v>1080</v>
      </c>
      <c r="H54" s="827" t="s">
        <v>147</v>
      </c>
      <c r="I54" s="810" t="s">
        <v>1175</v>
      </c>
      <c r="J54" s="810"/>
      <c r="K54" s="810"/>
      <c r="L54" s="810"/>
      <c r="M54" s="845" t="s">
        <v>1240</v>
      </c>
      <c r="N54" s="840" t="s">
        <v>138</v>
      </c>
      <c r="O54" s="849"/>
      <c r="P54" s="843"/>
    </row>
    <row r="55" spans="1:16" ht="68.25" customHeight="1">
      <c r="A55" s="826"/>
      <c r="B55" s="828"/>
      <c r="C55" s="828"/>
      <c r="D55" s="828"/>
      <c r="E55" s="828"/>
      <c r="F55" s="828"/>
      <c r="G55" s="847"/>
      <c r="H55" s="828" t="s">
        <v>892</v>
      </c>
      <c r="I55" s="411" t="s">
        <v>139</v>
      </c>
      <c r="J55" s="396" t="s">
        <v>990</v>
      </c>
      <c r="K55" s="682" t="s">
        <v>1239</v>
      </c>
      <c r="L55" s="396" t="s">
        <v>141</v>
      </c>
      <c r="M55" s="846"/>
      <c r="N55" s="841"/>
      <c r="O55" s="850"/>
      <c r="P55" s="844"/>
    </row>
    <row r="56" spans="1:16" ht="12.95" customHeight="1">
      <c r="A56" s="527">
        <f>+A48+1</f>
        <v>41</v>
      </c>
      <c r="B56" s="507" t="s">
        <v>373</v>
      </c>
      <c r="C56" s="508">
        <f>SUM(D56:H56)</f>
        <v>377035</v>
      </c>
      <c r="D56" s="528">
        <v>365196</v>
      </c>
      <c r="E56" s="528">
        <v>8764</v>
      </c>
      <c r="F56" s="508">
        <v>3017</v>
      </c>
      <c r="G56" s="528">
        <v>58</v>
      </c>
      <c r="H56" s="528">
        <v>0</v>
      </c>
      <c r="I56" s="401">
        <f t="shared" ref="I56:I96" si="5">SUM(J56:L56)</f>
        <v>39929</v>
      </c>
      <c r="J56" s="412">
        <v>35466</v>
      </c>
      <c r="K56" s="412">
        <v>4373</v>
      </c>
      <c r="L56" s="413">
        <v>90</v>
      </c>
      <c r="M56" s="414">
        <v>4927</v>
      </c>
      <c r="N56" s="414">
        <f>+M56+I56</f>
        <v>44856</v>
      </c>
      <c r="O56" s="529">
        <v>48022</v>
      </c>
      <c r="P56" s="530">
        <f t="shared" ref="P56:P96" si="6">C56+I56+M56+O56</f>
        <v>469913</v>
      </c>
    </row>
    <row r="57" spans="1:16" ht="12.95" customHeight="1">
      <c r="A57" s="518">
        <f t="shared" ref="A57:A96" si="7">+A56+1</f>
        <v>42</v>
      </c>
      <c r="B57" s="512" t="s">
        <v>375</v>
      </c>
      <c r="C57" s="513">
        <f>SUM(D57:H57)</f>
        <v>236250</v>
      </c>
      <c r="D57" s="57">
        <v>223190</v>
      </c>
      <c r="E57" s="57">
        <v>10499</v>
      </c>
      <c r="F57" s="513">
        <v>2449</v>
      </c>
      <c r="G57" s="57">
        <v>112</v>
      </c>
      <c r="H57" s="57">
        <v>0</v>
      </c>
      <c r="I57" s="401">
        <f t="shared" si="5"/>
        <v>58803</v>
      </c>
      <c r="J57" s="415">
        <v>53405</v>
      </c>
      <c r="K57" s="415">
        <v>5193</v>
      </c>
      <c r="L57" s="416">
        <v>205</v>
      </c>
      <c r="M57" s="410">
        <v>60670</v>
      </c>
      <c r="N57" s="410">
        <f>+M57+I57</f>
        <v>119473</v>
      </c>
      <c r="O57" s="531">
        <v>63897</v>
      </c>
      <c r="P57" s="532">
        <f t="shared" si="6"/>
        <v>419620</v>
      </c>
    </row>
    <row r="58" spans="1:16" ht="12.95" customHeight="1">
      <c r="A58" s="518">
        <f>+A57+1</f>
        <v>43</v>
      </c>
      <c r="B58" s="512" t="s">
        <v>378</v>
      </c>
      <c r="C58" s="513">
        <f t="shared" ref="C58:C96" si="8">SUM(D58:H58)</f>
        <v>78588</v>
      </c>
      <c r="D58" s="57">
        <v>76010</v>
      </c>
      <c r="E58" s="57">
        <v>2408</v>
      </c>
      <c r="F58" s="513">
        <v>79</v>
      </c>
      <c r="G58" s="57">
        <v>91</v>
      </c>
      <c r="H58" s="57">
        <v>0</v>
      </c>
      <c r="I58" s="401">
        <f t="shared" si="5"/>
        <v>13666</v>
      </c>
      <c r="J58" s="415">
        <v>11991</v>
      </c>
      <c r="K58" s="415">
        <v>1572</v>
      </c>
      <c r="L58" s="416">
        <v>103</v>
      </c>
      <c r="M58" s="410">
        <v>12650</v>
      </c>
      <c r="N58" s="410">
        <f t="shared" ref="N58:N96" si="9">+M58+I58</f>
        <v>26316</v>
      </c>
      <c r="O58" s="531">
        <v>20021</v>
      </c>
      <c r="P58" s="532">
        <f t="shared" si="6"/>
        <v>124925</v>
      </c>
    </row>
    <row r="59" spans="1:16" ht="12.95" customHeight="1">
      <c r="A59" s="518">
        <f t="shared" si="7"/>
        <v>44</v>
      </c>
      <c r="B59" s="519" t="s">
        <v>102</v>
      </c>
      <c r="C59" s="513">
        <f t="shared" si="8"/>
        <v>83129</v>
      </c>
      <c r="D59" s="57">
        <v>75789</v>
      </c>
      <c r="E59" s="57">
        <v>1909</v>
      </c>
      <c r="F59" s="513">
        <v>5416</v>
      </c>
      <c r="G59" s="57">
        <v>15</v>
      </c>
      <c r="H59" s="57">
        <v>0</v>
      </c>
      <c r="I59" s="401">
        <f t="shared" si="5"/>
        <v>15359</v>
      </c>
      <c r="J59" s="415">
        <v>13892</v>
      </c>
      <c r="K59" s="415">
        <v>1181</v>
      </c>
      <c r="L59" s="416">
        <v>286</v>
      </c>
      <c r="M59" s="410">
        <v>19655</v>
      </c>
      <c r="N59" s="410">
        <f t="shared" si="9"/>
        <v>35014</v>
      </c>
      <c r="O59" s="531">
        <v>33831</v>
      </c>
      <c r="P59" s="532">
        <f t="shared" si="6"/>
        <v>151974</v>
      </c>
    </row>
    <row r="60" spans="1:16" ht="12.95" customHeight="1">
      <c r="A60" s="518">
        <f t="shared" si="7"/>
        <v>45</v>
      </c>
      <c r="B60" s="519" t="s">
        <v>354</v>
      </c>
      <c r="C60" s="513">
        <f t="shared" si="8"/>
        <v>191256</v>
      </c>
      <c r="D60" s="57">
        <v>179110</v>
      </c>
      <c r="E60" s="57">
        <v>6514</v>
      </c>
      <c r="F60" s="513">
        <v>5559</v>
      </c>
      <c r="G60" s="57">
        <v>73</v>
      </c>
      <c r="H60" s="57">
        <v>0</v>
      </c>
      <c r="I60" s="401">
        <f t="shared" si="5"/>
        <v>34724</v>
      </c>
      <c r="J60" s="415">
        <v>31396</v>
      </c>
      <c r="K60" s="415">
        <v>3084</v>
      </c>
      <c r="L60" s="416">
        <v>244</v>
      </c>
      <c r="M60" s="410">
        <v>48059</v>
      </c>
      <c r="N60" s="410">
        <f t="shared" si="9"/>
        <v>82783</v>
      </c>
      <c r="O60" s="531">
        <v>37146</v>
      </c>
      <c r="P60" s="532">
        <f t="shared" si="6"/>
        <v>311185</v>
      </c>
    </row>
    <row r="61" spans="1:16" ht="12.95" customHeight="1">
      <c r="A61" s="518">
        <f t="shared" si="7"/>
        <v>46</v>
      </c>
      <c r="B61" s="519" t="s">
        <v>1174</v>
      </c>
      <c r="C61" s="513">
        <f t="shared" si="8"/>
        <v>109530</v>
      </c>
      <c r="D61" s="57">
        <v>105488</v>
      </c>
      <c r="E61" s="57">
        <v>3926</v>
      </c>
      <c r="F61" s="513">
        <v>32</v>
      </c>
      <c r="G61" s="57">
        <v>84</v>
      </c>
      <c r="H61" s="57">
        <v>0</v>
      </c>
      <c r="I61" s="401">
        <f t="shared" si="5"/>
        <v>24431</v>
      </c>
      <c r="J61" s="415">
        <v>22241</v>
      </c>
      <c r="K61" s="415">
        <v>1893</v>
      </c>
      <c r="L61" s="416">
        <v>297</v>
      </c>
      <c r="M61" s="410">
        <v>14652</v>
      </c>
      <c r="N61" s="410">
        <f t="shared" si="9"/>
        <v>39083</v>
      </c>
      <c r="O61" s="531">
        <v>29787</v>
      </c>
      <c r="P61" s="532">
        <f t="shared" si="6"/>
        <v>178400</v>
      </c>
    </row>
    <row r="62" spans="1:16" ht="12.95" customHeight="1">
      <c r="A62" s="518">
        <f t="shared" si="7"/>
        <v>47</v>
      </c>
      <c r="B62" s="519" t="s">
        <v>359</v>
      </c>
      <c r="C62" s="513">
        <f t="shared" si="8"/>
        <v>42612</v>
      </c>
      <c r="D62" s="57">
        <v>41358</v>
      </c>
      <c r="E62" s="57">
        <v>1190</v>
      </c>
      <c r="F62" s="513">
        <v>64</v>
      </c>
      <c r="G62" s="57">
        <v>0</v>
      </c>
      <c r="H62" s="57">
        <v>0</v>
      </c>
      <c r="I62" s="401">
        <f t="shared" si="5"/>
        <v>8758</v>
      </c>
      <c r="J62" s="415">
        <v>8082</v>
      </c>
      <c r="K62" s="415">
        <v>352</v>
      </c>
      <c r="L62" s="416">
        <v>324</v>
      </c>
      <c r="M62" s="410">
        <v>10689</v>
      </c>
      <c r="N62" s="410">
        <f t="shared" si="9"/>
        <v>19447</v>
      </c>
      <c r="O62" s="531">
        <v>21287</v>
      </c>
      <c r="P62" s="532">
        <f t="shared" si="6"/>
        <v>83346</v>
      </c>
    </row>
    <row r="63" spans="1:16" ht="12.95" customHeight="1">
      <c r="A63" s="518">
        <f t="shared" si="7"/>
        <v>48</v>
      </c>
      <c r="B63" s="519" t="s">
        <v>362</v>
      </c>
      <c r="C63" s="513">
        <f t="shared" si="8"/>
        <v>138526</v>
      </c>
      <c r="D63" s="57">
        <v>132086</v>
      </c>
      <c r="E63" s="57">
        <v>3577</v>
      </c>
      <c r="F63" s="513">
        <v>2827</v>
      </c>
      <c r="G63" s="57">
        <v>36</v>
      </c>
      <c r="H63" s="57">
        <v>0</v>
      </c>
      <c r="I63" s="401">
        <f t="shared" si="5"/>
        <v>38967</v>
      </c>
      <c r="J63" s="415">
        <v>36121</v>
      </c>
      <c r="K63" s="415">
        <v>2768</v>
      </c>
      <c r="L63" s="416">
        <v>78</v>
      </c>
      <c r="M63" s="410">
        <v>18159</v>
      </c>
      <c r="N63" s="410">
        <f t="shared" si="9"/>
        <v>57126</v>
      </c>
      <c r="O63" s="531">
        <v>31062</v>
      </c>
      <c r="P63" s="532">
        <f t="shared" si="6"/>
        <v>226714</v>
      </c>
    </row>
    <row r="64" spans="1:16" ht="12.95" customHeight="1">
      <c r="A64" s="518">
        <f t="shared" si="7"/>
        <v>49</v>
      </c>
      <c r="B64" s="519" t="s">
        <v>364</v>
      </c>
      <c r="C64" s="513">
        <f t="shared" si="8"/>
        <v>16114</v>
      </c>
      <c r="D64" s="57">
        <v>15206</v>
      </c>
      <c r="E64" s="57">
        <v>907</v>
      </c>
      <c r="F64" s="513">
        <v>1</v>
      </c>
      <c r="G64" s="57">
        <v>0</v>
      </c>
      <c r="H64" s="57">
        <v>0</v>
      </c>
      <c r="I64" s="401">
        <f t="shared" si="5"/>
        <v>4389</v>
      </c>
      <c r="J64" s="415">
        <v>4055</v>
      </c>
      <c r="K64" s="415">
        <v>116</v>
      </c>
      <c r="L64" s="416">
        <v>218</v>
      </c>
      <c r="M64" s="410">
        <v>4133</v>
      </c>
      <c r="N64" s="410">
        <f t="shared" si="9"/>
        <v>8522</v>
      </c>
      <c r="O64" s="531">
        <v>12493</v>
      </c>
      <c r="P64" s="532">
        <f t="shared" si="6"/>
        <v>37129</v>
      </c>
    </row>
    <row r="65" spans="1:16" ht="12.95" customHeight="1">
      <c r="A65" s="518">
        <f t="shared" si="7"/>
        <v>50</v>
      </c>
      <c r="B65" s="519" t="s">
        <v>367</v>
      </c>
      <c r="C65" s="513">
        <f t="shared" si="8"/>
        <v>35165</v>
      </c>
      <c r="D65" s="57">
        <v>31151</v>
      </c>
      <c r="E65" s="57">
        <v>1158</v>
      </c>
      <c r="F65" s="513">
        <v>2827</v>
      </c>
      <c r="G65" s="57">
        <v>29</v>
      </c>
      <c r="H65" s="57">
        <v>0</v>
      </c>
      <c r="I65" s="401">
        <f t="shared" si="5"/>
        <v>10054</v>
      </c>
      <c r="J65" s="415">
        <v>9064</v>
      </c>
      <c r="K65" s="415">
        <v>942</v>
      </c>
      <c r="L65" s="416">
        <v>48</v>
      </c>
      <c r="M65" s="410">
        <v>11762</v>
      </c>
      <c r="N65" s="410">
        <f t="shared" si="9"/>
        <v>21816</v>
      </c>
      <c r="O65" s="531">
        <v>10834</v>
      </c>
      <c r="P65" s="532">
        <f t="shared" si="6"/>
        <v>67815</v>
      </c>
    </row>
    <row r="66" spans="1:16" ht="12.95" customHeight="1">
      <c r="A66" s="518">
        <f t="shared" si="7"/>
        <v>51</v>
      </c>
      <c r="B66" s="519" t="s">
        <v>370</v>
      </c>
      <c r="C66" s="513">
        <f t="shared" si="8"/>
        <v>29203</v>
      </c>
      <c r="D66" s="57">
        <v>28560</v>
      </c>
      <c r="E66" s="57">
        <v>296</v>
      </c>
      <c r="F66" s="513">
        <v>337</v>
      </c>
      <c r="G66" s="57">
        <v>10</v>
      </c>
      <c r="H66" s="57">
        <v>0</v>
      </c>
      <c r="I66" s="401">
        <f t="shared" si="5"/>
        <v>9347</v>
      </c>
      <c r="J66" s="415">
        <v>8350</v>
      </c>
      <c r="K66" s="415">
        <v>925</v>
      </c>
      <c r="L66" s="416">
        <v>72</v>
      </c>
      <c r="M66" s="410">
        <v>14408</v>
      </c>
      <c r="N66" s="410">
        <f t="shared" si="9"/>
        <v>23755</v>
      </c>
      <c r="O66" s="531">
        <v>13129</v>
      </c>
      <c r="P66" s="532">
        <f t="shared" si="6"/>
        <v>66087</v>
      </c>
    </row>
    <row r="67" spans="1:16" ht="12.95" customHeight="1">
      <c r="A67" s="518">
        <f t="shared" si="7"/>
        <v>52</v>
      </c>
      <c r="B67" s="519" t="s">
        <v>374</v>
      </c>
      <c r="C67" s="513">
        <f t="shared" si="8"/>
        <v>68664</v>
      </c>
      <c r="D67" s="57">
        <v>61947</v>
      </c>
      <c r="E67" s="57">
        <v>3261</v>
      </c>
      <c r="F67" s="513">
        <v>3420</v>
      </c>
      <c r="G67" s="57">
        <v>36</v>
      </c>
      <c r="H67" s="57">
        <v>0</v>
      </c>
      <c r="I67" s="401">
        <f t="shared" si="5"/>
        <v>17579</v>
      </c>
      <c r="J67" s="415">
        <v>15885</v>
      </c>
      <c r="K67" s="415">
        <v>1531</v>
      </c>
      <c r="L67" s="416">
        <v>163</v>
      </c>
      <c r="M67" s="410">
        <v>22560</v>
      </c>
      <c r="N67" s="410">
        <f t="shared" si="9"/>
        <v>40139</v>
      </c>
      <c r="O67" s="531">
        <v>22050</v>
      </c>
      <c r="P67" s="532">
        <f t="shared" si="6"/>
        <v>130853</v>
      </c>
    </row>
    <row r="68" spans="1:16" ht="12.95" customHeight="1">
      <c r="A68" s="511">
        <f t="shared" si="7"/>
        <v>53</v>
      </c>
      <c r="B68" s="512" t="s">
        <v>376</v>
      </c>
      <c r="C68" s="513">
        <f t="shared" si="8"/>
        <v>41443</v>
      </c>
      <c r="D68" s="57">
        <v>39661</v>
      </c>
      <c r="E68" s="57">
        <v>1680</v>
      </c>
      <c r="F68" s="513">
        <v>66</v>
      </c>
      <c r="G68" s="57">
        <v>36</v>
      </c>
      <c r="H68" s="57">
        <v>0</v>
      </c>
      <c r="I68" s="401">
        <f t="shared" si="5"/>
        <v>8746</v>
      </c>
      <c r="J68" s="415">
        <v>7658</v>
      </c>
      <c r="K68" s="415">
        <v>1040</v>
      </c>
      <c r="L68" s="416">
        <v>48</v>
      </c>
      <c r="M68" s="410">
        <v>14238</v>
      </c>
      <c r="N68" s="410">
        <f t="shared" si="9"/>
        <v>22984</v>
      </c>
      <c r="O68" s="531">
        <v>13287</v>
      </c>
      <c r="P68" s="532">
        <f t="shared" si="6"/>
        <v>77714</v>
      </c>
    </row>
    <row r="69" spans="1:16" ht="12.95" customHeight="1">
      <c r="A69" s="511">
        <f t="shared" si="7"/>
        <v>54</v>
      </c>
      <c r="B69" s="512" t="s">
        <v>379</v>
      </c>
      <c r="C69" s="513">
        <f t="shared" si="8"/>
        <v>139374</v>
      </c>
      <c r="D69" s="57">
        <v>128037</v>
      </c>
      <c r="E69" s="57">
        <v>5294</v>
      </c>
      <c r="F69" s="513">
        <v>5985</v>
      </c>
      <c r="G69" s="57">
        <v>58</v>
      </c>
      <c r="H69" s="57">
        <v>0</v>
      </c>
      <c r="I69" s="401">
        <f t="shared" si="5"/>
        <v>26783</v>
      </c>
      <c r="J69" s="415">
        <v>23216</v>
      </c>
      <c r="K69" s="415">
        <v>3518</v>
      </c>
      <c r="L69" s="416">
        <v>49</v>
      </c>
      <c r="M69" s="410">
        <v>18979</v>
      </c>
      <c r="N69" s="410">
        <f t="shared" si="9"/>
        <v>45762</v>
      </c>
      <c r="O69" s="531">
        <v>25526</v>
      </c>
      <c r="P69" s="532">
        <f t="shared" si="6"/>
        <v>210662</v>
      </c>
    </row>
    <row r="70" spans="1:16" ht="12.95" customHeight="1">
      <c r="A70" s="511">
        <f t="shared" si="7"/>
        <v>55</v>
      </c>
      <c r="B70" s="512" t="s">
        <v>103</v>
      </c>
      <c r="C70" s="513">
        <f t="shared" si="8"/>
        <v>134114</v>
      </c>
      <c r="D70" s="57">
        <v>127084</v>
      </c>
      <c r="E70" s="57">
        <v>6132</v>
      </c>
      <c r="F70" s="513">
        <v>785</v>
      </c>
      <c r="G70" s="57">
        <v>113</v>
      </c>
      <c r="H70" s="57">
        <v>0</v>
      </c>
      <c r="I70" s="401">
        <f t="shared" si="5"/>
        <v>34109</v>
      </c>
      <c r="J70" s="415">
        <v>27528</v>
      </c>
      <c r="K70" s="415">
        <v>6444</v>
      </c>
      <c r="L70" s="416">
        <v>137</v>
      </c>
      <c r="M70" s="410">
        <v>40197</v>
      </c>
      <c r="N70" s="410">
        <f t="shared" si="9"/>
        <v>74306</v>
      </c>
      <c r="O70" s="531">
        <v>45769</v>
      </c>
      <c r="P70" s="532">
        <f t="shared" si="6"/>
        <v>254189</v>
      </c>
    </row>
    <row r="71" spans="1:16" ht="12.95" customHeight="1">
      <c r="A71" s="511">
        <f t="shared" si="7"/>
        <v>56</v>
      </c>
      <c r="B71" s="512" t="s">
        <v>355</v>
      </c>
      <c r="C71" s="513">
        <f t="shared" si="8"/>
        <v>16057</v>
      </c>
      <c r="D71" s="57">
        <v>15384</v>
      </c>
      <c r="E71" s="57">
        <v>455</v>
      </c>
      <c r="F71" s="513">
        <v>211</v>
      </c>
      <c r="G71" s="57">
        <v>7</v>
      </c>
      <c r="H71" s="57">
        <v>0</v>
      </c>
      <c r="I71" s="401">
        <f t="shared" si="5"/>
        <v>3555</v>
      </c>
      <c r="J71" s="415">
        <v>3170</v>
      </c>
      <c r="K71" s="415">
        <v>206</v>
      </c>
      <c r="L71" s="416">
        <v>179</v>
      </c>
      <c r="M71" s="410">
        <v>3157</v>
      </c>
      <c r="N71" s="410">
        <f t="shared" si="9"/>
        <v>6712</v>
      </c>
      <c r="O71" s="531">
        <v>13149</v>
      </c>
      <c r="P71" s="532">
        <f t="shared" si="6"/>
        <v>35918</v>
      </c>
    </row>
    <row r="72" spans="1:16" ht="12.95" customHeight="1">
      <c r="A72" s="511">
        <f t="shared" si="7"/>
        <v>57</v>
      </c>
      <c r="B72" s="512" t="s">
        <v>357</v>
      </c>
      <c r="C72" s="513">
        <f t="shared" si="8"/>
        <v>22582</v>
      </c>
      <c r="D72" s="57">
        <v>21566</v>
      </c>
      <c r="E72" s="57">
        <v>887</v>
      </c>
      <c r="F72" s="513">
        <v>114</v>
      </c>
      <c r="G72" s="57">
        <v>15</v>
      </c>
      <c r="H72" s="57">
        <v>0</v>
      </c>
      <c r="I72" s="401">
        <f t="shared" si="5"/>
        <v>6032</v>
      </c>
      <c r="J72" s="415">
        <v>4496</v>
      </c>
      <c r="K72" s="415">
        <v>1453</v>
      </c>
      <c r="L72" s="416">
        <v>83</v>
      </c>
      <c r="M72" s="410">
        <v>5472</v>
      </c>
      <c r="N72" s="410">
        <f t="shared" si="9"/>
        <v>11504</v>
      </c>
      <c r="O72" s="531">
        <v>9507</v>
      </c>
      <c r="P72" s="532">
        <f t="shared" si="6"/>
        <v>43593</v>
      </c>
    </row>
    <row r="73" spans="1:16" ht="12.95" customHeight="1">
      <c r="A73" s="511">
        <f t="shared" si="7"/>
        <v>58</v>
      </c>
      <c r="B73" s="512" t="s">
        <v>360</v>
      </c>
      <c r="C73" s="513">
        <f t="shared" si="8"/>
        <v>60755</v>
      </c>
      <c r="D73" s="57">
        <v>58155</v>
      </c>
      <c r="E73" s="57">
        <v>2466</v>
      </c>
      <c r="F73" s="513">
        <v>119</v>
      </c>
      <c r="G73" s="57">
        <v>15</v>
      </c>
      <c r="H73" s="57">
        <v>0</v>
      </c>
      <c r="I73" s="401">
        <f t="shared" si="5"/>
        <v>14945</v>
      </c>
      <c r="J73" s="415">
        <v>11528</v>
      </c>
      <c r="K73" s="415">
        <v>2986</v>
      </c>
      <c r="L73" s="416">
        <v>431</v>
      </c>
      <c r="M73" s="410">
        <v>19506</v>
      </c>
      <c r="N73" s="410">
        <f t="shared" si="9"/>
        <v>34451</v>
      </c>
      <c r="O73" s="531">
        <v>26687</v>
      </c>
      <c r="P73" s="532">
        <f t="shared" si="6"/>
        <v>121893</v>
      </c>
    </row>
    <row r="74" spans="1:16" ht="12.95" customHeight="1">
      <c r="A74" s="511">
        <f t="shared" si="7"/>
        <v>59</v>
      </c>
      <c r="B74" s="512" t="s">
        <v>238</v>
      </c>
      <c r="C74" s="513">
        <f t="shared" si="8"/>
        <v>206035</v>
      </c>
      <c r="D74" s="57">
        <v>198274</v>
      </c>
      <c r="E74" s="57">
        <v>3667</v>
      </c>
      <c r="F74" s="513">
        <v>3532</v>
      </c>
      <c r="G74" s="57">
        <v>543</v>
      </c>
      <c r="H74" s="57">
        <v>19</v>
      </c>
      <c r="I74" s="401">
        <f t="shared" si="5"/>
        <v>25365</v>
      </c>
      <c r="J74" s="415">
        <v>22434</v>
      </c>
      <c r="K74" s="415">
        <v>2875</v>
      </c>
      <c r="L74" s="416">
        <v>56</v>
      </c>
      <c r="M74" s="410">
        <v>10767</v>
      </c>
      <c r="N74" s="410">
        <f t="shared" si="9"/>
        <v>36132</v>
      </c>
      <c r="O74" s="531">
        <v>22487</v>
      </c>
      <c r="P74" s="532">
        <f t="shared" si="6"/>
        <v>264654</v>
      </c>
    </row>
    <row r="75" spans="1:16" ht="12.95" customHeight="1">
      <c r="A75" s="511">
        <f t="shared" si="7"/>
        <v>60</v>
      </c>
      <c r="B75" s="512" t="s">
        <v>365</v>
      </c>
      <c r="C75" s="513">
        <f t="shared" si="8"/>
        <v>48320</v>
      </c>
      <c r="D75" s="57">
        <v>44285</v>
      </c>
      <c r="E75" s="57">
        <v>2776</v>
      </c>
      <c r="F75" s="513">
        <v>1230</v>
      </c>
      <c r="G75" s="57">
        <v>29</v>
      </c>
      <c r="H75" s="57">
        <v>0</v>
      </c>
      <c r="I75" s="401">
        <f t="shared" si="5"/>
        <v>14139</v>
      </c>
      <c r="J75" s="415">
        <v>12125</v>
      </c>
      <c r="K75" s="415">
        <v>1749</v>
      </c>
      <c r="L75" s="416">
        <v>265</v>
      </c>
      <c r="M75" s="410">
        <v>16694</v>
      </c>
      <c r="N75" s="410">
        <f t="shared" si="9"/>
        <v>30833</v>
      </c>
      <c r="O75" s="531">
        <v>22774</v>
      </c>
      <c r="P75" s="532">
        <f t="shared" si="6"/>
        <v>101927</v>
      </c>
    </row>
    <row r="76" spans="1:16" ht="12.95" customHeight="1">
      <c r="A76" s="511">
        <f t="shared" si="7"/>
        <v>61</v>
      </c>
      <c r="B76" s="512" t="s">
        <v>368</v>
      </c>
      <c r="C76" s="513">
        <f t="shared" si="8"/>
        <v>105603</v>
      </c>
      <c r="D76" s="57">
        <v>99979</v>
      </c>
      <c r="E76" s="57">
        <v>3565</v>
      </c>
      <c r="F76" s="513">
        <v>2015</v>
      </c>
      <c r="G76" s="57">
        <v>44</v>
      </c>
      <c r="H76" s="57">
        <v>0</v>
      </c>
      <c r="I76" s="401">
        <f t="shared" si="5"/>
        <v>20753</v>
      </c>
      <c r="J76" s="415">
        <v>18294</v>
      </c>
      <c r="K76" s="415">
        <v>2376</v>
      </c>
      <c r="L76" s="416">
        <v>83</v>
      </c>
      <c r="M76" s="410">
        <v>11800</v>
      </c>
      <c r="N76" s="410">
        <f t="shared" si="9"/>
        <v>32553</v>
      </c>
      <c r="O76" s="531">
        <v>33471</v>
      </c>
      <c r="P76" s="532">
        <f t="shared" si="6"/>
        <v>171627</v>
      </c>
    </row>
    <row r="77" spans="1:16" ht="12.95" customHeight="1">
      <c r="A77" s="511">
        <f t="shared" si="7"/>
        <v>62</v>
      </c>
      <c r="B77" s="512" t="s">
        <v>372</v>
      </c>
      <c r="C77" s="513">
        <f t="shared" si="8"/>
        <v>6008</v>
      </c>
      <c r="D77" s="57">
        <v>5853</v>
      </c>
      <c r="E77" s="57">
        <v>155</v>
      </c>
      <c r="F77" s="513">
        <v>0</v>
      </c>
      <c r="G77" s="57">
        <v>0</v>
      </c>
      <c r="H77" s="57">
        <v>0</v>
      </c>
      <c r="I77" s="401">
        <f t="shared" si="5"/>
        <v>1866</v>
      </c>
      <c r="J77" s="415">
        <v>1620</v>
      </c>
      <c r="K77" s="415">
        <v>64</v>
      </c>
      <c r="L77" s="416">
        <v>182</v>
      </c>
      <c r="M77" s="410">
        <v>1491</v>
      </c>
      <c r="N77" s="410">
        <f t="shared" si="9"/>
        <v>3357</v>
      </c>
      <c r="O77" s="531">
        <v>8789</v>
      </c>
      <c r="P77" s="532">
        <f t="shared" si="6"/>
        <v>18154</v>
      </c>
    </row>
    <row r="78" spans="1:16" ht="12.95" customHeight="1">
      <c r="A78" s="511">
        <f t="shared" si="7"/>
        <v>63</v>
      </c>
      <c r="B78" s="512" t="s">
        <v>896</v>
      </c>
      <c r="C78" s="513">
        <f t="shared" si="8"/>
        <v>99058</v>
      </c>
      <c r="D78" s="57">
        <v>95194</v>
      </c>
      <c r="E78" s="57">
        <v>2742</v>
      </c>
      <c r="F78" s="513">
        <v>1119</v>
      </c>
      <c r="G78" s="57">
        <v>3</v>
      </c>
      <c r="H78" s="57">
        <v>0</v>
      </c>
      <c r="I78" s="401">
        <f t="shared" si="5"/>
        <v>22954</v>
      </c>
      <c r="J78" s="415">
        <v>21364</v>
      </c>
      <c r="K78" s="415">
        <v>871</v>
      </c>
      <c r="L78" s="416">
        <v>719</v>
      </c>
      <c r="M78" s="410">
        <v>24472</v>
      </c>
      <c r="N78" s="410">
        <f t="shared" si="9"/>
        <v>47426</v>
      </c>
      <c r="O78" s="531">
        <v>34005</v>
      </c>
      <c r="P78" s="532">
        <f t="shared" si="6"/>
        <v>180489</v>
      </c>
    </row>
    <row r="79" spans="1:16" ht="12.95" customHeight="1">
      <c r="A79" s="511">
        <f t="shared" si="7"/>
        <v>64</v>
      </c>
      <c r="B79" s="512" t="s">
        <v>377</v>
      </c>
      <c r="C79" s="513">
        <f t="shared" si="8"/>
        <v>51339</v>
      </c>
      <c r="D79" s="57">
        <v>49050</v>
      </c>
      <c r="E79" s="57">
        <v>1626</v>
      </c>
      <c r="F79" s="513">
        <v>613</v>
      </c>
      <c r="G79" s="57">
        <v>36</v>
      </c>
      <c r="H79" s="57">
        <v>14</v>
      </c>
      <c r="I79" s="401">
        <f t="shared" si="5"/>
        <v>13672</v>
      </c>
      <c r="J79" s="415">
        <v>11259</v>
      </c>
      <c r="K79" s="415">
        <v>2382</v>
      </c>
      <c r="L79" s="416">
        <v>31</v>
      </c>
      <c r="M79" s="410">
        <v>10632</v>
      </c>
      <c r="N79" s="410">
        <f t="shared" si="9"/>
        <v>24304</v>
      </c>
      <c r="O79" s="531">
        <v>11540</v>
      </c>
      <c r="P79" s="532">
        <f t="shared" si="6"/>
        <v>87183</v>
      </c>
    </row>
    <row r="80" spans="1:16" ht="12.95" customHeight="1">
      <c r="A80" s="511">
        <f t="shared" si="7"/>
        <v>65</v>
      </c>
      <c r="B80" s="512" t="s">
        <v>380</v>
      </c>
      <c r="C80" s="513">
        <f t="shared" si="8"/>
        <v>43937</v>
      </c>
      <c r="D80" s="57">
        <v>43326</v>
      </c>
      <c r="E80" s="57">
        <v>413</v>
      </c>
      <c r="F80" s="513">
        <v>17</v>
      </c>
      <c r="G80" s="57">
        <v>55</v>
      </c>
      <c r="H80" s="57">
        <v>126</v>
      </c>
      <c r="I80" s="401">
        <f t="shared" si="5"/>
        <v>11675</v>
      </c>
      <c r="J80" s="415">
        <v>10839</v>
      </c>
      <c r="K80" s="415">
        <v>589</v>
      </c>
      <c r="L80" s="416">
        <v>247</v>
      </c>
      <c r="M80" s="410">
        <v>3832</v>
      </c>
      <c r="N80" s="410">
        <f t="shared" si="9"/>
        <v>15507</v>
      </c>
      <c r="O80" s="531">
        <v>30424</v>
      </c>
      <c r="P80" s="532">
        <f t="shared" si="6"/>
        <v>89868</v>
      </c>
    </row>
    <row r="81" spans="1:16" ht="12.95" customHeight="1">
      <c r="A81" s="511">
        <f t="shared" si="7"/>
        <v>66</v>
      </c>
      <c r="B81" s="512" t="s">
        <v>104</v>
      </c>
      <c r="C81" s="513">
        <f t="shared" si="8"/>
        <v>36729</v>
      </c>
      <c r="D81" s="57">
        <v>33916</v>
      </c>
      <c r="E81" s="57">
        <v>1689</v>
      </c>
      <c r="F81" s="513">
        <v>1102</v>
      </c>
      <c r="G81" s="57">
        <v>22</v>
      </c>
      <c r="H81" s="57">
        <v>0</v>
      </c>
      <c r="I81" s="401">
        <f t="shared" si="5"/>
        <v>10928</v>
      </c>
      <c r="J81" s="415">
        <v>9501</v>
      </c>
      <c r="K81" s="415">
        <v>1223</v>
      </c>
      <c r="L81" s="416">
        <v>204</v>
      </c>
      <c r="M81" s="410">
        <v>19155</v>
      </c>
      <c r="N81" s="410">
        <f t="shared" si="9"/>
        <v>30083</v>
      </c>
      <c r="O81" s="531">
        <v>16918</v>
      </c>
      <c r="P81" s="532">
        <f t="shared" si="6"/>
        <v>83730</v>
      </c>
    </row>
    <row r="82" spans="1:16" ht="12.95" customHeight="1">
      <c r="A82" s="518">
        <f t="shared" si="7"/>
        <v>67</v>
      </c>
      <c r="B82" s="512" t="s">
        <v>105</v>
      </c>
      <c r="C82" s="513">
        <f t="shared" si="8"/>
        <v>101267</v>
      </c>
      <c r="D82" s="57">
        <v>79684</v>
      </c>
      <c r="E82" s="57">
        <v>2903</v>
      </c>
      <c r="F82" s="513">
        <v>18654</v>
      </c>
      <c r="G82" s="57">
        <v>26</v>
      </c>
      <c r="H82" s="57">
        <v>0</v>
      </c>
      <c r="I82" s="401">
        <f t="shared" si="5"/>
        <v>14378</v>
      </c>
      <c r="J82" s="415">
        <v>12318</v>
      </c>
      <c r="K82" s="415">
        <v>2036</v>
      </c>
      <c r="L82" s="416">
        <v>24</v>
      </c>
      <c r="M82" s="410">
        <v>3111</v>
      </c>
      <c r="N82" s="410">
        <f t="shared" si="9"/>
        <v>17489</v>
      </c>
      <c r="O82" s="531">
        <v>21038</v>
      </c>
      <c r="P82" s="532">
        <f t="shared" si="6"/>
        <v>139794</v>
      </c>
    </row>
    <row r="83" spans="1:16" ht="12.95" customHeight="1">
      <c r="A83" s="518">
        <f t="shared" si="7"/>
        <v>68</v>
      </c>
      <c r="B83" s="512" t="s">
        <v>108</v>
      </c>
      <c r="C83" s="513">
        <f t="shared" si="8"/>
        <v>37146</v>
      </c>
      <c r="D83" s="57">
        <v>34180</v>
      </c>
      <c r="E83" s="57">
        <v>2301</v>
      </c>
      <c r="F83" s="513">
        <v>636</v>
      </c>
      <c r="G83" s="57">
        <v>29</v>
      </c>
      <c r="H83" s="57">
        <v>0</v>
      </c>
      <c r="I83" s="401">
        <f t="shared" si="5"/>
        <v>10980</v>
      </c>
      <c r="J83" s="415">
        <v>9693</v>
      </c>
      <c r="K83" s="415">
        <v>1205</v>
      </c>
      <c r="L83" s="416">
        <v>82</v>
      </c>
      <c r="M83" s="410">
        <v>12951</v>
      </c>
      <c r="N83" s="410">
        <f t="shared" si="9"/>
        <v>23931</v>
      </c>
      <c r="O83" s="531">
        <v>12323</v>
      </c>
      <c r="P83" s="532">
        <f t="shared" si="6"/>
        <v>73400</v>
      </c>
    </row>
    <row r="84" spans="1:16" ht="12.95" customHeight="1">
      <c r="A84" s="518">
        <f t="shared" si="7"/>
        <v>69</v>
      </c>
      <c r="B84" s="512" t="s">
        <v>111</v>
      </c>
      <c r="C84" s="513">
        <f t="shared" si="8"/>
        <v>5475</v>
      </c>
      <c r="D84" s="57">
        <v>5163</v>
      </c>
      <c r="E84" s="57">
        <v>311</v>
      </c>
      <c r="F84" s="513">
        <v>1</v>
      </c>
      <c r="G84" s="57">
        <v>0</v>
      </c>
      <c r="H84" s="57">
        <v>0</v>
      </c>
      <c r="I84" s="401">
        <f t="shared" si="5"/>
        <v>1697</v>
      </c>
      <c r="J84" s="415">
        <v>1555</v>
      </c>
      <c r="K84" s="415">
        <v>91</v>
      </c>
      <c r="L84" s="416">
        <v>51</v>
      </c>
      <c r="M84" s="410">
        <v>2994</v>
      </c>
      <c r="N84" s="410">
        <f t="shared" si="9"/>
        <v>4691</v>
      </c>
      <c r="O84" s="531">
        <v>4695</v>
      </c>
      <c r="P84" s="532">
        <f t="shared" si="6"/>
        <v>14861</v>
      </c>
    </row>
    <row r="85" spans="1:16" ht="12.95" customHeight="1">
      <c r="A85" s="518">
        <f t="shared" si="7"/>
        <v>70</v>
      </c>
      <c r="B85" s="512" t="s">
        <v>114</v>
      </c>
      <c r="C85" s="513">
        <f t="shared" si="8"/>
        <v>33634</v>
      </c>
      <c r="D85" s="57">
        <v>32346</v>
      </c>
      <c r="E85" s="57">
        <v>1251</v>
      </c>
      <c r="F85" s="513">
        <v>30</v>
      </c>
      <c r="G85" s="57">
        <v>7</v>
      </c>
      <c r="H85" s="57">
        <v>0</v>
      </c>
      <c r="I85" s="401">
        <f t="shared" si="5"/>
        <v>7013</v>
      </c>
      <c r="J85" s="415">
        <v>6439</v>
      </c>
      <c r="K85" s="415">
        <v>528</v>
      </c>
      <c r="L85" s="416">
        <v>46</v>
      </c>
      <c r="M85" s="410">
        <v>7258</v>
      </c>
      <c r="N85" s="410">
        <f t="shared" si="9"/>
        <v>14271</v>
      </c>
      <c r="O85" s="531">
        <v>8229</v>
      </c>
      <c r="P85" s="532">
        <f t="shared" si="6"/>
        <v>56134</v>
      </c>
    </row>
    <row r="86" spans="1:16" ht="12.95" customHeight="1">
      <c r="A86" s="518">
        <f t="shared" si="7"/>
        <v>71</v>
      </c>
      <c r="B86" s="512" t="s">
        <v>116</v>
      </c>
      <c r="C86" s="513">
        <f t="shared" si="8"/>
        <v>27407</v>
      </c>
      <c r="D86" s="57">
        <v>25854</v>
      </c>
      <c r="E86" s="57">
        <v>1536</v>
      </c>
      <c r="F86" s="513">
        <v>7</v>
      </c>
      <c r="G86" s="57">
        <v>10</v>
      </c>
      <c r="H86" s="57">
        <v>0</v>
      </c>
      <c r="I86" s="401">
        <f t="shared" si="5"/>
        <v>6783</v>
      </c>
      <c r="J86" s="415">
        <v>6042</v>
      </c>
      <c r="K86" s="415">
        <v>674</v>
      </c>
      <c r="L86" s="416">
        <v>67</v>
      </c>
      <c r="M86" s="410">
        <v>5012</v>
      </c>
      <c r="N86" s="410">
        <f t="shared" si="9"/>
        <v>11795</v>
      </c>
      <c r="O86" s="531">
        <v>15272</v>
      </c>
      <c r="P86" s="532">
        <f t="shared" si="6"/>
        <v>54474</v>
      </c>
    </row>
    <row r="87" spans="1:16" ht="12.95" customHeight="1">
      <c r="A87" s="518">
        <f t="shared" si="7"/>
        <v>72</v>
      </c>
      <c r="B87" s="512" t="s">
        <v>106</v>
      </c>
      <c r="C87" s="513">
        <f t="shared" si="8"/>
        <v>36595</v>
      </c>
      <c r="D87" s="57">
        <v>35832</v>
      </c>
      <c r="E87" s="57">
        <v>656</v>
      </c>
      <c r="F87" s="513">
        <v>107</v>
      </c>
      <c r="G87" s="57">
        <v>0</v>
      </c>
      <c r="H87" s="57">
        <v>0</v>
      </c>
      <c r="I87" s="401">
        <f t="shared" si="5"/>
        <v>5092</v>
      </c>
      <c r="J87" s="415">
        <v>4774</v>
      </c>
      <c r="K87" s="415">
        <v>170</v>
      </c>
      <c r="L87" s="416">
        <v>148</v>
      </c>
      <c r="M87" s="410">
        <v>2475</v>
      </c>
      <c r="N87" s="410">
        <f t="shared" si="9"/>
        <v>7567</v>
      </c>
      <c r="O87" s="531">
        <v>15807</v>
      </c>
      <c r="P87" s="532">
        <f t="shared" si="6"/>
        <v>59969</v>
      </c>
    </row>
    <row r="88" spans="1:16" ht="12.95" customHeight="1">
      <c r="A88" s="518">
        <f t="shared" si="7"/>
        <v>73</v>
      </c>
      <c r="B88" s="512" t="s">
        <v>109</v>
      </c>
      <c r="C88" s="513">
        <f t="shared" si="8"/>
        <v>21850</v>
      </c>
      <c r="D88" s="57">
        <v>21158</v>
      </c>
      <c r="E88" s="57">
        <v>692</v>
      </c>
      <c r="F88" s="513">
        <v>0</v>
      </c>
      <c r="G88" s="57">
        <v>0</v>
      </c>
      <c r="H88" s="57">
        <v>0</v>
      </c>
      <c r="I88" s="401">
        <f t="shared" si="5"/>
        <v>5625</v>
      </c>
      <c r="J88" s="415">
        <v>5413</v>
      </c>
      <c r="K88" s="415">
        <v>45</v>
      </c>
      <c r="L88" s="416">
        <v>167</v>
      </c>
      <c r="M88" s="410">
        <v>1222</v>
      </c>
      <c r="N88" s="410">
        <f t="shared" si="9"/>
        <v>6847</v>
      </c>
      <c r="O88" s="531">
        <v>17766</v>
      </c>
      <c r="P88" s="532">
        <f t="shared" si="6"/>
        <v>46463</v>
      </c>
    </row>
    <row r="89" spans="1:16" ht="12.95" customHeight="1">
      <c r="A89" s="518">
        <f t="shared" si="7"/>
        <v>74</v>
      </c>
      <c r="B89" s="512" t="s">
        <v>112</v>
      </c>
      <c r="C89" s="513">
        <f t="shared" si="8"/>
        <v>26123</v>
      </c>
      <c r="D89" s="57">
        <v>22033</v>
      </c>
      <c r="E89" s="57">
        <v>986</v>
      </c>
      <c r="F89" s="513">
        <v>3097</v>
      </c>
      <c r="G89" s="57">
        <v>7</v>
      </c>
      <c r="H89" s="57">
        <v>0</v>
      </c>
      <c r="I89" s="401">
        <f t="shared" si="5"/>
        <v>4737</v>
      </c>
      <c r="J89" s="415">
        <v>4035</v>
      </c>
      <c r="K89" s="415">
        <v>673</v>
      </c>
      <c r="L89" s="416">
        <v>29</v>
      </c>
      <c r="M89" s="410">
        <v>1176</v>
      </c>
      <c r="N89" s="410">
        <f t="shared" si="9"/>
        <v>5913</v>
      </c>
      <c r="O89" s="531">
        <v>7284</v>
      </c>
      <c r="P89" s="532">
        <f t="shared" si="6"/>
        <v>39320</v>
      </c>
    </row>
    <row r="90" spans="1:16" ht="12.95" customHeight="1">
      <c r="A90" s="518">
        <f t="shared" si="7"/>
        <v>75</v>
      </c>
      <c r="B90" s="519" t="s">
        <v>115</v>
      </c>
      <c r="C90" s="513">
        <f t="shared" si="8"/>
        <v>5121</v>
      </c>
      <c r="D90" s="57">
        <v>4874</v>
      </c>
      <c r="E90" s="57">
        <v>244</v>
      </c>
      <c r="F90" s="513">
        <v>0</v>
      </c>
      <c r="G90" s="57">
        <v>3</v>
      </c>
      <c r="H90" s="57">
        <v>0</v>
      </c>
      <c r="I90" s="401">
        <f t="shared" si="5"/>
        <v>2338</v>
      </c>
      <c r="J90" s="415">
        <v>2005</v>
      </c>
      <c r="K90" s="415">
        <v>172</v>
      </c>
      <c r="L90" s="416">
        <v>161</v>
      </c>
      <c r="M90" s="410">
        <v>4183</v>
      </c>
      <c r="N90" s="410">
        <f t="shared" si="9"/>
        <v>6521</v>
      </c>
      <c r="O90" s="531">
        <v>4870</v>
      </c>
      <c r="P90" s="532">
        <f t="shared" si="6"/>
        <v>16512</v>
      </c>
    </row>
    <row r="91" spans="1:16" ht="12.95" customHeight="1">
      <c r="A91" s="518">
        <f t="shared" si="7"/>
        <v>76</v>
      </c>
      <c r="B91" s="519" t="s">
        <v>239</v>
      </c>
      <c r="C91" s="513">
        <f t="shared" si="8"/>
        <v>11520</v>
      </c>
      <c r="D91" s="57">
        <v>10981</v>
      </c>
      <c r="E91" s="57">
        <v>538</v>
      </c>
      <c r="F91" s="513">
        <v>1</v>
      </c>
      <c r="G91" s="57">
        <v>0</v>
      </c>
      <c r="H91" s="57">
        <v>0</v>
      </c>
      <c r="I91" s="401">
        <f t="shared" si="5"/>
        <v>3300</v>
      </c>
      <c r="J91" s="415">
        <v>3013</v>
      </c>
      <c r="K91" s="415">
        <v>156</v>
      </c>
      <c r="L91" s="416">
        <v>131</v>
      </c>
      <c r="M91" s="410">
        <v>2938</v>
      </c>
      <c r="N91" s="410">
        <f t="shared" si="9"/>
        <v>6238</v>
      </c>
      <c r="O91" s="531">
        <v>6151</v>
      </c>
      <c r="P91" s="532">
        <f t="shared" si="6"/>
        <v>23909</v>
      </c>
    </row>
    <row r="92" spans="1:16" ht="12.95" customHeight="1">
      <c r="A92" s="518">
        <f t="shared" si="7"/>
        <v>77</v>
      </c>
      <c r="B92" s="519" t="s">
        <v>107</v>
      </c>
      <c r="C92" s="513">
        <f t="shared" si="8"/>
        <v>34733</v>
      </c>
      <c r="D92" s="57">
        <v>33506</v>
      </c>
      <c r="E92" s="57">
        <v>650</v>
      </c>
      <c r="F92" s="513">
        <v>562</v>
      </c>
      <c r="G92" s="57">
        <v>15</v>
      </c>
      <c r="H92" s="57">
        <v>0</v>
      </c>
      <c r="I92" s="401">
        <f t="shared" si="5"/>
        <v>8017</v>
      </c>
      <c r="J92" s="415">
        <v>6703</v>
      </c>
      <c r="K92" s="415">
        <v>1301</v>
      </c>
      <c r="L92" s="416">
        <v>13</v>
      </c>
      <c r="M92" s="410">
        <v>2186</v>
      </c>
      <c r="N92" s="410">
        <f t="shared" si="9"/>
        <v>10203</v>
      </c>
      <c r="O92" s="531">
        <v>8637</v>
      </c>
      <c r="P92" s="532">
        <f t="shared" si="6"/>
        <v>53573</v>
      </c>
    </row>
    <row r="93" spans="1:16" ht="12.95" customHeight="1">
      <c r="A93" s="518">
        <f t="shared" si="7"/>
        <v>78</v>
      </c>
      <c r="B93" s="519" t="s">
        <v>110</v>
      </c>
      <c r="C93" s="513">
        <f t="shared" si="8"/>
        <v>33220</v>
      </c>
      <c r="D93" s="57">
        <v>30237</v>
      </c>
      <c r="E93" s="57">
        <v>1316</v>
      </c>
      <c r="F93" s="513">
        <v>1660</v>
      </c>
      <c r="G93" s="57">
        <v>7</v>
      </c>
      <c r="H93" s="57">
        <v>0</v>
      </c>
      <c r="I93" s="401">
        <f t="shared" si="5"/>
        <v>5363</v>
      </c>
      <c r="J93" s="415">
        <v>4675</v>
      </c>
      <c r="K93" s="415">
        <v>657</v>
      </c>
      <c r="L93" s="416">
        <v>31</v>
      </c>
      <c r="M93" s="410">
        <v>2079</v>
      </c>
      <c r="N93" s="410">
        <f t="shared" si="9"/>
        <v>7442</v>
      </c>
      <c r="O93" s="531">
        <v>9774</v>
      </c>
      <c r="P93" s="532">
        <f t="shared" si="6"/>
        <v>50436</v>
      </c>
    </row>
    <row r="94" spans="1:16" ht="12.95" customHeight="1">
      <c r="A94" s="518">
        <f t="shared" si="7"/>
        <v>79</v>
      </c>
      <c r="B94" s="519" t="s">
        <v>113</v>
      </c>
      <c r="C94" s="513">
        <f t="shared" si="8"/>
        <v>8862</v>
      </c>
      <c r="D94" s="57">
        <v>8728</v>
      </c>
      <c r="E94" s="57">
        <v>134</v>
      </c>
      <c r="F94" s="513">
        <v>0</v>
      </c>
      <c r="G94" s="57">
        <v>0</v>
      </c>
      <c r="H94" s="57">
        <v>0</v>
      </c>
      <c r="I94" s="401">
        <f t="shared" si="5"/>
        <v>3341</v>
      </c>
      <c r="J94" s="415">
        <v>3049</v>
      </c>
      <c r="K94" s="415">
        <v>236</v>
      </c>
      <c r="L94" s="416">
        <v>56</v>
      </c>
      <c r="M94" s="410">
        <v>3093</v>
      </c>
      <c r="N94" s="410">
        <f t="shared" si="9"/>
        <v>6434</v>
      </c>
      <c r="O94" s="531">
        <v>4595</v>
      </c>
      <c r="P94" s="532">
        <f t="shared" si="6"/>
        <v>19891</v>
      </c>
    </row>
    <row r="95" spans="1:16" ht="12.95" customHeight="1">
      <c r="A95" s="518">
        <f t="shared" si="7"/>
        <v>80</v>
      </c>
      <c r="B95" s="519" t="s">
        <v>321</v>
      </c>
      <c r="C95" s="513">
        <f t="shared" si="8"/>
        <v>48498</v>
      </c>
      <c r="D95" s="57">
        <v>45904</v>
      </c>
      <c r="E95" s="57">
        <v>2312</v>
      </c>
      <c r="F95" s="513">
        <v>282</v>
      </c>
      <c r="G95" s="57">
        <v>0</v>
      </c>
      <c r="H95" s="57">
        <v>0</v>
      </c>
      <c r="I95" s="401">
        <f t="shared" si="5"/>
        <v>10413</v>
      </c>
      <c r="J95" s="415">
        <v>9329</v>
      </c>
      <c r="K95" s="415">
        <v>1014</v>
      </c>
      <c r="L95" s="416">
        <v>70</v>
      </c>
      <c r="M95" s="410">
        <v>8783</v>
      </c>
      <c r="N95" s="410">
        <f t="shared" si="9"/>
        <v>19196</v>
      </c>
      <c r="O95" s="531">
        <v>14505</v>
      </c>
      <c r="P95" s="532">
        <f t="shared" si="6"/>
        <v>82199</v>
      </c>
    </row>
    <row r="96" spans="1:16" ht="12.95" customHeight="1">
      <c r="A96" s="518">
        <f t="shared" si="7"/>
        <v>81</v>
      </c>
      <c r="B96" s="519" t="s">
        <v>322</v>
      </c>
      <c r="C96" s="513">
        <f t="shared" si="8"/>
        <v>61842</v>
      </c>
      <c r="D96" s="57">
        <v>59528</v>
      </c>
      <c r="E96" s="57">
        <v>2122</v>
      </c>
      <c r="F96" s="513">
        <v>189</v>
      </c>
      <c r="G96" s="57">
        <v>3</v>
      </c>
      <c r="H96" s="57">
        <v>0</v>
      </c>
      <c r="I96" s="401">
        <f t="shared" si="5"/>
        <v>8474</v>
      </c>
      <c r="J96" s="415">
        <v>7598</v>
      </c>
      <c r="K96" s="415">
        <v>813</v>
      </c>
      <c r="L96" s="416">
        <v>63</v>
      </c>
      <c r="M96" s="410">
        <v>8005</v>
      </c>
      <c r="N96" s="410">
        <f t="shared" si="9"/>
        <v>16479</v>
      </c>
      <c r="O96" s="531">
        <v>10726</v>
      </c>
      <c r="P96" s="532">
        <f t="shared" si="6"/>
        <v>89047</v>
      </c>
    </row>
    <row r="97" spans="1:24" ht="16.5" customHeight="1">
      <c r="A97" s="130" t="s">
        <v>919</v>
      </c>
      <c r="B97" s="533"/>
      <c r="C97" s="533">
        <f t="shared" ref="C97:P97" si="10">SUM(C9:C96)</f>
        <v>11547134</v>
      </c>
      <c r="D97" s="533">
        <f t="shared" si="10"/>
        <v>11030939</v>
      </c>
      <c r="E97" s="533">
        <f t="shared" si="10"/>
        <v>298180</v>
      </c>
      <c r="F97" s="533">
        <f t="shared" si="10"/>
        <v>124911</v>
      </c>
      <c r="G97" s="533">
        <f t="shared" si="10"/>
        <v>60237</v>
      </c>
      <c r="H97" s="533">
        <f t="shared" si="10"/>
        <v>32867</v>
      </c>
      <c r="I97" s="533">
        <f t="shared" si="10"/>
        <v>2151520</v>
      </c>
      <c r="J97" s="533">
        <f t="shared" si="10"/>
        <v>1868181</v>
      </c>
      <c r="K97" s="533">
        <f t="shared" si="10"/>
        <v>270780</v>
      </c>
      <c r="L97" s="533">
        <f t="shared" si="10"/>
        <v>12559</v>
      </c>
      <c r="M97" s="533">
        <f t="shared" si="10"/>
        <v>1121777</v>
      </c>
      <c r="N97" s="533">
        <f t="shared" si="10"/>
        <v>3273297</v>
      </c>
      <c r="O97" s="533">
        <f t="shared" si="10"/>
        <v>2554200</v>
      </c>
      <c r="P97" s="533">
        <f t="shared" si="10"/>
        <v>17374631</v>
      </c>
    </row>
    <row r="98" spans="1:24" s="93" customFormat="1" ht="11.25" customHeight="1">
      <c r="A98" s="53"/>
      <c r="B98" s="534"/>
      <c r="C98" s="381"/>
      <c r="D98" s="53"/>
      <c r="E98" s="53"/>
      <c r="F98" s="53"/>
      <c r="G98" s="53"/>
      <c r="H98" s="53"/>
      <c r="I98" s="389"/>
      <c r="J98" s="53"/>
      <c r="K98" s="53"/>
      <c r="L98" s="53"/>
      <c r="M98" s="402"/>
      <c r="N98" s="402"/>
      <c r="O98" s="402"/>
      <c r="P98" s="535"/>
    </row>
    <row r="99" spans="1:24" ht="27.75" customHeight="1">
      <c r="A99" s="851" t="s">
        <v>1237</v>
      </c>
      <c r="B99" s="852"/>
      <c r="C99" s="852"/>
      <c r="D99" s="852"/>
      <c r="E99" s="852"/>
      <c r="F99" s="852"/>
      <c r="G99" s="852"/>
      <c r="H99" s="852"/>
      <c r="I99" s="852"/>
      <c r="J99" s="852"/>
      <c r="K99" s="852"/>
      <c r="L99" s="852"/>
      <c r="M99" s="852"/>
      <c r="N99" s="852"/>
      <c r="O99" s="852"/>
      <c r="P99" s="852"/>
      <c r="Q99" s="549"/>
      <c r="R99" s="549"/>
      <c r="S99" s="549"/>
      <c r="T99" s="549"/>
      <c r="U99" s="549"/>
      <c r="V99" s="549"/>
      <c r="W99" s="549"/>
      <c r="X99" s="549"/>
    </row>
    <row r="100" spans="1:24" ht="27.75" customHeight="1">
      <c r="A100" s="823" t="s">
        <v>955</v>
      </c>
      <c r="B100" s="823"/>
      <c r="C100" s="823"/>
      <c r="D100" s="823"/>
      <c r="E100" s="823"/>
      <c r="F100" s="823"/>
      <c r="G100" s="823"/>
      <c r="H100" s="823"/>
      <c r="I100" s="823"/>
      <c r="J100" s="823"/>
      <c r="K100" s="823"/>
      <c r="L100" s="823"/>
      <c r="M100" s="823"/>
      <c r="N100" s="823"/>
      <c r="O100" s="823"/>
      <c r="P100" s="823"/>
    </row>
    <row r="101" spans="1:24" ht="12" customHeight="1">
      <c r="I101" s="383"/>
      <c r="J101" s="57"/>
      <c r="K101" s="538"/>
      <c r="L101" s="537"/>
    </row>
    <row r="102" spans="1:24" ht="12" customHeight="1">
      <c r="I102" s="383"/>
      <c r="J102" s="51"/>
      <c r="K102" s="57"/>
      <c r="L102" s="51"/>
    </row>
    <row r="103" spans="1:24" ht="12" customHeight="1">
      <c r="B103" s="582"/>
      <c r="I103" s="383"/>
    </row>
    <row r="104" spans="1:24" ht="12" customHeight="1">
      <c r="I104" s="383"/>
    </row>
    <row r="105" spans="1:24" ht="12" customHeight="1">
      <c r="I105" s="383"/>
    </row>
    <row r="106" spans="1:24" ht="12" customHeight="1">
      <c r="I106" s="383"/>
      <c r="K106" s="417"/>
      <c r="L106" s="417"/>
    </row>
    <row r="107" spans="1:24" ht="12" customHeight="1">
      <c r="I107" s="383"/>
    </row>
    <row r="108" spans="1:24" ht="12" customHeight="1">
      <c r="I108" s="383"/>
    </row>
    <row r="109" spans="1:24" ht="12" customHeight="1">
      <c r="I109" s="383"/>
    </row>
    <row r="110" spans="1:24" ht="12" customHeight="1">
      <c r="I110" s="383"/>
    </row>
    <row r="111" spans="1:24" ht="12" customHeight="1">
      <c r="I111" s="383"/>
    </row>
    <row r="112" spans="1:24" ht="12" customHeight="1">
      <c r="I112" s="383"/>
    </row>
    <row r="113" spans="9:9" ht="12" customHeight="1">
      <c r="I113" s="383"/>
    </row>
    <row r="114" spans="9:9" ht="12" customHeight="1">
      <c r="I114" s="383"/>
    </row>
    <row r="115" spans="9:9" ht="12" customHeight="1">
      <c r="I115" s="383"/>
    </row>
    <row r="116" spans="9:9" ht="12" customHeight="1">
      <c r="I116" s="383"/>
    </row>
    <row r="117" spans="9:9" ht="12" customHeight="1">
      <c r="I117" s="383"/>
    </row>
    <row r="118" spans="9:9" ht="12" customHeight="1">
      <c r="I118" s="383"/>
    </row>
    <row r="119" spans="9:9" ht="12" customHeight="1">
      <c r="I119" s="383"/>
    </row>
    <row r="120" spans="9:9" ht="12" customHeight="1">
      <c r="I120" s="383"/>
    </row>
    <row r="121" spans="9:9" ht="12" customHeight="1">
      <c r="I121" s="383"/>
    </row>
    <row r="122" spans="9:9" ht="12" customHeight="1">
      <c r="I122" s="383"/>
    </row>
    <row r="123" spans="9:9">
      <c r="I123" s="383"/>
    </row>
    <row r="124" spans="9:9">
      <c r="I124" s="383"/>
    </row>
    <row r="125" spans="9:9">
      <c r="I125" s="383"/>
    </row>
    <row r="126" spans="9:9">
      <c r="I126" s="383"/>
    </row>
    <row r="127" spans="9:9">
      <c r="I127" s="383"/>
    </row>
    <row r="128" spans="9:9">
      <c r="I128" s="383"/>
    </row>
    <row r="129" spans="9:9">
      <c r="I129" s="383"/>
    </row>
    <row r="130" spans="9:9">
      <c r="I130" s="383"/>
    </row>
    <row r="131" spans="9:9">
      <c r="I131" s="383"/>
    </row>
    <row r="132" spans="9:9">
      <c r="I132" s="383"/>
    </row>
    <row r="133" spans="9:9">
      <c r="I133" s="383"/>
    </row>
    <row r="134" spans="9:9">
      <c r="I134" s="383"/>
    </row>
    <row r="135" spans="9:9">
      <c r="I135" s="383"/>
    </row>
    <row r="136" spans="9:9">
      <c r="I136" s="383"/>
    </row>
    <row r="137" spans="9:9">
      <c r="I137" s="383"/>
    </row>
    <row r="138" spans="9:9">
      <c r="I138" s="383"/>
    </row>
    <row r="139" spans="9:9">
      <c r="I139" s="383"/>
    </row>
    <row r="140" spans="9:9">
      <c r="I140" s="383"/>
    </row>
    <row r="141" spans="9:9">
      <c r="I141" s="383"/>
    </row>
    <row r="142" spans="9:9">
      <c r="I142" s="383"/>
    </row>
    <row r="143" spans="9:9">
      <c r="I143" s="383"/>
    </row>
    <row r="144" spans="9:9">
      <c r="I144" s="383"/>
    </row>
    <row r="145" spans="9:9">
      <c r="I145" s="383"/>
    </row>
    <row r="146" spans="9:9">
      <c r="I146" s="383"/>
    </row>
    <row r="147" spans="9:9">
      <c r="I147" s="383"/>
    </row>
    <row r="148" spans="9:9">
      <c r="I148" s="383"/>
    </row>
    <row r="149" spans="9:9">
      <c r="I149" s="383"/>
    </row>
    <row r="150" spans="9:9">
      <c r="I150" s="383"/>
    </row>
    <row r="151" spans="9:9">
      <c r="I151" s="383"/>
    </row>
    <row r="152" spans="9:9">
      <c r="I152" s="383"/>
    </row>
    <row r="153" spans="9:9">
      <c r="I153" s="383"/>
    </row>
    <row r="154" spans="9:9">
      <c r="I154" s="383"/>
    </row>
    <row r="155" spans="9:9">
      <c r="I155" s="383"/>
    </row>
    <row r="156" spans="9:9">
      <c r="I156" s="383"/>
    </row>
    <row r="157" spans="9:9">
      <c r="I157" s="383"/>
    </row>
    <row r="158" spans="9:9">
      <c r="I158" s="383"/>
    </row>
    <row r="159" spans="9:9">
      <c r="I159" s="383"/>
    </row>
    <row r="160" spans="9:9">
      <c r="I160" s="383"/>
    </row>
    <row r="161" spans="9:9">
      <c r="I161" s="383"/>
    </row>
    <row r="162" spans="9:9">
      <c r="I162" s="383"/>
    </row>
    <row r="163" spans="9:9">
      <c r="I163" s="383"/>
    </row>
    <row r="164" spans="9:9">
      <c r="I164" s="383"/>
    </row>
    <row r="165" spans="9:9">
      <c r="I165" s="383"/>
    </row>
    <row r="166" spans="9:9">
      <c r="I166" s="383"/>
    </row>
    <row r="167" spans="9:9">
      <c r="I167" s="383"/>
    </row>
    <row r="168" spans="9:9">
      <c r="I168" s="383"/>
    </row>
    <row r="169" spans="9:9">
      <c r="I169" s="383"/>
    </row>
    <row r="170" spans="9:9">
      <c r="I170" s="383"/>
    </row>
    <row r="171" spans="9:9">
      <c r="I171" s="383"/>
    </row>
    <row r="172" spans="9:9">
      <c r="I172" s="383"/>
    </row>
    <row r="173" spans="9:9">
      <c r="I173" s="383"/>
    </row>
    <row r="174" spans="9:9">
      <c r="I174" s="383"/>
    </row>
    <row r="175" spans="9:9">
      <c r="I175" s="383"/>
    </row>
    <row r="176" spans="9:9">
      <c r="I176" s="383"/>
    </row>
    <row r="177" spans="9:9">
      <c r="I177" s="383"/>
    </row>
    <row r="178" spans="9:9">
      <c r="I178" s="383"/>
    </row>
    <row r="179" spans="9:9">
      <c r="I179" s="383"/>
    </row>
    <row r="180" spans="9:9">
      <c r="I180" s="383"/>
    </row>
    <row r="181" spans="9:9">
      <c r="I181" s="383"/>
    </row>
    <row r="182" spans="9:9">
      <c r="I182" s="383"/>
    </row>
    <row r="183" spans="9:9">
      <c r="I183" s="383"/>
    </row>
    <row r="184" spans="9:9">
      <c r="I184" s="383"/>
    </row>
    <row r="185" spans="9:9">
      <c r="I185" s="383"/>
    </row>
    <row r="186" spans="9:9">
      <c r="I186" s="383"/>
    </row>
    <row r="187" spans="9:9">
      <c r="I187" s="383"/>
    </row>
    <row r="188" spans="9:9">
      <c r="I188" s="383"/>
    </row>
    <row r="189" spans="9:9">
      <c r="I189" s="383"/>
    </row>
    <row r="190" spans="9:9">
      <c r="I190" s="383"/>
    </row>
    <row r="191" spans="9:9">
      <c r="I191" s="383"/>
    </row>
    <row r="192" spans="9:9">
      <c r="I192" s="383"/>
    </row>
    <row r="193" spans="9:9">
      <c r="I193" s="383"/>
    </row>
    <row r="194" spans="9:9">
      <c r="I194" s="383"/>
    </row>
    <row r="195" spans="9:9">
      <c r="I195" s="383"/>
    </row>
    <row r="196" spans="9:9">
      <c r="I196" s="383"/>
    </row>
    <row r="197" spans="9:9">
      <c r="I197" s="383"/>
    </row>
    <row r="198" spans="9:9">
      <c r="I198" s="383"/>
    </row>
    <row r="199" spans="9:9">
      <c r="I199" s="383"/>
    </row>
    <row r="200" spans="9:9">
      <c r="I200" s="383"/>
    </row>
    <row r="201" spans="9:9">
      <c r="I201" s="383"/>
    </row>
    <row r="202" spans="9:9">
      <c r="I202" s="383"/>
    </row>
    <row r="203" spans="9:9">
      <c r="I203" s="383"/>
    </row>
    <row r="204" spans="9:9">
      <c r="I204" s="383"/>
    </row>
    <row r="205" spans="9:9">
      <c r="I205" s="383"/>
    </row>
    <row r="206" spans="9:9">
      <c r="I206" s="383"/>
    </row>
    <row r="207" spans="9:9">
      <c r="I207" s="383"/>
    </row>
    <row r="208" spans="9:9">
      <c r="I208" s="383"/>
    </row>
    <row r="209" spans="9:9">
      <c r="I209" s="383"/>
    </row>
    <row r="210" spans="9:9">
      <c r="I210" s="383"/>
    </row>
    <row r="211" spans="9:9">
      <c r="I211" s="383"/>
    </row>
    <row r="212" spans="9:9">
      <c r="I212" s="383"/>
    </row>
    <row r="213" spans="9:9">
      <c r="I213" s="383"/>
    </row>
    <row r="214" spans="9:9">
      <c r="I214" s="383"/>
    </row>
    <row r="215" spans="9:9">
      <c r="I215" s="383"/>
    </row>
    <row r="216" spans="9:9">
      <c r="I216" s="383"/>
    </row>
    <row r="217" spans="9:9">
      <c r="I217" s="383"/>
    </row>
    <row r="218" spans="9:9">
      <c r="I218" s="383"/>
    </row>
    <row r="219" spans="9:9">
      <c r="I219" s="383"/>
    </row>
    <row r="220" spans="9:9">
      <c r="I220" s="383"/>
    </row>
    <row r="221" spans="9:9">
      <c r="I221" s="383"/>
    </row>
    <row r="222" spans="9:9">
      <c r="I222" s="383"/>
    </row>
    <row r="223" spans="9:9">
      <c r="I223" s="383"/>
    </row>
    <row r="224" spans="9:9">
      <c r="I224" s="383"/>
    </row>
    <row r="225" spans="9:9">
      <c r="I225" s="383"/>
    </row>
    <row r="226" spans="9:9">
      <c r="I226" s="383"/>
    </row>
    <row r="227" spans="9:9">
      <c r="I227" s="383"/>
    </row>
    <row r="228" spans="9:9">
      <c r="I228" s="383"/>
    </row>
    <row r="229" spans="9:9">
      <c r="I229" s="383"/>
    </row>
    <row r="230" spans="9:9">
      <c r="I230" s="383"/>
    </row>
    <row r="231" spans="9:9">
      <c r="I231" s="383"/>
    </row>
    <row r="232" spans="9:9">
      <c r="I232" s="383"/>
    </row>
    <row r="233" spans="9:9">
      <c r="I233" s="383"/>
    </row>
    <row r="234" spans="9:9">
      <c r="I234" s="383"/>
    </row>
    <row r="235" spans="9:9">
      <c r="I235" s="383"/>
    </row>
    <row r="236" spans="9:9">
      <c r="I236" s="383"/>
    </row>
    <row r="237" spans="9:9">
      <c r="I237" s="383"/>
    </row>
    <row r="238" spans="9:9">
      <c r="I238" s="383"/>
    </row>
    <row r="239" spans="9:9">
      <c r="I239" s="383"/>
    </row>
    <row r="240" spans="9:9">
      <c r="I240" s="383"/>
    </row>
    <row r="241" spans="9:9">
      <c r="I241" s="383"/>
    </row>
    <row r="242" spans="9:9">
      <c r="I242" s="383"/>
    </row>
    <row r="243" spans="9:9">
      <c r="I243" s="383"/>
    </row>
    <row r="244" spans="9:9">
      <c r="I244" s="383"/>
    </row>
    <row r="245" spans="9:9">
      <c r="I245" s="383"/>
    </row>
    <row r="246" spans="9:9">
      <c r="I246" s="383"/>
    </row>
    <row r="247" spans="9:9">
      <c r="I247" s="383"/>
    </row>
    <row r="248" spans="9:9">
      <c r="I248" s="383"/>
    </row>
    <row r="249" spans="9:9">
      <c r="I249" s="383"/>
    </row>
    <row r="250" spans="9:9">
      <c r="I250" s="383"/>
    </row>
    <row r="251" spans="9:9">
      <c r="I251" s="383"/>
    </row>
    <row r="252" spans="9:9">
      <c r="I252" s="383"/>
    </row>
    <row r="253" spans="9:9">
      <c r="I253" s="383"/>
    </row>
    <row r="254" spans="9:9">
      <c r="I254" s="383"/>
    </row>
    <row r="255" spans="9:9">
      <c r="I255" s="383"/>
    </row>
    <row r="256" spans="9:9">
      <c r="I256" s="383"/>
    </row>
    <row r="257" spans="9:9">
      <c r="I257" s="383"/>
    </row>
    <row r="258" spans="9:9">
      <c r="I258" s="383"/>
    </row>
    <row r="259" spans="9:9">
      <c r="I259" s="383"/>
    </row>
    <row r="260" spans="9:9">
      <c r="I260" s="383"/>
    </row>
    <row r="261" spans="9:9">
      <c r="I261" s="383"/>
    </row>
    <row r="262" spans="9:9">
      <c r="I262" s="383"/>
    </row>
    <row r="263" spans="9:9">
      <c r="I263" s="383"/>
    </row>
    <row r="264" spans="9:9">
      <c r="I264" s="383"/>
    </row>
    <row r="265" spans="9:9">
      <c r="I265" s="383"/>
    </row>
    <row r="266" spans="9:9">
      <c r="I266" s="383"/>
    </row>
    <row r="267" spans="9:9">
      <c r="I267" s="383"/>
    </row>
    <row r="268" spans="9:9">
      <c r="I268" s="383"/>
    </row>
    <row r="269" spans="9:9">
      <c r="I269" s="383"/>
    </row>
    <row r="270" spans="9:9">
      <c r="I270" s="383"/>
    </row>
    <row r="271" spans="9:9">
      <c r="I271" s="383"/>
    </row>
    <row r="272" spans="9:9">
      <c r="I272" s="383"/>
    </row>
    <row r="273" spans="9:9">
      <c r="I273" s="383"/>
    </row>
    <row r="274" spans="9:9">
      <c r="I274" s="383"/>
    </row>
    <row r="275" spans="9:9">
      <c r="I275" s="383"/>
    </row>
    <row r="276" spans="9:9">
      <c r="I276" s="383"/>
    </row>
    <row r="277" spans="9:9">
      <c r="I277" s="383"/>
    </row>
    <row r="278" spans="9:9">
      <c r="I278" s="383"/>
    </row>
    <row r="279" spans="9:9">
      <c r="I279" s="383"/>
    </row>
    <row r="280" spans="9:9">
      <c r="I280" s="383"/>
    </row>
    <row r="281" spans="9:9">
      <c r="I281" s="383"/>
    </row>
    <row r="282" spans="9:9">
      <c r="I282" s="383"/>
    </row>
    <row r="283" spans="9:9">
      <c r="I283" s="383"/>
    </row>
    <row r="284" spans="9:9">
      <c r="I284" s="383"/>
    </row>
    <row r="285" spans="9:9">
      <c r="I285" s="383"/>
    </row>
    <row r="286" spans="9:9">
      <c r="I286" s="383"/>
    </row>
    <row r="287" spans="9:9">
      <c r="I287" s="383"/>
    </row>
    <row r="288" spans="9:9">
      <c r="I288" s="383"/>
    </row>
    <row r="289" spans="9:9">
      <c r="I289" s="383"/>
    </row>
    <row r="290" spans="9:9">
      <c r="I290" s="383"/>
    </row>
    <row r="291" spans="9:9">
      <c r="I291" s="383"/>
    </row>
    <row r="292" spans="9:9">
      <c r="I292" s="383"/>
    </row>
    <row r="293" spans="9:9">
      <c r="I293" s="383"/>
    </row>
    <row r="294" spans="9:9">
      <c r="I294" s="383"/>
    </row>
    <row r="295" spans="9:9">
      <c r="I295" s="383"/>
    </row>
    <row r="296" spans="9:9">
      <c r="I296" s="383"/>
    </row>
    <row r="297" spans="9:9">
      <c r="I297" s="383"/>
    </row>
    <row r="298" spans="9:9">
      <c r="I298" s="383"/>
    </row>
    <row r="299" spans="9:9">
      <c r="I299" s="383"/>
    </row>
    <row r="300" spans="9:9">
      <c r="I300" s="383"/>
    </row>
    <row r="301" spans="9:9">
      <c r="I301" s="383"/>
    </row>
    <row r="302" spans="9:9">
      <c r="I302" s="383"/>
    </row>
    <row r="303" spans="9:9">
      <c r="I303" s="383"/>
    </row>
    <row r="304" spans="9:9">
      <c r="I304" s="383"/>
    </row>
    <row r="305" spans="9:9">
      <c r="I305" s="383"/>
    </row>
    <row r="306" spans="9:9">
      <c r="I306" s="383"/>
    </row>
    <row r="307" spans="9:9">
      <c r="I307" s="383"/>
    </row>
    <row r="308" spans="9:9">
      <c r="I308" s="383"/>
    </row>
    <row r="309" spans="9:9">
      <c r="I309" s="383"/>
    </row>
    <row r="310" spans="9:9">
      <c r="I310" s="383"/>
    </row>
    <row r="311" spans="9:9">
      <c r="I311" s="383"/>
    </row>
    <row r="312" spans="9:9">
      <c r="I312" s="383"/>
    </row>
    <row r="313" spans="9:9">
      <c r="I313" s="383"/>
    </row>
    <row r="314" spans="9:9">
      <c r="I314" s="383"/>
    </row>
    <row r="315" spans="9:9">
      <c r="I315" s="383"/>
    </row>
    <row r="316" spans="9:9">
      <c r="I316" s="383"/>
    </row>
    <row r="317" spans="9:9">
      <c r="I317" s="383"/>
    </row>
    <row r="318" spans="9:9">
      <c r="I318" s="383"/>
    </row>
    <row r="319" spans="9:9">
      <c r="I319" s="383"/>
    </row>
    <row r="320" spans="9:9">
      <c r="I320" s="383"/>
    </row>
    <row r="321" spans="9:9">
      <c r="I321" s="383"/>
    </row>
    <row r="322" spans="9:9">
      <c r="I322" s="383"/>
    </row>
    <row r="323" spans="9:9">
      <c r="I323" s="383"/>
    </row>
    <row r="324" spans="9:9">
      <c r="I324" s="383"/>
    </row>
    <row r="325" spans="9:9">
      <c r="I325" s="383"/>
    </row>
    <row r="326" spans="9:9">
      <c r="I326" s="383"/>
    </row>
    <row r="327" spans="9:9">
      <c r="I327" s="383"/>
    </row>
    <row r="328" spans="9:9">
      <c r="I328" s="383"/>
    </row>
    <row r="329" spans="9:9">
      <c r="I329" s="383"/>
    </row>
    <row r="330" spans="9:9">
      <c r="I330" s="383"/>
    </row>
    <row r="331" spans="9:9">
      <c r="I331" s="383"/>
    </row>
    <row r="332" spans="9:9">
      <c r="I332" s="383"/>
    </row>
    <row r="333" spans="9:9">
      <c r="I333" s="383"/>
    </row>
    <row r="334" spans="9:9">
      <c r="I334" s="383"/>
    </row>
    <row r="335" spans="9:9">
      <c r="I335" s="383"/>
    </row>
    <row r="336" spans="9:9">
      <c r="I336" s="383"/>
    </row>
    <row r="337" spans="9:9">
      <c r="I337" s="383"/>
    </row>
    <row r="338" spans="9:9">
      <c r="I338" s="383"/>
    </row>
    <row r="339" spans="9:9">
      <c r="I339" s="383"/>
    </row>
    <row r="340" spans="9:9">
      <c r="I340" s="383"/>
    </row>
    <row r="341" spans="9:9">
      <c r="I341" s="383"/>
    </row>
    <row r="342" spans="9:9">
      <c r="I342" s="383"/>
    </row>
    <row r="343" spans="9:9">
      <c r="I343" s="383"/>
    </row>
    <row r="344" spans="9:9">
      <c r="I344" s="383"/>
    </row>
    <row r="345" spans="9:9">
      <c r="I345" s="383"/>
    </row>
    <row r="346" spans="9:9">
      <c r="I346" s="383"/>
    </row>
    <row r="347" spans="9:9">
      <c r="I347" s="383"/>
    </row>
    <row r="348" spans="9:9">
      <c r="I348" s="383"/>
    </row>
    <row r="349" spans="9:9">
      <c r="I349" s="383"/>
    </row>
    <row r="350" spans="9:9">
      <c r="I350" s="383"/>
    </row>
    <row r="351" spans="9:9">
      <c r="I351" s="383"/>
    </row>
    <row r="352" spans="9:9">
      <c r="I352" s="383"/>
    </row>
    <row r="353" spans="9:9">
      <c r="I353" s="383"/>
    </row>
    <row r="354" spans="9:9">
      <c r="I354" s="383"/>
    </row>
    <row r="355" spans="9:9">
      <c r="I355" s="383"/>
    </row>
    <row r="356" spans="9:9">
      <c r="I356" s="383"/>
    </row>
    <row r="357" spans="9:9">
      <c r="I357" s="383"/>
    </row>
    <row r="358" spans="9:9">
      <c r="I358" s="383"/>
    </row>
    <row r="359" spans="9:9">
      <c r="I359" s="383"/>
    </row>
    <row r="360" spans="9:9">
      <c r="I360" s="383"/>
    </row>
    <row r="361" spans="9:9">
      <c r="I361" s="383"/>
    </row>
    <row r="362" spans="9:9">
      <c r="I362" s="383"/>
    </row>
    <row r="363" spans="9:9">
      <c r="I363" s="383"/>
    </row>
    <row r="364" spans="9:9">
      <c r="I364" s="383"/>
    </row>
    <row r="365" spans="9:9">
      <c r="I365" s="383"/>
    </row>
    <row r="366" spans="9:9">
      <c r="I366" s="383"/>
    </row>
    <row r="367" spans="9:9">
      <c r="I367" s="383"/>
    </row>
    <row r="368" spans="9:9">
      <c r="I368" s="383"/>
    </row>
    <row r="369" spans="9:9">
      <c r="I369" s="383"/>
    </row>
    <row r="370" spans="9:9">
      <c r="I370" s="383"/>
    </row>
    <row r="371" spans="9:9">
      <c r="I371" s="383"/>
    </row>
    <row r="372" spans="9:9">
      <c r="I372" s="383"/>
    </row>
    <row r="373" spans="9:9">
      <c r="I373" s="383"/>
    </row>
    <row r="374" spans="9:9">
      <c r="I374" s="383"/>
    </row>
    <row r="375" spans="9:9">
      <c r="I375" s="383"/>
    </row>
    <row r="376" spans="9:9">
      <c r="I376" s="383"/>
    </row>
    <row r="377" spans="9:9">
      <c r="I377" s="383"/>
    </row>
    <row r="378" spans="9:9">
      <c r="I378" s="383"/>
    </row>
    <row r="379" spans="9:9">
      <c r="I379" s="383"/>
    </row>
    <row r="380" spans="9:9">
      <c r="I380" s="383"/>
    </row>
    <row r="381" spans="9:9">
      <c r="I381" s="383"/>
    </row>
    <row r="382" spans="9:9">
      <c r="I382" s="383"/>
    </row>
    <row r="383" spans="9:9">
      <c r="I383" s="383"/>
    </row>
    <row r="384" spans="9:9">
      <c r="I384" s="383"/>
    </row>
    <row r="385" spans="9:9">
      <c r="I385" s="383"/>
    </row>
    <row r="386" spans="9:9">
      <c r="I386" s="383"/>
    </row>
    <row r="387" spans="9:9">
      <c r="I387" s="383"/>
    </row>
    <row r="388" spans="9:9">
      <c r="I388" s="383"/>
    </row>
    <row r="389" spans="9:9">
      <c r="I389" s="383"/>
    </row>
    <row r="390" spans="9:9">
      <c r="I390" s="383"/>
    </row>
    <row r="391" spans="9:9">
      <c r="I391" s="383"/>
    </row>
    <row r="392" spans="9:9">
      <c r="I392" s="383"/>
    </row>
    <row r="393" spans="9:9">
      <c r="I393" s="383"/>
    </row>
    <row r="394" spans="9:9">
      <c r="I394" s="383"/>
    </row>
    <row r="395" spans="9:9">
      <c r="I395" s="383"/>
    </row>
    <row r="396" spans="9:9">
      <c r="I396" s="383"/>
    </row>
    <row r="397" spans="9:9">
      <c r="I397" s="383"/>
    </row>
    <row r="398" spans="9:9">
      <c r="I398" s="383"/>
    </row>
    <row r="399" spans="9:9">
      <c r="I399" s="383"/>
    </row>
    <row r="400" spans="9:9">
      <c r="I400" s="383"/>
    </row>
    <row r="401" spans="9:9">
      <c r="I401" s="383"/>
    </row>
    <row r="402" spans="9:9">
      <c r="I402" s="383"/>
    </row>
    <row r="403" spans="9:9">
      <c r="I403" s="383"/>
    </row>
    <row r="404" spans="9:9">
      <c r="I404" s="383"/>
    </row>
    <row r="405" spans="9:9">
      <c r="I405" s="383"/>
    </row>
    <row r="406" spans="9:9">
      <c r="I406" s="383"/>
    </row>
    <row r="407" spans="9:9">
      <c r="I407" s="383"/>
    </row>
    <row r="408" spans="9:9">
      <c r="I408" s="383"/>
    </row>
    <row r="409" spans="9:9">
      <c r="I409" s="383"/>
    </row>
    <row r="410" spans="9:9">
      <c r="I410" s="383"/>
    </row>
    <row r="411" spans="9:9">
      <c r="I411" s="383"/>
    </row>
    <row r="412" spans="9:9">
      <c r="I412" s="383"/>
    </row>
    <row r="413" spans="9:9">
      <c r="I413" s="383"/>
    </row>
    <row r="414" spans="9:9">
      <c r="I414" s="383"/>
    </row>
    <row r="415" spans="9:9">
      <c r="I415" s="383"/>
    </row>
    <row r="416" spans="9:9">
      <c r="I416" s="383"/>
    </row>
    <row r="417" spans="9:9">
      <c r="I417" s="383"/>
    </row>
    <row r="418" spans="9:9">
      <c r="I418" s="383"/>
    </row>
    <row r="419" spans="9:9">
      <c r="I419" s="383"/>
    </row>
    <row r="420" spans="9:9">
      <c r="I420" s="383"/>
    </row>
    <row r="421" spans="9:9">
      <c r="I421" s="383"/>
    </row>
    <row r="422" spans="9:9">
      <c r="I422" s="383"/>
    </row>
    <row r="423" spans="9:9">
      <c r="I423" s="383"/>
    </row>
    <row r="424" spans="9:9">
      <c r="I424" s="383"/>
    </row>
    <row r="425" spans="9:9">
      <c r="I425" s="383"/>
    </row>
    <row r="426" spans="9:9">
      <c r="I426" s="383"/>
    </row>
    <row r="427" spans="9:9">
      <c r="I427" s="383"/>
    </row>
    <row r="428" spans="9:9">
      <c r="I428" s="383"/>
    </row>
    <row r="429" spans="9:9">
      <c r="I429" s="383"/>
    </row>
    <row r="430" spans="9:9">
      <c r="I430" s="383"/>
    </row>
    <row r="431" spans="9:9">
      <c r="I431" s="383"/>
    </row>
    <row r="432" spans="9:9">
      <c r="I432" s="383"/>
    </row>
    <row r="433" spans="9:9">
      <c r="I433" s="383"/>
    </row>
    <row r="434" spans="9:9">
      <c r="I434" s="383"/>
    </row>
    <row r="435" spans="9:9">
      <c r="I435" s="383"/>
    </row>
    <row r="436" spans="9:9">
      <c r="I436" s="383"/>
    </row>
    <row r="437" spans="9:9">
      <c r="I437" s="383"/>
    </row>
    <row r="438" spans="9:9">
      <c r="I438" s="383"/>
    </row>
    <row r="439" spans="9:9">
      <c r="I439" s="383"/>
    </row>
    <row r="440" spans="9:9">
      <c r="I440" s="383"/>
    </row>
    <row r="441" spans="9:9">
      <c r="I441" s="383"/>
    </row>
    <row r="442" spans="9:9">
      <c r="I442" s="383"/>
    </row>
    <row r="443" spans="9:9">
      <c r="I443" s="383"/>
    </row>
    <row r="444" spans="9:9">
      <c r="I444" s="383"/>
    </row>
    <row r="445" spans="9:9">
      <c r="I445" s="383"/>
    </row>
    <row r="446" spans="9:9">
      <c r="I446" s="383"/>
    </row>
    <row r="447" spans="9:9">
      <c r="I447" s="383"/>
    </row>
    <row r="448" spans="9:9">
      <c r="I448" s="383"/>
    </row>
    <row r="449" spans="9:9">
      <c r="I449" s="383"/>
    </row>
    <row r="450" spans="9:9">
      <c r="I450" s="383"/>
    </row>
    <row r="451" spans="9:9">
      <c r="I451" s="383"/>
    </row>
    <row r="452" spans="9:9">
      <c r="I452" s="383"/>
    </row>
    <row r="453" spans="9:9">
      <c r="I453" s="383"/>
    </row>
    <row r="454" spans="9:9">
      <c r="I454" s="383"/>
    </row>
    <row r="455" spans="9:9">
      <c r="I455" s="383"/>
    </row>
    <row r="456" spans="9:9">
      <c r="I456" s="383"/>
    </row>
    <row r="457" spans="9:9">
      <c r="I457" s="383"/>
    </row>
    <row r="458" spans="9:9">
      <c r="I458" s="383"/>
    </row>
    <row r="459" spans="9:9">
      <c r="I459" s="383"/>
    </row>
    <row r="460" spans="9:9">
      <c r="I460" s="383"/>
    </row>
    <row r="461" spans="9:9">
      <c r="I461" s="383"/>
    </row>
    <row r="462" spans="9:9">
      <c r="I462" s="383"/>
    </row>
    <row r="463" spans="9:9">
      <c r="I463" s="383"/>
    </row>
    <row r="464" spans="9:9">
      <c r="I464" s="383"/>
    </row>
    <row r="465" spans="9:9">
      <c r="I465" s="383"/>
    </row>
    <row r="466" spans="9:9">
      <c r="I466" s="383"/>
    </row>
    <row r="467" spans="9:9">
      <c r="I467" s="383"/>
    </row>
    <row r="468" spans="9:9">
      <c r="I468" s="383"/>
    </row>
    <row r="469" spans="9:9">
      <c r="I469" s="383"/>
    </row>
    <row r="470" spans="9:9">
      <c r="I470" s="383"/>
    </row>
    <row r="471" spans="9:9">
      <c r="I471" s="383"/>
    </row>
    <row r="472" spans="9:9">
      <c r="I472" s="383"/>
    </row>
    <row r="473" spans="9:9">
      <c r="I473" s="383"/>
    </row>
    <row r="474" spans="9:9">
      <c r="I474" s="383"/>
    </row>
    <row r="475" spans="9:9">
      <c r="I475" s="383"/>
    </row>
    <row r="476" spans="9:9">
      <c r="I476" s="383"/>
    </row>
    <row r="477" spans="9:9">
      <c r="I477" s="383"/>
    </row>
    <row r="478" spans="9:9">
      <c r="I478" s="383"/>
    </row>
    <row r="479" spans="9:9">
      <c r="I479" s="383"/>
    </row>
    <row r="480" spans="9:9">
      <c r="I480" s="383"/>
    </row>
    <row r="481" spans="9:9">
      <c r="I481" s="383"/>
    </row>
    <row r="482" spans="9:9">
      <c r="I482" s="383"/>
    </row>
    <row r="483" spans="9:9">
      <c r="I483" s="383"/>
    </row>
    <row r="484" spans="9:9">
      <c r="I484" s="383"/>
    </row>
    <row r="485" spans="9:9">
      <c r="I485" s="383"/>
    </row>
    <row r="486" spans="9:9">
      <c r="I486" s="383"/>
    </row>
    <row r="487" spans="9:9">
      <c r="I487" s="383"/>
    </row>
    <row r="488" spans="9:9">
      <c r="I488" s="383"/>
    </row>
    <row r="489" spans="9:9">
      <c r="I489" s="383"/>
    </row>
    <row r="490" spans="9:9">
      <c r="I490" s="383"/>
    </row>
    <row r="491" spans="9:9">
      <c r="I491" s="383"/>
    </row>
    <row r="492" spans="9:9">
      <c r="I492" s="383"/>
    </row>
    <row r="493" spans="9:9">
      <c r="I493" s="383"/>
    </row>
    <row r="494" spans="9:9">
      <c r="I494" s="383"/>
    </row>
    <row r="495" spans="9:9">
      <c r="I495" s="383"/>
    </row>
    <row r="496" spans="9:9">
      <c r="I496" s="383"/>
    </row>
    <row r="497" spans="9:9">
      <c r="I497" s="383"/>
    </row>
    <row r="498" spans="9:9">
      <c r="I498" s="383"/>
    </row>
    <row r="499" spans="9:9">
      <c r="I499" s="383"/>
    </row>
    <row r="500" spans="9:9">
      <c r="I500" s="383"/>
    </row>
    <row r="501" spans="9:9">
      <c r="I501" s="383"/>
    </row>
    <row r="502" spans="9:9">
      <c r="I502" s="383"/>
    </row>
    <row r="503" spans="9:9">
      <c r="I503" s="383"/>
    </row>
    <row r="504" spans="9:9">
      <c r="I504" s="383"/>
    </row>
    <row r="505" spans="9:9">
      <c r="I505" s="383"/>
    </row>
    <row r="506" spans="9:9">
      <c r="I506" s="383"/>
    </row>
    <row r="507" spans="9:9">
      <c r="I507" s="383"/>
    </row>
    <row r="508" spans="9:9">
      <c r="I508" s="383"/>
    </row>
    <row r="509" spans="9:9">
      <c r="I509" s="383"/>
    </row>
    <row r="510" spans="9:9">
      <c r="I510" s="383"/>
    </row>
    <row r="511" spans="9:9">
      <c r="I511" s="383"/>
    </row>
    <row r="512" spans="9:9">
      <c r="I512" s="383"/>
    </row>
    <row r="513" spans="9:9">
      <c r="I513" s="383"/>
    </row>
    <row r="514" spans="9:9">
      <c r="I514" s="383"/>
    </row>
    <row r="515" spans="9:9">
      <c r="I515" s="383"/>
    </row>
    <row r="516" spans="9:9">
      <c r="I516" s="383"/>
    </row>
    <row r="517" spans="9:9">
      <c r="I517" s="383"/>
    </row>
    <row r="518" spans="9:9">
      <c r="I518" s="383"/>
    </row>
    <row r="519" spans="9:9">
      <c r="I519" s="383"/>
    </row>
    <row r="520" spans="9:9">
      <c r="I520" s="383"/>
    </row>
    <row r="521" spans="9:9">
      <c r="I521" s="383"/>
    </row>
    <row r="522" spans="9:9">
      <c r="I522" s="383"/>
    </row>
    <row r="523" spans="9:9">
      <c r="I523" s="383"/>
    </row>
    <row r="524" spans="9:9">
      <c r="I524" s="383"/>
    </row>
    <row r="525" spans="9:9">
      <c r="I525" s="383"/>
    </row>
    <row r="526" spans="9:9">
      <c r="I526" s="383"/>
    </row>
    <row r="527" spans="9:9">
      <c r="I527" s="383"/>
    </row>
    <row r="528" spans="9:9">
      <c r="I528" s="383"/>
    </row>
    <row r="529" spans="9:9">
      <c r="I529" s="383"/>
    </row>
    <row r="530" spans="9:9">
      <c r="I530" s="383"/>
    </row>
    <row r="531" spans="9:9">
      <c r="I531" s="383"/>
    </row>
    <row r="532" spans="9:9">
      <c r="I532" s="383"/>
    </row>
    <row r="533" spans="9:9">
      <c r="I533" s="383"/>
    </row>
    <row r="534" spans="9:9">
      <c r="I534" s="383"/>
    </row>
    <row r="535" spans="9:9">
      <c r="I535" s="383"/>
    </row>
    <row r="536" spans="9:9">
      <c r="I536" s="383"/>
    </row>
    <row r="537" spans="9:9">
      <c r="I537" s="383"/>
    </row>
    <row r="538" spans="9:9">
      <c r="I538" s="383"/>
    </row>
    <row r="539" spans="9:9">
      <c r="I539" s="383"/>
    </row>
    <row r="540" spans="9:9">
      <c r="I540" s="383"/>
    </row>
    <row r="541" spans="9:9">
      <c r="I541" s="383"/>
    </row>
    <row r="542" spans="9:9">
      <c r="I542" s="383"/>
    </row>
    <row r="543" spans="9:9">
      <c r="I543" s="383"/>
    </row>
    <row r="544" spans="9:9">
      <c r="I544" s="383"/>
    </row>
    <row r="545" spans="9:9">
      <c r="I545" s="383"/>
    </row>
    <row r="546" spans="9:9">
      <c r="I546" s="383"/>
    </row>
    <row r="547" spans="9:9">
      <c r="I547" s="383"/>
    </row>
    <row r="548" spans="9:9">
      <c r="I548" s="383"/>
    </row>
    <row r="549" spans="9:9">
      <c r="I549" s="383"/>
    </row>
    <row r="550" spans="9:9">
      <c r="I550" s="383"/>
    </row>
    <row r="551" spans="9:9">
      <c r="I551" s="383"/>
    </row>
    <row r="552" spans="9:9">
      <c r="I552" s="383"/>
    </row>
    <row r="553" spans="9:9">
      <c r="I553" s="383"/>
    </row>
    <row r="554" spans="9:9">
      <c r="I554" s="383"/>
    </row>
    <row r="555" spans="9:9">
      <c r="I555" s="383"/>
    </row>
    <row r="556" spans="9:9">
      <c r="I556" s="383"/>
    </row>
    <row r="557" spans="9:9">
      <c r="I557" s="383"/>
    </row>
    <row r="558" spans="9:9">
      <c r="I558" s="383"/>
    </row>
    <row r="559" spans="9:9">
      <c r="I559" s="383"/>
    </row>
    <row r="560" spans="9:9">
      <c r="I560" s="383"/>
    </row>
    <row r="561" spans="9:9">
      <c r="I561" s="383"/>
    </row>
    <row r="562" spans="9:9">
      <c r="I562" s="383"/>
    </row>
    <row r="563" spans="9:9">
      <c r="I563" s="383"/>
    </row>
    <row r="564" spans="9:9">
      <c r="I564" s="383"/>
    </row>
    <row r="565" spans="9:9">
      <c r="I565" s="383"/>
    </row>
    <row r="566" spans="9:9">
      <c r="I566" s="383"/>
    </row>
    <row r="567" spans="9:9">
      <c r="I567" s="383"/>
    </row>
    <row r="568" spans="9:9">
      <c r="I568" s="383"/>
    </row>
    <row r="569" spans="9:9">
      <c r="I569" s="383"/>
    </row>
    <row r="570" spans="9:9">
      <c r="I570" s="383"/>
    </row>
    <row r="571" spans="9:9">
      <c r="I571" s="383"/>
    </row>
    <row r="572" spans="9:9">
      <c r="I572" s="383"/>
    </row>
    <row r="573" spans="9:9">
      <c r="I573" s="383"/>
    </row>
    <row r="574" spans="9:9">
      <c r="I574" s="383"/>
    </row>
    <row r="575" spans="9:9">
      <c r="I575" s="383"/>
    </row>
    <row r="576" spans="9:9">
      <c r="I576" s="383"/>
    </row>
    <row r="577" spans="9:9">
      <c r="I577" s="383"/>
    </row>
    <row r="578" spans="9:9">
      <c r="I578" s="383"/>
    </row>
    <row r="579" spans="9:9">
      <c r="I579" s="383"/>
    </row>
    <row r="580" spans="9:9">
      <c r="I580" s="383"/>
    </row>
    <row r="581" spans="9:9">
      <c r="I581" s="383"/>
    </row>
    <row r="582" spans="9:9">
      <c r="I582" s="383"/>
    </row>
    <row r="583" spans="9:9">
      <c r="I583" s="383"/>
    </row>
    <row r="584" spans="9:9">
      <c r="I584" s="383"/>
    </row>
    <row r="585" spans="9:9">
      <c r="I585" s="383"/>
    </row>
    <row r="586" spans="9:9">
      <c r="I586" s="383"/>
    </row>
    <row r="587" spans="9:9">
      <c r="I587" s="383"/>
    </row>
    <row r="588" spans="9:9">
      <c r="I588" s="383"/>
    </row>
    <row r="589" spans="9:9">
      <c r="I589" s="383"/>
    </row>
    <row r="590" spans="9:9">
      <c r="I590" s="383"/>
    </row>
    <row r="591" spans="9:9">
      <c r="I591" s="383"/>
    </row>
    <row r="592" spans="9:9">
      <c r="I592" s="383"/>
    </row>
    <row r="593" spans="9:9">
      <c r="I593" s="383"/>
    </row>
    <row r="594" spans="9:9">
      <c r="I594" s="383"/>
    </row>
    <row r="595" spans="9:9">
      <c r="I595" s="383"/>
    </row>
  </sheetData>
  <mergeCells count="36">
    <mergeCell ref="A99:P99"/>
    <mergeCell ref="O50:P50"/>
    <mergeCell ref="P51:P55"/>
    <mergeCell ref="I51:N53"/>
    <mergeCell ref="I54:L54"/>
    <mergeCell ref="N54:N55"/>
    <mergeCell ref="M54:M55"/>
    <mergeCell ref="A51:A55"/>
    <mergeCell ref="B51:B55"/>
    <mergeCell ref="C51:H53"/>
    <mergeCell ref="C54:C55"/>
    <mergeCell ref="D54:D55"/>
    <mergeCell ref="E54:E55"/>
    <mergeCell ref="F54:F55"/>
    <mergeCell ref="G54:G55"/>
    <mergeCell ref="G7:G8"/>
    <mergeCell ref="F7:F8"/>
    <mergeCell ref="O4:O8"/>
    <mergeCell ref="O51:O55"/>
    <mergeCell ref="H54:H55"/>
    <mergeCell ref="A100:P100"/>
    <mergeCell ref="A1:J1"/>
    <mergeCell ref="A4:A8"/>
    <mergeCell ref="B4:B8"/>
    <mergeCell ref="H7:H8"/>
    <mergeCell ref="C7:C8"/>
    <mergeCell ref="A2:J2"/>
    <mergeCell ref="I7:L7"/>
    <mergeCell ref="D7:D8"/>
    <mergeCell ref="C4:H6"/>
    <mergeCell ref="E7:E8"/>
    <mergeCell ref="O3:P3"/>
    <mergeCell ref="I4:N6"/>
    <mergeCell ref="N7:N8"/>
    <mergeCell ref="P4:P8"/>
    <mergeCell ref="M7:M8"/>
  </mergeCells>
  <phoneticPr fontId="6" type="noConversion"/>
  <printOptions horizontalCentered="1" verticalCentered="1"/>
  <pageMargins left="0" right="0" top="0" bottom="0" header="0" footer="0"/>
  <pageSetup paperSize="9" scale="75" fitToHeight="2" orientation="landscape" r:id="rId1"/>
  <headerFooter alignWithMargins="0"/>
  <ignoredErrors>
    <ignoredError sqref="A9:A17" numberStoredAsText="1"/>
    <ignoredError sqref="I10 I17 I11:I16 I18:I48 I56:I96"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N24"/>
  <sheetViews>
    <sheetView showGridLines="0" zoomScaleNormal="100" zoomScaleSheetLayoutView="100" workbookViewId="0">
      <selection sqref="A1:M1"/>
    </sheetView>
  </sheetViews>
  <sheetFormatPr defaultRowHeight="12"/>
  <cols>
    <col min="1" max="1" width="7.5703125" style="21" customWidth="1"/>
    <col min="2" max="2" width="10.7109375" style="21" customWidth="1"/>
    <col min="3" max="3" width="14.28515625" style="21" customWidth="1"/>
    <col min="4" max="4" width="13.5703125" style="21" customWidth="1"/>
    <col min="5" max="5" width="14.140625" style="21" customWidth="1"/>
    <col min="6" max="6" width="11.140625" style="21" customWidth="1"/>
    <col min="7" max="7" width="10.28515625" style="21" customWidth="1"/>
    <col min="8" max="8" width="11.140625" style="21" customWidth="1"/>
    <col min="9" max="9" width="12.7109375" style="21" customWidth="1"/>
    <col min="10" max="12" width="10.28515625" style="21" customWidth="1"/>
    <col min="13" max="13" width="13" style="21" customWidth="1"/>
    <col min="14" max="96" width="9.140625" style="21" customWidth="1"/>
    <col min="97" max="16384" width="9.140625" style="21"/>
  </cols>
  <sheetData>
    <row r="1" spans="1:14" s="5" customFormat="1" ht="18" customHeight="1">
      <c r="A1" s="856" t="s">
        <v>1032</v>
      </c>
      <c r="B1" s="857"/>
      <c r="C1" s="857"/>
      <c r="D1" s="857"/>
      <c r="E1" s="857"/>
      <c r="F1" s="857"/>
      <c r="G1" s="857"/>
      <c r="H1" s="857"/>
      <c r="I1" s="857"/>
      <c r="J1" s="857"/>
      <c r="K1" s="857"/>
      <c r="L1" s="857"/>
      <c r="M1" s="857"/>
    </row>
    <row r="2" spans="1:14" s="547" customFormat="1" ht="18" customHeight="1">
      <c r="A2" s="858" t="s">
        <v>1155</v>
      </c>
      <c r="B2" s="859"/>
      <c r="C2" s="859"/>
      <c r="D2" s="859"/>
      <c r="E2" s="859"/>
      <c r="F2" s="859"/>
      <c r="G2" s="859"/>
      <c r="H2" s="859"/>
      <c r="I2" s="859"/>
      <c r="J2" s="859"/>
      <c r="K2" s="859"/>
      <c r="L2" s="859"/>
      <c r="M2" s="859"/>
    </row>
    <row r="3" spans="1:14" ht="13.5" customHeight="1">
      <c r="A3" s="126" t="s">
        <v>288</v>
      </c>
      <c r="B3" s="866" t="s">
        <v>701</v>
      </c>
      <c r="C3" s="867"/>
      <c r="D3" s="867"/>
      <c r="E3" s="867"/>
      <c r="F3" s="867"/>
      <c r="G3" s="867"/>
      <c r="H3" s="867"/>
      <c r="I3" s="868"/>
      <c r="J3" s="866" t="s">
        <v>702</v>
      </c>
      <c r="K3" s="867"/>
      <c r="L3" s="868"/>
      <c r="M3" s="570" t="s">
        <v>703</v>
      </c>
    </row>
    <row r="4" spans="1:14" s="1" customFormat="1" ht="60" customHeight="1">
      <c r="A4" s="854" t="s">
        <v>789</v>
      </c>
      <c r="B4" s="862" t="s">
        <v>790</v>
      </c>
      <c r="C4" s="863"/>
      <c r="D4" s="862" t="s">
        <v>792</v>
      </c>
      <c r="E4" s="863"/>
      <c r="F4" s="862" t="s">
        <v>704</v>
      </c>
      <c r="G4" s="863"/>
      <c r="H4" s="862" t="s">
        <v>412</v>
      </c>
      <c r="I4" s="863"/>
      <c r="J4" s="864" t="s">
        <v>1244</v>
      </c>
      <c r="K4" s="864" t="s">
        <v>1245</v>
      </c>
      <c r="L4" s="864" t="s">
        <v>1246</v>
      </c>
      <c r="M4" s="860" t="s">
        <v>1247</v>
      </c>
    </row>
    <row r="5" spans="1:14" s="1" customFormat="1" ht="67.5" customHeight="1">
      <c r="A5" s="855"/>
      <c r="B5" s="418" t="s">
        <v>791</v>
      </c>
      <c r="C5" s="683" t="s">
        <v>794</v>
      </c>
      <c r="D5" s="22" t="s">
        <v>1242</v>
      </c>
      <c r="E5" s="418" t="s">
        <v>794</v>
      </c>
      <c r="F5" s="683" t="s">
        <v>1243</v>
      </c>
      <c r="G5" s="418" t="s">
        <v>414</v>
      </c>
      <c r="H5" s="418" t="s">
        <v>413</v>
      </c>
      <c r="I5" s="418" t="s">
        <v>415</v>
      </c>
      <c r="J5" s="865"/>
      <c r="K5" s="865"/>
      <c r="L5" s="865"/>
      <c r="M5" s="861"/>
    </row>
    <row r="6" spans="1:14" s="1" customFormat="1" ht="27.95" customHeight="1">
      <c r="A6" s="429">
        <v>2000</v>
      </c>
      <c r="B6" s="127">
        <v>20493</v>
      </c>
      <c r="C6" s="127">
        <v>762684</v>
      </c>
      <c r="D6" s="60">
        <v>732782</v>
      </c>
      <c r="E6" s="127">
        <v>4491441</v>
      </c>
      <c r="F6" s="60">
        <v>1027332</v>
      </c>
      <c r="G6" s="127">
        <v>4226793</v>
      </c>
      <c r="H6" s="540">
        <f>B6+D6</f>
        <v>753275</v>
      </c>
      <c r="I6" s="540">
        <f>C6+E6</f>
        <v>5254125</v>
      </c>
      <c r="J6" s="541">
        <v>2424049</v>
      </c>
      <c r="K6" s="541">
        <v>888645</v>
      </c>
      <c r="L6" s="542">
        <f>J6+K6</f>
        <v>3312694</v>
      </c>
      <c r="M6" s="542">
        <v>1936695</v>
      </c>
    </row>
    <row r="7" spans="1:14" s="1" customFormat="1" ht="27.95" customHeight="1">
      <c r="A7" s="429">
        <v>2001</v>
      </c>
      <c r="B7" s="127">
        <v>20928</v>
      </c>
      <c r="C7" s="127">
        <v>751958</v>
      </c>
      <c r="D7" s="60">
        <v>702575</v>
      </c>
      <c r="E7" s="127">
        <v>4134923</v>
      </c>
      <c r="F7" s="60">
        <v>972744</v>
      </c>
      <c r="G7" s="127">
        <v>3914137</v>
      </c>
      <c r="H7" s="540">
        <f t="shared" ref="H7:H16" si="0">B7+D7</f>
        <v>723503</v>
      </c>
      <c r="I7" s="540">
        <f t="shared" ref="I7:I17" si="1">C7+E7</f>
        <v>4886881</v>
      </c>
      <c r="J7" s="127">
        <v>2436656</v>
      </c>
      <c r="K7" s="127">
        <v>899999</v>
      </c>
      <c r="L7" s="543">
        <f t="shared" ref="L7:L17" si="2">J7+K7</f>
        <v>3336655</v>
      </c>
      <c r="M7" s="543">
        <v>2001457</v>
      </c>
    </row>
    <row r="8" spans="1:14" s="1" customFormat="1" ht="27.95" customHeight="1">
      <c r="A8" s="429">
        <v>2002</v>
      </c>
      <c r="B8" s="127">
        <v>21767</v>
      </c>
      <c r="C8" s="127">
        <v>702402</v>
      </c>
      <c r="D8" s="60">
        <v>705642</v>
      </c>
      <c r="E8" s="127">
        <v>4520881</v>
      </c>
      <c r="F8" s="60">
        <v>1046732</v>
      </c>
      <c r="G8" s="127">
        <v>4176551</v>
      </c>
      <c r="H8" s="540">
        <f t="shared" si="0"/>
        <v>727409</v>
      </c>
      <c r="I8" s="540">
        <f t="shared" si="1"/>
        <v>5223283</v>
      </c>
      <c r="J8" s="127">
        <v>2420641</v>
      </c>
      <c r="K8" s="127">
        <v>900691</v>
      </c>
      <c r="L8" s="543">
        <f t="shared" si="2"/>
        <v>3321332</v>
      </c>
      <c r="M8" s="543">
        <v>2123839</v>
      </c>
    </row>
    <row r="9" spans="1:14" s="1" customFormat="1" ht="27.95" customHeight="1">
      <c r="A9" s="429">
        <v>2003</v>
      </c>
      <c r="B9" s="127">
        <v>23848</v>
      </c>
      <c r="C9" s="127">
        <v>686157</v>
      </c>
      <c r="D9" s="60">
        <v>753329</v>
      </c>
      <c r="E9" s="127">
        <v>4929081</v>
      </c>
      <c r="F9" s="60">
        <v>1166739</v>
      </c>
      <c r="G9" s="127">
        <v>4448499</v>
      </c>
      <c r="H9" s="540">
        <f t="shared" si="0"/>
        <v>777177</v>
      </c>
      <c r="I9" s="540">
        <f t="shared" si="1"/>
        <v>5615238</v>
      </c>
      <c r="J9" s="127">
        <v>2450408</v>
      </c>
      <c r="K9" s="127">
        <v>933441</v>
      </c>
      <c r="L9" s="543">
        <f t="shared" si="2"/>
        <v>3383849</v>
      </c>
      <c r="M9" s="543">
        <v>2155499</v>
      </c>
    </row>
    <row r="10" spans="1:14" s="1" customFormat="1" ht="27.95" customHeight="1">
      <c r="A10" s="429">
        <v>2004</v>
      </c>
      <c r="B10" s="127">
        <v>25585</v>
      </c>
      <c r="C10" s="127">
        <v>661380</v>
      </c>
      <c r="D10" s="60">
        <v>825343</v>
      </c>
      <c r="E10" s="127">
        <v>5519871</v>
      </c>
      <c r="F10" s="60">
        <v>1254166</v>
      </c>
      <c r="G10" s="127">
        <v>4927085</v>
      </c>
      <c r="H10" s="540">
        <f t="shared" si="0"/>
        <v>850928</v>
      </c>
      <c r="I10" s="540">
        <f t="shared" si="1"/>
        <v>6181251</v>
      </c>
      <c r="J10" s="127">
        <v>2438614</v>
      </c>
      <c r="K10" s="127">
        <v>1009935</v>
      </c>
      <c r="L10" s="543">
        <f t="shared" si="2"/>
        <v>3448549</v>
      </c>
      <c r="M10" s="543">
        <v>2151868</v>
      </c>
      <c r="N10" s="1" t="s">
        <v>288</v>
      </c>
    </row>
    <row r="11" spans="1:14" s="1" customFormat="1" ht="27.95" customHeight="1">
      <c r="A11" s="429">
        <v>2005</v>
      </c>
      <c r="B11" s="127">
        <v>31198</v>
      </c>
      <c r="C11" s="127">
        <v>680500</v>
      </c>
      <c r="D11" s="60">
        <v>913786</v>
      </c>
      <c r="E11" s="127">
        <v>6238105</v>
      </c>
      <c r="F11" s="60">
        <v>1432111</v>
      </c>
      <c r="G11" s="127">
        <v>5486494</v>
      </c>
      <c r="H11" s="540">
        <f t="shared" si="0"/>
        <v>944984</v>
      </c>
      <c r="I11" s="540">
        <f t="shared" si="1"/>
        <v>6918605</v>
      </c>
      <c r="J11" s="127">
        <v>2329901</v>
      </c>
      <c r="K11" s="127">
        <v>1024471</v>
      </c>
      <c r="L11" s="543">
        <f t="shared" si="2"/>
        <v>3354372</v>
      </c>
      <c r="M11" s="543">
        <v>2150362</v>
      </c>
      <c r="N11" s="20" t="s">
        <v>288</v>
      </c>
    </row>
    <row r="12" spans="1:14" s="1" customFormat="1" ht="27.95" customHeight="1">
      <c r="A12" s="429">
        <v>2006</v>
      </c>
      <c r="B12" s="127">
        <v>28699</v>
      </c>
      <c r="C12" s="127">
        <v>659899</v>
      </c>
      <c r="D12" s="60">
        <v>1007629</v>
      </c>
      <c r="E12" s="127">
        <v>7158743</v>
      </c>
      <c r="F12" s="60">
        <v>1627333</v>
      </c>
      <c r="G12" s="127">
        <v>6191309</v>
      </c>
      <c r="H12" s="540">
        <f t="shared" si="0"/>
        <v>1036328</v>
      </c>
      <c r="I12" s="540">
        <f t="shared" si="1"/>
        <v>7818642</v>
      </c>
      <c r="J12" s="127">
        <v>2312256</v>
      </c>
      <c r="K12" s="127">
        <v>1063373</v>
      </c>
      <c r="L12" s="543">
        <f t="shared" si="2"/>
        <v>3375629</v>
      </c>
      <c r="M12" s="543">
        <v>2166911</v>
      </c>
      <c r="N12" s="20"/>
    </row>
    <row r="13" spans="1:14" s="1" customFormat="1" ht="27.95" customHeight="1">
      <c r="A13" s="429">
        <v>2007</v>
      </c>
      <c r="B13" s="127">
        <v>31304</v>
      </c>
      <c r="C13" s="127">
        <v>722015</v>
      </c>
      <c r="D13" s="60">
        <v>1085334</v>
      </c>
      <c r="E13" s="127">
        <v>7783375</v>
      </c>
      <c r="F13" s="60">
        <v>1901915</v>
      </c>
      <c r="G13" s="127">
        <v>6603475</v>
      </c>
      <c r="H13" s="540">
        <f t="shared" si="0"/>
        <v>1116638</v>
      </c>
      <c r="I13" s="540">
        <f t="shared" si="1"/>
        <v>8505390</v>
      </c>
      <c r="J13" s="127">
        <v>2283059</v>
      </c>
      <c r="K13" s="127">
        <v>1093241</v>
      </c>
      <c r="L13" s="543">
        <f t="shared" si="2"/>
        <v>3376300</v>
      </c>
      <c r="M13" s="543">
        <v>2188198</v>
      </c>
      <c r="N13" s="20"/>
    </row>
    <row r="14" spans="1:14" s="1" customFormat="1" ht="27.95" customHeight="1">
      <c r="A14" s="429">
        <v>2008</v>
      </c>
      <c r="B14" s="127">
        <v>30369</v>
      </c>
      <c r="C14" s="127">
        <v>731704</v>
      </c>
      <c r="D14" s="60">
        <v>1139879</v>
      </c>
      <c r="E14" s="127">
        <v>8071285</v>
      </c>
      <c r="F14" s="60">
        <v>2028462</v>
      </c>
      <c r="G14" s="127">
        <v>6774527</v>
      </c>
      <c r="H14" s="540">
        <f t="shared" si="0"/>
        <v>1170248</v>
      </c>
      <c r="I14" s="540">
        <f t="shared" si="1"/>
        <v>8802989</v>
      </c>
      <c r="J14" s="127">
        <v>2119252</v>
      </c>
      <c r="K14" s="127">
        <v>1141467</v>
      </c>
      <c r="L14" s="543">
        <f t="shared" si="2"/>
        <v>3260719</v>
      </c>
      <c r="M14" s="543">
        <v>2205676</v>
      </c>
      <c r="N14" s="20"/>
    </row>
    <row r="15" spans="1:14" s="1" customFormat="1" ht="27.95" customHeight="1">
      <c r="A15" s="429">
        <v>2009</v>
      </c>
      <c r="B15" s="127">
        <v>36031</v>
      </c>
      <c r="C15" s="127">
        <v>852248</v>
      </c>
      <c r="D15" s="60">
        <v>1180277</v>
      </c>
      <c r="E15" s="127">
        <v>8177954</v>
      </c>
      <c r="F15" s="60">
        <v>2159452</v>
      </c>
      <c r="G15" s="127">
        <v>6870750</v>
      </c>
      <c r="H15" s="540">
        <f t="shared" si="0"/>
        <v>1216308</v>
      </c>
      <c r="I15" s="540">
        <f t="shared" si="1"/>
        <v>9030202</v>
      </c>
      <c r="J15" s="127">
        <v>2220180</v>
      </c>
      <c r="K15" s="127">
        <v>1016692</v>
      </c>
      <c r="L15" s="543">
        <f t="shared" si="2"/>
        <v>3236872</v>
      </c>
      <c r="M15" s="543">
        <v>2241418</v>
      </c>
      <c r="N15" s="20"/>
    </row>
    <row r="16" spans="1:14" s="1" customFormat="1" ht="27.95" customHeight="1">
      <c r="A16" s="429">
        <v>2010</v>
      </c>
      <c r="B16" s="127">
        <v>37056</v>
      </c>
      <c r="C16" s="127">
        <v>868753</v>
      </c>
      <c r="D16" s="60">
        <v>1288693</v>
      </c>
      <c r="E16" s="127">
        <v>9162057</v>
      </c>
      <c r="F16" s="60">
        <v>2431667</v>
      </c>
      <c r="G16" s="127">
        <v>7599143</v>
      </c>
      <c r="H16" s="540">
        <f t="shared" si="0"/>
        <v>1325749</v>
      </c>
      <c r="I16" s="540">
        <f t="shared" si="1"/>
        <v>10030810</v>
      </c>
      <c r="J16" s="127">
        <v>2236727.201138</v>
      </c>
      <c r="K16" s="127">
        <v>1101130.7009899996</v>
      </c>
      <c r="L16" s="543">
        <f t="shared" si="2"/>
        <v>3337857.9021279998</v>
      </c>
      <c r="M16" s="543">
        <v>2282511</v>
      </c>
      <c r="N16" s="20"/>
    </row>
    <row r="17" spans="1:14" s="1" customFormat="1" ht="27.95" customHeight="1">
      <c r="A17" s="544">
        <v>2011</v>
      </c>
      <c r="B17" s="128">
        <v>37600</v>
      </c>
      <c r="C17" s="128">
        <v>806374</v>
      </c>
      <c r="D17" s="125">
        <v>1398279</v>
      </c>
      <c r="E17" s="128">
        <v>10224565</v>
      </c>
      <c r="F17" s="125">
        <v>2679683</v>
      </c>
      <c r="G17" s="128">
        <v>8351256</v>
      </c>
      <c r="H17" s="545">
        <f>+B17+D17</f>
        <v>1435879</v>
      </c>
      <c r="I17" s="545">
        <f t="shared" si="1"/>
        <v>11030939</v>
      </c>
      <c r="J17" s="128">
        <v>2151520</v>
      </c>
      <c r="K17" s="128">
        <v>1121777</v>
      </c>
      <c r="L17" s="546">
        <f t="shared" si="2"/>
        <v>3273297</v>
      </c>
      <c r="M17" s="546">
        <v>2554200</v>
      </c>
      <c r="N17" s="20"/>
    </row>
    <row r="18" spans="1:14" s="1" customFormat="1" ht="20.100000000000001" customHeight="1">
      <c r="A18" s="62"/>
      <c r="B18" s="62"/>
      <c r="C18" s="594"/>
      <c r="D18" s="594"/>
      <c r="E18" s="594"/>
      <c r="F18" s="594"/>
      <c r="G18" s="594"/>
      <c r="H18" s="594"/>
      <c r="I18" s="540"/>
      <c r="J18" s="594"/>
      <c r="K18" s="62"/>
      <c r="L18" s="62"/>
      <c r="M18" s="62"/>
      <c r="N18" s="20"/>
    </row>
    <row r="19" spans="1:14" s="1" customFormat="1" ht="20.100000000000001" customHeight="1">
      <c r="A19" s="62"/>
      <c r="B19" s="62"/>
      <c r="C19" s="594"/>
      <c r="D19" s="595"/>
      <c r="E19" s="594"/>
      <c r="F19" s="595"/>
      <c r="G19" s="594"/>
      <c r="H19" s="594"/>
      <c r="I19" s="595"/>
      <c r="J19" s="594"/>
      <c r="K19" s="62"/>
      <c r="L19" s="62"/>
      <c r="M19" s="62"/>
      <c r="N19" s="20"/>
    </row>
    <row r="20" spans="1:14">
      <c r="A20" s="62"/>
      <c r="B20" s="62"/>
      <c r="C20" s="62"/>
      <c r="D20" s="62"/>
      <c r="E20" s="62"/>
      <c r="F20" s="62"/>
      <c r="G20" s="62"/>
      <c r="H20" s="62"/>
      <c r="I20" s="62"/>
      <c r="J20" s="62"/>
      <c r="K20" s="62"/>
      <c r="L20" s="62"/>
      <c r="M20" s="62"/>
    </row>
    <row r="21" spans="1:14">
      <c r="A21" s="62"/>
      <c r="B21" s="62"/>
      <c r="C21" s="62"/>
      <c r="D21" s="62"/>
      <c r="E21" s="62"/>
      <c r="F21" s="62"/>
      <c r="G21" s="62"/>
      <c r="H21" s="62"/>
      <c r="I21" s="62"/>
      <c r="J21" s="62"/>
      <c r="K21" s="62"/>
      <c r="L21" s="62"/>
      <c r="M21" s="62"/>
    </row>
    <row r="22" spans="1:14">
      <c r="A22" s="62"/>
      <c r="B22" s="62"/>
      <c r="C22" s="62"/>
      <c r="D22" s="62"/>
      <c r="E22" s="62"/>
      <c r="F22" s="62"/>
      <c r="G22" s="62"/>
      <c r="H22" s="62"/>
      <c r="I22" s="62"/>
      <c r="J22" s="62"/>
      <c r="K22" s="62"/>
      <c r="L22" s="62"/>
      <c r="M22" s="62"/>
    </row>
    <row r="23" spans="1:14">
      <c r="A23" s="62"/>
      <c r="B23" s="62"/>
      <c r="C23" s="62"/>
      <c r="D23" s="62"/>
      <c r="E23" s="62"/>
      <c r="F23" s="62"/>
      <c r="G23" s="62"/>
      <c r="H23" s="62"/>
      <c r="I23" s="62"/>
      <c r="J23" s="62"/>
      <c r="K23" s="62"/>
      <c r="L23" s="62"/>
      <c r="M23" s="62"/>
    </row>
    <row r="24" spans="1:14">
      <c r="A24" s="62"/>
      <c r="B24" s="62"/>
      <c r="C24" s="62"/>
      <c r="D24" s="62"/>
      <c r="E24" s="62"/>
      <c r="F24" s="62"/>
      <c r="G24" s="62"/>
      <c r="H24" s="62"/>
      <c r="I24" s="62"/>
      <c r="J24" s="62"/>
      <c r="K24" s="62"/>
      <c r="L24" s="62"/>
      <c r="M24" s="62"/>
    </row>
  </sheetData>
  <mergeCells count="13">
    <mergeCell ref="A4:A5"/>
    <mergeCell ref="A1:M1"/>
    <mergeCell ref="A2:M2"/>
    <mergeCell ref="M4:M5"/>
    <mergeCell ref="H4:I4"/>
    <mergeCell ref="D4:E4"/>
    <mergeCell ref="F4:G4"/>
    <mergeCell ref="B4:C4"/>
    <mergeCell ref="J4:J5"/>
    <mergeCell ref="K4:K5"/>
    <mergeCell ref="B3:I3"/>
    <mergeCell ref="L4:L5"/>
    <mergeCell ref="J3:L3"/>
  </mergeCells>
  <phoneticPr fontId="0" type="noConversion"/>
  <printOptions verticalCentered="1"/>
  <pageMargins left="0.70866141732283472" right="0.51181102362204722" top="0.19685039370078741" bottom="0" header="0.19685039370078741" footer="0"/>
  <pageSetup paperSize="9" scale="9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R245"/>
  <sheetViews>
    <sheetView showGridLines="0" zoomScaleNormal="100" workbookViewId="0">
      <selection sqref="A1:E1"/>
    </sheetView>
  </sheetViews>
  <sheetFormatPr defaultRowHeight="12.75"/>
  <cols>
    <col min="1" max="1" width="6.7109375" style="5" customWidth="1"/>
    <col min="2" max="2" width="11.7109375" style="5" customWidth="1"/>
    <col min="3" max="3" width="6.7109375" style="5" customWidth="1"/>
    <col min="4" max="5" width="30.7109375" style="5" customWidth="1"/>
    <col min="6" max="6" width="14.28515625" style="64" bestFit="1" customWidth="1"/>
    <col min="7" max="14" width="9.140625" style="64"/>
    <col min="15" max="17" width="9.140625" style="63"/>
    <col min="18" max="16384" width="9.140625" style="5"/>
  </cols>
  <sheetData>
    <row r="1" spans="1:18" ht="35.25" customHeight="1">
      <c r="A1" s="856" t="s">
        <v>1033</v>
      </c>
      <c r="B1" s="856"/>
      <c r="C1" s="856"/>
      <c r="D1" s="856"/>
      <c r="E1" s="856"/>
    </row>
    <row r="2" spans="1:18" ht="32.25" customHeight="1">
      <c r="A2" s="871" t="s">
        <v>1152</v>
      </c>
      <c r="B2" s="871"/>
      <c r="C2" s="871"/>
      <c r="D2" s="871"/>
      <c r="E2" s="871"/>
    </row>
    <row r="3" spans="1:18" ht="12" customHeight="1">
      <c r="A3" s="684"/>
      <c r="B3" s="684"/>
      <c r="C3" s="684"/>
      <c r="D3" s="684"/>
      <c r="E3" s="684"/>
    </row>
    <row r="4" spans="1:18" s="1" customFormat="1" ht="51.75" customHeight="1">
      <c r="A4" s="869" t="s">
        <v>142</v>
      </c>
      <c r="B4" s="869"/>
      <c r="C4" s="870"/>
      <c r="D4" s="22" t="s">
        <v>1211</v>
      </c>
      <c r="E4" s="6" t="s">
        <v>794</v>
      </c>
      <c r="F4" s="52"/>
      <c r="G4" s="52"/>
      <c r="H4" s="52"/>
      <c r="I4" s="52"/>
      <c r="J4" s="52"/>
      <c r="K4" s="52"/>
      <c r="L4" s="52"/>
      <c r="M4" s="419"/>
      <c r="N4" s="419"/>
      <c r="O4" s="419"/>
    </row>
    <row r="5" spans="1:18" s="1" customFormat="1" ht="21" customHeight="1">
      <c r="A5" s="873">
        <v>1</v>
      </c>
      <c r="B5" s="873"/>
      <c r="C5" s="873"/>
      <c r="D5" s="420">
        <v>513454</v>
      </c>
      <c r="E5" s="674">
        <v>513454</v>
      </c>
      <c r="F5" s="52"/>
      <c r="G5" s="52"/>
      <c r="H5" s="52"/>
      <c r="I5" s="52"/>
      <c r="J5" s="52"/>
      <c r="K5" s="52"/>
      <c r="L5" s="52"/>
      <c r="M5" s="419"/>
      <c r="N5" s="419"/>
      <c r="O5" s="419"/>
    </row>
    <row r="6" spans="1:18" s="1" customFormat="1" ht="21" customHeight="1">
      <c r="A6" s="874" t="s">
        <v>958</v>
      </c>
      <c r="B6" s="874"/>
      <c r="C6" s="874"/>
      <c r="D6" s="422">
        <v>393195</v>
      </c>
      <c r="E6" s="675">
        <v>932989</v>
      </c>
      <c r="F6" s="52"/>
      <c r="G6" s="52"/>
      <c r="H6" s="52"/>
      <c r="I6" s="52"/>
      <c r="J6" s="52"/>
      <c r="K6" s="52"/>
      <c r="L6" s="52"/>
      <c r="M6" s="52"/>
      <c r="N6" s="52"/>
      <c r="O6" s="419"/>
      <c r="P6" s="419"/>
      <c r="Q6" s="419"/>
    </row>
    <row r="7" spans="1:18" s="1" customFormat="1" ht="21" customHeight="1">
      <c r="A7" s="874" t="s">
        <v>959</v>
      </c>
      <c r="B7" s="874"/>
      <c r="C7" s="874"/>
      <c r="D7" s="422">
        <v>318091</v>
      </c>
      <c r="E7" s="675">
        <v>1824657</v>
      </c>
      <c r="F7" s="66"/>
      <c r="G7" s="52"/>
      <c r="H7" s="52"/>
      <c r="I7" s="52"/>
      <c r="J7" s="52"/>
      <c r="K7" s="52"/>
      <c r="L7" s="52"/>
      <c r="M7" s="52"/>
      <c r="N7" s="52"/>
      <c r="O7" s="419"/>
      <c r="P7" s="419"/>
      <c r="Q7" s="419"/>
    </row>
    <row r="8" spans="1:18" s="1" customFormat="1" ht="21" customHeight="1">
      <c r="A8" s="273"/>
      <c r="B8" s="598" t="s">
        <v>960</v>
      </c>
      <c r="C8" s="421"/>
      <c r="D8" s="422">
        <v>121434</v>
      </c>
      <c r="E8" s="675">
        <v>1658196</v>
      </c>
      <c r="F8" s="66"/>
      <c r="G8" s="52"/>
      <c r="H8" s="52"/>
      <c r="I8" s="52"/>
      <c r="J8" s="52"/>
      <c r="K8" s="52"/>
      <c r="L8" s="52"/>
      <c r="M8" s="419"/>
      <c r="N8" s="419"/>
      <c r="O8" s="419"/>
    </row>
    <row r="9" spans="1:18" s="1" customFormat="1" ht="21" customHeight="1">
      <c r="A9" s="273"/>
      <c r="B9" s="598" t="s">
        <v>961</v>
      </c>
      <c r="C9" s="421"/>
      <c r="D9" s="423">
        <v>31615</v>
      </c>
      <c r="E9" s="676">
        <v>773959</v>
      </c>
      <c r="F9" s="66"/>
      <c r="G9" s="52"/>
      <c r="H9" s="52"/>
      <c r="I9" s="52"/>
      <c r="J9" s="52"/>
      <c r="K9" s="52"/>
      <c r="L9" s="52"/>
      <c r="M9" s="419"/>
      <c r="N9" s="419"/>
      <c r="O9" s="419"/>
    </row>
    <row r="10" spans="1:18" s="1" customFormat="1" ht="21" customHeight="1">
      <c r="A10" s="273"/>
      <c r="B10" s="598" t="s">
        <v>962</v>
      </c>
      <c r="C10" s="421"/>
      <c r="D10" s="423">
        <v>18462</v>
      </c>
      <c r="E10" s="676">
        <v>628781</v>
      </c>
      <c r="F10" s="66"/>
      <c r="G10" s="52"/>
      <c r="H10" s="52"/>
      <c r="I10" s="52"/>
      <c r="J10" s="52"/>
      <c r="K10" s="52"/>
      <c r="L10" s="419"/>
      <c r="M10" s="419"/>
      <c r="N10" s="419"/>
    </row>
    <row r="11" spans="1:18" s="1" customFormat="1" ht="21" customHeight="1">
      <c r="A11" s="273"/>
      <c r="B11" s="598" t="s">
        <v>963</v>
      </c>
      <c r="C11" s="421"/>
      <c r="D11" s="423">
        <v>11904</v>
      </c>
      <c r="E11" s="676">
        <v>525563</v>
      </c>
      <c r="F11" s="66"/>
      <c r="G11" s="67"/>
      <c r="H11" s="67"/>
      <c r="I11" s="52"/>
      <c r="J11" s="52"/>
      <c r="K11" s="52"/>
      <c r="L11" s="52"/>
      <c r="M11" s="52"/>
      <c r="N11" s="52"/>
      <c r="O11" s="52"/>
      <c r="P11" s="419"/>
      <c r="Q11" s="419"/>
      <c r="R11" s="419"/>
    </row>
    <row r="12" spans="1:18" s="1" customFormat="1" ht="21" customHeight="1">
      <c r="A12" s="273"/>
      <c r="B12" s="598" t="s">
        <v>964</v>
      </c>
      <c r="C12" s="421"/>
      <c r="D12" s="423">
        <v>5308</v>
      </c>
      <c r="E12" s="676">
        <v>286990</v>
      </c>
      <c r="F12" s="66"/>
      <c r="G12" s="52"/>
      <c r="H12" s="52"/>
      <c r="I12" s="52"/>
      <c r="J12" s="52"/>
      <c r="K12" s="52"/>
      <c r="L12" s="52"/>
      <c r="M12" s="52"/>
      <c r="N12" s="52"/>
      <c r="O12" s="419"/>
      <c r="P12" s="419"/>
      <c r="Q12" s="419"/>
    </row>
    <row r="13" spans="1:18" s="1" customFormat="1" ht="21" customHeight="1">
      <c r="A13" s="273"/>
      <c r="B13" s="598" t="s">
        <v>965</v>
      </c>
      <c r="C13" s="421"/>
      <c r="D13" s="423">
        <v>3531</v>
      </c>
      <c r="E13" s="676">
        <v>227048</v>
      </c>
      <c r="F13" s="66"/>
      <c r="G13" s="52"/>
      <c r="H13" s="52"/>
      <c r="I13" s="52"/>
      <c r="J13" s="52"/>
      <c r="K13" s="52"/>
      <c r="L13" s="52"/>
      <c r="M13" s="52"/>
      <c r="N13" s="52"/>
      <c r="O13" s="419"/>
      <c r="P13" s="419"/>
      <c r="Q13" s="419"/>
    </row>
    <row r="14" spans="1:18" s="1" customFormat="1" ht="21" customHeight="1">
      <c r="A14" s="273"/>
      <c r="B14" s="598" t="s">
        <v>966</v>
      </c>
      <c r="C14" s="421"/>
      <c r="D14" s="423">
        <v>2756</v>
      </c>
      <c r="E14" s="676">
        <v>204922</v>
      </c>
      <c r="F14" s="66"/>
      <c r="G14" s="52"/>
      <c r="H14" s="52"/>
      <c r="I14" s="52"/>
      <c r="J14" s="52"/>
      <c r="K14" s="52"/>
      <c r="L14" s="52"/>
      <c r="M14" s="52"/>
      <c r="N14" s="52"/>
      <c r="O14" s="419"/>
      <c r="P14" s="419"/>
      <c r="Q14" s="419"/>
    </row>
    <row r="15" spans="1:18" s="1" customFormat="1" ht="21" customHeight="1">
      <c r="A15" s="273"/>
      <c r="B15" s="598" t="s">
        <v>967</v>
      </c>
      <c r="C15" s="421"/>
      <c r="D15" s="423">
        <v>2175</v>
      </c>
      <c r="E15" s="676">
        <v>183238</v>
      </c>
      <c r="F15" s="66"/>
      <c r="G15" s="52"/>
      <c r="H15" s="52"/>
      <c r="I15" s="52"/>
      <c r="J15" s="52"/>
      <c r="K15" s="52"/>
      <c r="L15" s="52"/>
      <c r="M15" s="52"/>
      <c r="N15" s="52"/>
      <c r="O15" s="419"/>
      <c r="P15" s="419"/>
      <c r="Q15" s="419"/>
    </row>
    <row r="16" spans="1:18" s="1" customFormat="1" ht="21" customHeight="1">
      <c r="A16" s="273"/>
      <c r="B16" s="598" t="s">
        <v>968</v>
      </c>
      <c r="C16" s="421"/>
      <c r="D16" s="423">
        <v>1712</v>
      </c>
      <c r="E16" s="676">
        <v>161730</v>
      </c>
      <c r="F16" s="52"/>
      <c r="G16" s="52"/>
      <c r="H16" s="52"/>
      <c r="I16" s="52"/>
      <c r="J16" s="52"/>
      <c r="K16" s="52"/>
      <c r="L16" s="52"/>
      <c r="M16" s="52"/>
      <c r="N16" s="52"/>
      <c r="O16" s="419"/>
      <c r="P16" s="419"/>
      <c r="Q16" s="419"/>
    </row>
    <row r="17" spans="1:17" s="51" customFormat="1" ht="21" customHeight="1">
      <c r="A17" s="362"/>
      <c r="B17" s="598" t="s">
        <v>969</v>
      </c>
      <c r="C17" s="373"/>
      <c r="D17" s="424">
        <v>5099</v>
      </c>
      <c r="E17" s="677">
        <v>616144</v>
      </c>
      <c r="F17" s="66"/>
      <c r="G17" s="52"/>
      <c r="H17" s="52"/>
      <c r="I17" s="67"/>
      <c r="J17" s="67"/>
      <c r="K17" s="67"/>
      <c r="L17" s="67"/>
      <c r="M17" s="67"/>
      <c r="N17" s="67"/>
      <c r="O17" s="425"/>
      <c r="P17" s="425"/>
      <c r="Q17" s="425"/>
    </row>
    <row r="18" spans="1:17" s="1" customFormat="1" ht="21" customHeight="1">
      <c r="A18" s="273"/>
      <c r="B18" s="598" t="s">
        <v>970</v>
      </c>
      <c r="C18" s="421"/>
      <c r="D18" s="423">
        <v>2482</v>
      </c>
      <c r="E18" s="676">
        <v>426842</v>
      </c>
      <c r="F18" s="66"/>
      <c r="G18" s="52"/>
      <c r="H18" s="52"/>
      <c r="I18" s="52"/>
      <c r="J18" s="52"/>
      <c r="K18" s="52"/>
      <c r="L18" s="52"/>
      <c r="M18" s="52"/>
      <c r="N18" s="52"/>
      <c r="O18" s="419"/>
      <c r="P18" s="419"/>
      <c r="Q18" s="419"/>
    </row>
    <row r="19" spans="1:17" s="1" customFormat="1" ht="21" customHeight="1">
      <c r="A19" s="273"/>
      <c r="B19" s="598" t="s">
        <v>971</v>
      </c>
      <c r="C19" s="421"/>
      <c r="D19" s="423">
        <v>1365</v>
      </c>
      <c r="E19" s="676">
        <v>302497</v>
      </c>
      <c r="F19" s="66"/>
      <c r="G19" s="52"/>
      <c r="H19" s="52"/>
      <c r="I19" s="52"/>
      <c r="J19" s="52"/>
      <c r="K19" s="52"/>
      <c r="L19" s="52"/>
      <c r="M19" s="52"/>
      <c r="N19" s="52"/>
      <c r="O19" s="419"/>
      <c r="P19" s="419"/>
      <c r="Q19" s="419"/>
    </row>
    <row r="20" spans="1:17" s="1" customFormat="1" ht="21" customHeight="1">
      <c r="A20" s="273"/>
      <c r="B20" s="598" t="s">
        <v>972</v>
      </c>
      <c r="C20" s="421"/>
      <c r="D20" s="426">
        <v>807</v>
      </c>
      <c r="E20" s="676">
        <v>220694</v>
      </c>
      <c r="F20" s="66"/>
      <c r="G20" s="52"/>
      <c r="H20" s="52"/>
      <c r="I20" s="52"/>
      <c r="J20" s="52"/>
      <c r="K20" s="52"/>
      <c r="L20" s="52"/>
      <c r="M20" s="52"/>
      <c r="N20" s="52"/>
      <c r="O20" s="419"/>
      <c r="P20" s="419"/>
      <c r="Q20" s="419"/>
    </row>
    <row r="21" spans="1:17" s="1" customFormat="1" ht="21" customHeight="1">
      <c r="A21" s="273"/>
      <c r="B21" s="598" t="s">
        <v>973</v>
      </c>
      <c r="C21" s="421"/>
      <c r="D21" s="426">
        <v>560</v>
      </c>
      <c r="E21" s="676">
        <v>180756</v>
      </c>
      <c r="F21" s="66"/>
      <c r="G21" s="52"/>
      <c r="H21" s="52"/>
      <c r="I21" s="52"/>
      <c r="J21" s="52"/>
      <c r="K21" s="52"/>
      <c r="L21" s="52"/>
      <c r="M21" s="52"/>
      <c r="N21" s="52"/>
      <c r="O21" s="419"/>
      <c r="P21" s="419"/>
      <c r="Q21" s="419"/>
    </row>
    <row r="22" spans="1:17" s="1" customFormat="1" ht="21" customHeight="1">
      <c r="A22" s="273"/>
      <c r="B22" s="598" t="s">
        <v>974</v>
      </c>
      <c r="C22" s="421"/>
      <c r="D22" s="426">
        <v>411</v>
      </c>
      <c r="E22" s="676">
        <v>153797</v>
      </c>
      <c r="F22" s="66"/>
      <c r="G22" s="52"/>
      <c r="H22" s="52"/>
      <c r="I22" s="52"/>
      <c r="J22" s="419"/>
      <c r="K22" s="419"/>
      <c r="L22" s="419"/>
    </row>
    <row r="23" spans="1:17" s="1" customFormat="1" ht="21" customHeight="1">
      <c r="A23" s="273"/>
      <c r="B23" s="598" t="s">
        <v>975</v>
      </c>
      <c r="C23" s="421"/>
      <c r="D23" s="426">
        <v>299</v>
      </c>
      <c r="E23" s="676">
        <v>126374</v>
      </c>
      <c r="F23" s="66"/>
      <c r="G23" s="52"/>
      <c r="H23" s="52"/>
      <c r="I23" s="52"/>
      <c r="J23" s="52"/>
      <c r="K23" s="52"/>
      <c r="L23" s="52"/>
      <c r="M23" s="52"/>
      <c r="N23" s="52"/>
      <c r="O23" s="419"/>
      <c r="P23" s="419"/>
      <c r="Q23" s="419"/>
    </row>
    <row r="24" spans="1:17" s="1" customFormat="1" ht="21" customHeight="1">
      <c r="A24" s="273"/>
      <c r="B24" s="598" t="s">
        <v>976</v>
      </c>
      <c r="C24" s="421"/>
      <c r="D24" s="426">
        <v>227</v>
      </c>
      <c r="E24" s="676">
        <v>107228</v>
      </c>
      <c r="F24" s="66"/>
      <c r="G24" s="52"/>
      <c r="H24" s="52"/>
      <c r="I24" s="52"/>
      <c r="J24" s="52"/>
      <c r="K24" s="52"/>
      <c r="L24" s="52"/>
      <c r="M24" s="52"/>
      <c r="N24" s="52"/>
      <c r="O24" s="419"/>
      <c r="P24" s="419"/>
      <c r="Q24" s="419"/>
    </row>
    <row r="25" spans="1:17" s="1" customFormat="1" ht="21" customHeight="1">
      <c r="A25" s="273"/>
      <c r="B25" s="598" t="s">
        <v>977</v>
      </c>
      <c r="C25" s="421"/>
      <c r="D25" s="426">
        <v>165</v>
      </c>
      <c r="E25" s="676">
        <v>86648</v>
      </c>
      <c r="F25" s="66"/>
      <c r="G25" s="52"/>
      <c r="H25" s="52"/>
      <c r="I25" s="52"/>
      <c r="J25" s="52"/>
      <c r="K25" s="52"/>
      <c r="L25" s="52"/>
      <c r="M25" s="52"/>
      <c r="N25" s="52"/>
      <c r="O25" s="419"/>
      <c r="P25" s="419"/>
      <c r="Q25" s="419"/>
    </row>
    <row r="26" spans="1:17" s="1" customFormat="1" ht="21" customHeight="1">
      <c r="A26" s="273"/>
      <c r="B26" s="598" t="s">
        <v>978</v>
      </c>
      <c r="C26" s="421"/>
      <c r="D26" s="426">
        <v>129</v>
      </c>
      <c r="E26" s="676">
        <v>73876</v>
      </c>
      <c r="F26" s="66"/>
      <c r="G26" s="52"/>
      <c r="H26" s="52"/>
      <c r="I26" s="52"/>
      <c r="J26" s="52"/>
      <c r="K26" s="52"/>
      <c r="L26" s="52"/>
      <c r="M26" s="52"/>
      <c r="N26" s="52"/>
      <c r="O26" s="419"/>
      <c r="P26" s="419"/>
      <c r="Q26" s="419"/>
    </row>
    <row r="27" spans="1:17" s="1" customFormat="1" ht="21" customHeight="1">
      <c r="A27" s="273"/>
      <c r="B27" s="598" t="s">
        <v>979</v>
      </c>
      <c r="C27" s="421"/>
      <c r="D27" s="426">
        <v>106</v>
      </c>
      <c r="E27" s="676">
        <v>66200</v>
      </c>
      <c r="F27" s="66"/>
      <c r="G27" s="52"/>
      <c r="H27" s="52"/>
      <c r="I27" s="52"/>
      <c r="J27" s="52"/>
      <c r="K27" s="52"/>
      <c r="L27" s="52"/>
      <c r="M27" s="52"/>
      <c r="N27" s="52"/>
      <c r="O27" s="419"/>
      <c r="P27" s="419"/>
      <c r="Q27" s="419"/>
    </row>
    <row r="28" spans="1:17" s="1" customFormat="1" ht="21" customHeight="1">
      <c r="A28" s="273"/>
      <c r="B28" s="598" t="s">
        <v>980</v>
      </c>
      <c r="C28" s="421"/>
      <c r="D28" s="426">
        <v>80</v>
      </c>
      <c r="E28" s="676">
        <v>53846</v>
      </c>
      <c r="F28" s="66"/>
      <c r="G28" s="52"/>
      <c r="H28" s="52"/>
      <c r="I28" s="52"/>
      <c r="J28" s="52"/>
      <c r="K28" s="52"/>
      <c r="L28" s="52"/>
      <c r="M28" s="52"/>
      <c r="N28" s="52"/>
      <c r="O28" s="419"/>
      <c r="P28" s="419"/>
      <c r="Q28" s="419"/>
    </row>
    <row r="29" spans="1:17" s="1" customFormat="1" ht="21" customHeight="1">
      <c r="A29" s="273"/>
      <c r="B29" s="598" t="s">
        <v>981</v>
      </c>
      <c r="C29" s="421"/>
      <c r="D29" s="426">
        <v>81</v>
      </c>
      <c r="E29" s="676">
        <v>58453</v>
      </c>
      <c r="F29" s="52"/>
      <c r="G29" s="52"/>
      <c r="H29" s="52"/>
      <c r="I29" s="52"/>
      <c r="J29" s="52"/>
      <c r="K29" s="52"/>
      <c r="L29" s="52"/>
      <c r="M29" s="52"/>
      <c r="N29" s="52"/>
      <c r="O29" s="419"/>
      <c r="P29" s="419"/>
      <c r="Q29" s="419"/>
    </row>
    <row r="30" spans="1:17" s="1" customFormat="1" ht="21" customHeight="1">
      <c r="A30" s="273"/>
      <c r="B30" s="598" t="s">
        <v>982</v>
      </c>
      <c r="C30" s="421"/>
      <c r="D30" s="426">
        <v>36</v>
      </c>
      <c r="E30" s="676">
        <v>27704</v>
      </c>
      <c r="F30" s="52"/>
      <c r="G30" s="52"/>
      <c r="H30" s="52"/>
      <c r="I30" s="52"/>
      <c r="J30" s="52"/>
      <c r="K30" s="52"/>
      <c r="L30" s="52"/>
      <c r="M30" s="52"/>
      <c r="N30" s="52"/>
      <c r="O30" s="419"/>
      <c r="P30" s="419"/>
      <c r="Q30" s="419"/>
    </row>
    <row r="31" spans="1:17" s="1" customFormat="1" ht="21" customHeight="1">
      <c r="A31" s="273"/>
      <c r="B31" s="598" t="s">
        <v>983</v>
      </c>
      <c r="C31" s="421"/>
      <c r="D31" s="426">
        <v>41</v>
      </c>
      <c r="E31" s="676">
        <v>33462</v>
      </c>
      <c r="F31" s="52"/>
      <c r="G31" s="52"/>
      <c r="H31" s="52"/>
      <c r="I31" s="52"/>
      <c r="J31" s="52"/>
      <c r="K31" s="52"/>
      <c r="L31" s="52"/>
      <c r="M31" s="52"/>
      <c r="N31" s="52"/>
      <c r="O31" s="419"/>
      <c r="P31" s="419"/>
      <c r="Q31" s="419"/>
    </row>
    <row r="32" spans="1:17" s="1" customFormat="1" ht="21" customHeight="1">
      <c r="A32" s="273"/>
      <c r="B32" s="598" t="s">
        <v>984</v>
      </c>
      <c r="C32" s="421"/>
      <c r="D32" s="426">
        <v>47</v>
      </c>
      <c r="E32" s="676">
        <v>41608</v>
      </c>
      <c r="F32" s="52"/>
      <c r="G32" s="52"/>
      <c r="H32" s="52"/>
      <c r="I32" s="52"/>
      <c r="J32" s="52"/>
      <c r="K32" s="52"/>
      <c r="L32" s="52"/>
      <c r="M32" s="52"/>
      <c r="N32" s="52"/>
      <c r="O32" s="419"/>
      <c r="P32" s="419"/>
      <c r="Q32" s="419"/>
    </row>
    <row r="33" spans="1:17" s="1" customFormat="1" ht="21" customHeight="1">
      <c r="A33" s="273"/>
      <c r="B33" s="598" t="s">
        <v>985</v>
      </c>
      <c r="C33" s="421"/>
      <c r="D33" s="426">
        <v>51</v>
      </c>
      <c r="E33" s="676">
        <v>46666</v>
      </c>
      <c r="F33" s="52"/>
      <c r="G33" s="52"/>
      <c r="H33" s="52"/>
      <c r="I33" s="52"/>
      <c r="J33" s="52"/>
      <c r="K33" s="52"/>
      <c r="L33" s="52"/>
      <c r="M33" s="52"/>
      <c r="N33" s="52"/>
      <c r="O33" s="419"/>
      <c r="P33" s="419"/>
      <c r="Q33" s="419"/>
    </row>
    <row r="34" spans="1:17" s="1" customFormat="1" ht="21" customHeight="1">
      <c r="A34" s="273"/>
      <c r="B34" s="598" t="s">
        <v>986</v>
      </c>
      <c r="C34" s="421"/>
      <c r="D34" s="426">
        <v>26</v>
      </c>
      <c r="E34" s="676">
        <v>25361</v>
      </c>
      <c r="F34" s="52"/>
      <c r="G34" s="52"/>
      <c r="H34" s="52"/>
      <c r="I34" s="52"/>
      <c r="J34" s="52"/>
      <c r="K34" s="52"/>
      <c r="L34" s="52"/>
      <c r="M34" s="52"/>
      <c r="N34" s="52"/>
      <c r="O34" s="419"/>
      <c r="P34" s="419"/>
      <c r="Q34" s="419"/>
    </row>
    <row r="35" spans="1:17" s="1" customFormat="1" ht="21" customHeight="1">
      <c r="A35" s="273"/>
      <c r="B35" s="597" t="s">
        <v>987</v>
      </c>
      <c r="C35" s="427"/>
      <c r="D35" s="428">
        <v>230</v>
      </c>
      <c r="E35" s="678">
        <v>461256</v>
      </c>
      <c r="F35" s="52"/>
      <c r="G35" s="52"/>
      <c r="H35" s="52"/>
      <c r="I35" s="52"/>
      <c r="J35" s="52"/>
      <c r="K35" s="52"/>
      <c r="L35" s="52"/>
      <c r="M35" s="52"/>
      <c r="N35" s="419"/>
      <c r="O35" s="419"/>
      <c r="P35" s="419"/>
    </row>
    <row r="36" spans="1:17" s="1" customFormat="1" ht="30.75" customHeight="1">
      <c r="A36" s="872" t="s">
        <v>1176</v>
      </c>
      <c r="B36" s="872"/>
      <c r="C36" s="872"/>
      <c r="D36" s="430">
        <f>SUM(D5:D35)</f>
        <v>1435879</v>
      </c>
      <c r="E36" s="679">
        <f>SUM(E5:E35)</f>
        <v>11030939</v>
      </c>
      <c r="F36" s="52"/>
      <c r="G36" s="52"/>
      <c r="H36" s="52"/>
      <c r="I36" s="52"/>
      <c r="J36" s="52"/>
      <c r="K36" s="52"/>
      <c r="L36" s="52"/>
      <c r="M36" s="52"/>
      <c r="N36" s="419"/>
      <c r="O36" s="419"/>
      <c r="P36" s="419"/>
    </row>
    <row r="37" spans="1:17" s="1" customFormat="1" ht="21.95" customHeight="1">
      <c r="F37" s="52"/>
      <c r="G37" s="52"/>
      <c r="H37" s="52"/>
      <c r="I37" s="52"/>
      <c r="J37" s="52"/>
      <c r="K37" s="52"/>
      <c r="L37" s="52"/>
      <c r="M37" s="52"/>
      <c r="N37" s="52"/>
      <c r="O37" s="2"/>
      <c r="P37" s="2"/>
      <c r="Q37" s="2"/>
    </row>
    <row r="38" spans="1:17" s="1" customFormat="1" ht="21.95" customHeight="1">
      <c r="F38" s="52"/>
      <c r="G38" s="52"/>
      <c r="H38" s="52"/>
      <c r="I38" s="52"/>
      <c r="J38" s="52"/>
      <c r="K38" s="52"/>
      <c r="L38" s="52"/>
      <c r="M38" s="52"/>
      <c r="N38" s="52"/>
      <c r="O38" s="2"/>
      <c r="P38" s="2"/>
      <c r="Q38" s="2"/>
    </row>
    <row r="39" spans="1:17" s="1" customFormat="1" ht="21.95" customHeight="1">
      <c r="F39" s="52"/>
      <c r="G39" s="52"/>
      <c r="H39" s="52"/>
      <c r="I39" s="52"/>
      <c r="J39" s="52"/>
      <c r="K39" s="52"/>
      <c r="L39" s="52"/>
      <c r="M39" s="52"/>
      <c r="N39" s="52"/>
      <c r="O39" s="2"/>
      <c r="P39" s="2"/>
      <c r="Q39" s="2"/>
    </row>
    <row r="40" spans="1:17" s="1" customFormat="1" ht="21.95" customHeight="1">
      <c r="F40" s="52"/>
      <c r="G40" s="52"/>
      <c r="H40" s="52"/>
      <c r="I40" s="52"/>
      <c r="J40" s="52"/>
      <c r="K40" s="52"/>
      <c r="L40" s="52"/>
      <c r="M40" s="52"/>
      <c r="N40" s="52"/>
      <c r="O40" s="2"/>
      <c r="P40" s="2"/>
      <c r="Q40" s="2"/>
    </row>
    <row r="41" spans="1:17" s="1" customFormat="1" ht="21.95" customHeight="1">
      <c r="F41" s="52"/>
      <c r="G41" s="52"/>
      <c r="H41" s="52"/>
      <c r="I41" s="52"/>
      <c r="J41" s="52"/>
      <c r="K41" s="52"/>
      <c r="L41" s="52"/>
      <c r="M41" s="52"/>
      <c r="N41" s="52"/>
      <c r="O41" s="2"/>
      <c r="P41" s="2"/>
      <c r="Q41" s="2"/>
    </row>
    <row r="42" spans="1:17" s="1" customFormat="1" ht="21.95" customHeight="1">
      <c r="F42" s="52"/>
      <c r="G42" s="52"/>
      <c r="H42" s="52"/>
      <c r="I42" s="52"/>
      <c r="J42" s="52"/>
      <c r="K42" s="52"/>
      <c r="L42" s="52"/>
      <c r="M42" s="52"/>
      <c r="N42" s="52"/>
      <c r="O42" s="2"/>
      <c r="P42" s="2"/>
      <c r="Q42" s="2"/>
    </row>
    <row r="43" spans="1:17" s="1" customFormat="1" ht="21.95" customHeight="1">
      <c r="F43" s="52"/>
      <c r="G43" s="52"/>
      <c r="H43" s="52"/>
      <c r="I43" s="52"/>
      <c r="J43" s="52"/>
      <c r="K43" s="52"/>
      <c r="L43" s="52"/>
      <c r="M43" s="52"/>
      <c r="N43" s="52"/>
      <c r="O43" s="2"/>
      <c r="P43" s="2"/>
      <c r="Q43" s="2"/>
    </row>
    <row r="44" spans="1:17" s="1" customFormat="1" ht="21.95" customHeight="1">
      <c r="F44" s="52"/>
      <c r="G44" s="52"/>
      <c r="H44" s="52"/>
      <c r="I44" s="52"/>
      <c r="J44" s="52"/>
      <c r="K44" s="52"/>
      <c r="L44" s="52"/>
      <c r="M44" s="52"/>
      <c r="N44" s="52"/>
      <c r="O44" s="2"/>
      <c r="P44" s="2"/>
      <c r="Q44" s="2"/>
    </row>
    <row r="45" spans="1:17" s="1" customFormat="1" ht="21.95" customHeight="1">
      <c r="F45" s="52"/>
      <c r="G45" s="52"/>
      <c r="H45" s="52"/>
      <c r="I45" s="52"/>
      <c r="J45" s="52"/>
      <c r="K45" s="52"/>
      <c r="L45" s="52"/>
      <c r="M45" s="52"/>
      <c r="N45" s="52"/>
      <c r="O45" s="2"/>
      <c r="P45" s="2"/>
      <c r="Q45" s="2"/>
    </row>
    <row r="46" spans="1:17" s="1" customFormat="1" ht="21.95" customHeight="1">
      <c r="F46" s="52"/>
      <c r="G46" s="52"/>
      <c r="H46" s="52"/>
      <c r="I46" s="52"/>
      <c r="J46" s="52"/>
      <c r="K46" s="52"/>
      <c r="L46" s="52"/>
      <c r="M46" s="52"/>
      <c r="N46" s="52"/>
      <c r="O46" s="2"/>
      <c r="P46" s="2"/>
      <c r="Q46" s="2"/>
    </row>
    <row r="47" spans="1:17" s="1" customFormat="1" ht="21.95" customHeight="1">
      <c r="F47" s="52"/>
      <c r="G47" s="52"/>
      <c r="H47" s="52"/>
      <c r="I47" s="52"/>
      <c r="J47" s="52"/>
      <c r="K47" s="52"/>
      <c r="L47" s="52"/>
      <c r="M47" s="52"/>
      <c r="N47" s="52"/>
      <c r="O47" s="2"/>
      <c r="P47" s="2"/>
      <c r="Q47" s="2"/>
    </row>
    <row r="48" spans="1:17" s="1" customFormat="1" ht="21.95" customHeight="1">
      <c r="F48" s="52"/>
      <c r="G48" s="52"/>
      <c r="H48" s="52"/>
      <c r="I48" s="52"/>
      <c r="J48" s="52"/>
      <c r="K48" s="52"/>
      <c r="L48" s="52"/>
      <c r="M48" s="52"/>
      <c r="N48" s="52"/>
      <c r="O48" s="2"/>
      <c r="P48" s="2"/>
      <c r="Q48" s="2"/>
    </row>
    <row r="49" spans="6:17" s="1" customFormat="1" ht="21.95" customHeight="1">
      <c r="F49" s="52"/>
      <c r="G49" s="52"/>
      <c r="H49" s="52"/>
      <c r="I49" s="52"/>
      <c r="J49" s="52"/>
      <c r="K49" s="52"/>
      <c r="L49" s="52"/>
      <c r="M49" s="52"/>
      <c r="N49" s="52"/>
      <c r="O49" s="2"/>
      <c r="P49" s="2"/>
      <c r="Q49" s="2"/>
    </row>
    <row r="50" spans="6:17" s="1" customFormat="1" ht="21.95" customHeight="1">
      <c r="F50" s="52"/>
      <c r="G50" s="52"/>
      <c r="H50" s="52"/>
      <c r="I50" s="52"/>
      <c r="J50" s="52"/>
      <c r="K50" s="52"/>
      <c r="L50" s="52"/>
      <c r="M50" s="52"/>
      <c r="N50" s="52"/>
      <c r="O50" s="2"/>
      <c r="P50" s="2"/>
      <c r="Q50" s="2"/>
    </row>
    <row r="51" spans="6:17" s="1" customFormat="1" ht="21.95" customHeight="1">
      <c r="F51" s="52"/>
      <c r="G51" s="52"/>
      <c r="H51" s="52"/>
      <c r="I51" s="52"/>
      <c r="J51" s="52"/>
      <c r="K51" s="52"/>
      <c r="L51" s="52"/>
      <c r="M51" s="52"/>
      <c r="N51" s="52"/>
      <c r="O51" s="2"/>
      <c r="P51" s="2"/>
      <c r="Q51" s="2"/>
    </row>
    <row r="52" spans="6:17" s="1" customFormat="1" ht="21.95" customHeight="1">
      <c r="F52" s="52"/>
      <c r="G52" s="52"/>
      <c r="H52" s="52"/>
      <c r="I52" s="52"/>
      <c r="J52" s="52"/>
      <c r="K52" s="52"/>
      <c r="L52" s="52"/>
      <c r="M52" s="52"/>
      <c r="N52" s="52"/>
      <c r="O52" s="2"/>
      <c r="P52" s="2"/>
      <c r="Q52" s="2"/>
    </row>
    <row r="53" spans="6:17" s="1" customFormat="1" ht="21.95" customHeight="1">
      <c r="F53" s="52"/>
      <c r="G53" s="52"/>
      <c r="H53" s="52"/>
      <c r="I53" s="52"/>
      <c r="J53" s="52"/>
      <c r="K53" s="52"/>
      <c r="L53" s="52"/>
      <c r="M53" s="52"/>
      <c r="N53" s="52"/>
      <c r="O53" s="2"/>
      <c r="P53" s="2"/>
      <c r="Q53" s="2"/>
    </row>
    <row r="54" spans="6:17" s="1" customFormat="1" ht="21.95" customHeight="1">
      <c r="F54" s="52"/>
      <c r="G54" s="52"/>
      <c r="H54" s="52"/>
      <c r="I54" s="52"/>
      <c r="J54" s="52"/>
      <c r="K54" s="52"/>
      <c r="L54" s="52"/>
      <c r="M54" s="52"/>
      <c r="N54" s="52"/>
      <c r="O54" s="2"/>
      <c r="P54" s="2"/>
      <c r="Q54" s="2"/>
    </row>
    <row r="55" spans="6:17" s="1" customFormat="1" ht="21.95" customHeight="1">
      <c r="F55" s="52"/>
      <c r="G55" s="52"/>
      <c r="H55" s="52"/>
      <c r="I55" s="52"/>
      <c r="J55" s="52"/>
      <c r="K55" s="52"/>
      <c r="L55" s="52"/>
      <c r="M55" s="52"/>
      <c r="N55" s="52"/>
      <c r="O55" s="2"/>
      <c r="P55" s="2"/>
      <c r="Q55" s="2"/>
    </row>
    <row r="56" spans="6:17" s="1" customFormat="1" ht="21.95" customHeight="1">
      <c r="F56" s="52"/>
      <c r="G56" s="52"/>
      <c r="H56" s="52"/>
      <c r="I56" s="52"/>
      <c r="J56" s="52"/>
      <c r="K56" s="52"/>
      <c r="L56" s="52"/>
      <c r="M56" s="52"/>
      <c r="N56" s="52"/>
      <c r="O56" s="2"/>
      <c r="P56" s="2"/>
      <c r="Q56" s="2"/>
    </row>
    <row r="57" spans="6:17" s="1" customFormat="1" ht="21.95" customHeight="1">
      <c r="F57" s="52"/>
      <c r="G57" s="52"/>
      <c r="H57" s="52"/>
      <c r="I57" s="52"/>
      <c r="J57" s="52"/>
      <c r="K57" s="52"/>
      <c r="L57" s="52"/>
      <c r="M57" s="52"/>
      <c r="N57" s="52"/>
      <c r="O57" s="2"/>
      <c r="P57" s="2"/>
      <c r="Q57" s="2"/>
    </row>
    <row r="58" spans="6:17" s="1" customFormat="1" ht="21.95" customHeight="1">
      <c r="F58" s="52"/>
      <c r="G58" s="52"/>
      <c r="H58" s="52"/>
      <c r="I58" s="52"/>
      <c r="J58" s="52"/>
      <c r="K58" s="52"/>
      <c r="L58" s="52"/>
      <c r="M58" s="52"/>
      <c r="N58" s="52"/>
      <c r="O58" s="2"/>
      <c r="P58" s="2"/>
      <c r="Q58" s="2"/>
    </row>
    <row r="59" spans="6:17" s="1" customFormat="1" ht="21.95" customHeight="1">
      <c r="F59" s="52"/>
      <c r="G59" s="52"/>
      <c r="H59" s="52"/>
      <c r="I59" s="52"/>
      <c r="J59" s="52"/>
      <c r="K59" s="52"/>
      <c r="L59" s="52"/>
      <c r="M59" s="52"/>
      <c r="N59" s="52"/>
      <c r="O59" s="2"/>
      <c r="P59" s="2"/>
      <c r="Q59" s="2"/>
    </row>
    <row r="60" spans="6:17" s="1" customFormat="1" ht="21.95" customHeight="1">
      <c r="F60" s="52"/>
      <c r="G60" s="52"/>
      <c r="H60" s="52"/>
      <c r="I60" s="52"/>
      <c r="J60" s="52"/>
      <c r="K60" s="52"/>
      <c r="L60" s="52"/>
      <c r="M60" s="52"/>
      <c r="N60" s="52"/>
      <c r="O60" s="2"/>
      <c r="P60" s="2"/>
      <c r="Q60" s="2"/>
    </row>
    <row r="61" spans="6:17" s="1" customFormat="1" ht="21.95" customHeight="1">
      <c r="F61" s="52"/>
      <c r="G61" s="52"/>
      <c r="H61" s="52"/>
      <c r="I61" s="52"/>
      <c r="J61" s="52"/>
      <c r="K61" s="52"/>
      <c r="L61" s="52"/>
      <c r="M61" s="52"/>
      <c r="N61" s="52"/>
      <c r="O61" s="2"/>
      <c r="P61" s="2"/>
      <c r="Q61" s="2"/>
    </row>
    <row r="62" spans="6:17" s="1" customFormat="1" ht="21.95" customHeight="1">
      <c r="F62" s="52"/>
      <c r="G62" s="52"/>
      <c r="H62" s="52"/>
      <c r="I62" s="52"/>
      <c r="J62" s="52"/>
      <c r="K62" s="52"/>
      <c r="L62" s="52"/>
      <c r="M62" s="52"/>
      <c r="N62" s="52"/>
      <c r="O62" s="2"/>
      <c r="P62" s="2"/>
      <c r="Q62" s="2"/>
    </row>
    <row r="63" spans="6:17" s="1" customFormat="1" ht="21.95" customHeight="1">
      <c r="F63" s="52"/>
      <c r="G63" s="52"/>
      <c r="H63" s="52"/>
      <c r="I63" s="52"/>
      <c r="J63" s="52"/>
      <c r="K63" s="52"/>
      <c r="L63" s="52"/>
      <c r="M63" s="52"/>
      <c r="N63" s="52"/>
      <c r="O63" s="2"/>
      <c r="P63" s="2"/>
      <c r="Q63" s="2"/>
    </row>
    <row r="64" spans="6:17" s="1" customFormat="1" ht="21.95" customHeight="1">
      <c r="F64" s="52"/>
      <c r="G64" s="52"/>
      <c r="H64" s="52"/>
      <c r="I64" s="52"/>
      <c r="J64" s="52"/>
      <c r="K64" s="52"/>
      <c r="L64" s="52"/>
      <c r="M64" s="52"/>
      <c r="N64" s="52"/>
      <c r="O64" s="2"/>
      <c r="P64" s="2"/>
      <c r="Q64" s="2"/>
    </row>
    <row r="65" spans="6:17" s="1" customFormat="1" ht="21.95" customHeight="1">
      <c r="F65" s="52"/>
      <c r="G65" s="52"/>
      <c r="H65" s="52"/>
      <c r="I65" s="52"/>
      <c r="J65" s="52"/>
      <c r="K65" s="52"/>
      <c r="L65" s="52"/>
      <c r="M65" s="52"/>
      <c r="N65" s="52"/>
      <c r="O65" s="2"/>
      <c r="P65" s="2"/>
      <c r="Q65" s="2"/>
    </row>
    <row r="66" spans="6:17" s="1" customFormat="1" ht="21.95" customHeight="1">
      <c r="F66" s="52"/>
      <c r="G66" s="52"/>
      <c r="H66" s="52"/>
      <c r="I66" s="52"/>
      <c r="J66" s="52"/>
      <c r="K66" s="52"/>
      <c r="L66" s="52"/>
      <c r="M66" s="52"/>
      <c r="N66" s="52"/>
      <c r="O66" s="2"/>
      <c r="P66" s="2"/>
      <c r="Q66" s="2"/>
    </row>
    <row r="67" spans="6:17" s="1" customFormat="1" ht="21.95" customHeight="1">
      <c r="F67" s="52"/>
      <c r="G67" s="52"/>
      <c r="H67" s="52"/>
      <c r="I67" s="52"/>
      <c r="J67" s="52"/>
      <c r="K67" s="52"/>
      <c r="L67" s="52"/>
      <c r="M67" s="52"/>
      <c r="N67" s="52"/>
      <c r="O67" s="2"/>
      <c r="P67" s="2"/>
      <c r="Q67" s="2"/>
    </row>
    <row r="68" spans="6:17" s="1" customFormat="1" ht="21.95" customHeight="1">
      <c r="F68" s="52"/>
      <c r="G68" s="52"/>
      <c r="H68" s="52"/>
      <c r="I68" s="52"/>
      <c r="J68" s="52"/>
      <c r="K68" s="52"/>
      <c r="L68" s="52"/>
      <c r="M68" s="52"/>
      <c r="N68" s="52"/>
      <c r="O68" s="2"/>
      <c r="P68" s="2"/>
      <c r="Q68" s="2"/>
    </row>
    <row r="69" spans="6:17" s="1" customFormat="1" ht="21.95" customHeight="1">
      <c r="F69" s="52"/>
      <c r="G69" s="52"/>
      <c r="H69" s="52"/>
      <c r="I69" s="52"/>
      <c r="J69" s="52"/>
      <c r="K69" s="52"/>
      <c r="L69" s="52"/>
      <c r="M69" s="52"/>
      <c r="N69" s="52"/>
      <c r="O69" s="2"/>
      <c r="P69" s="2"/>
      <c r="Q69" s="2"/>
    </row>
    <row r="70" spans="6:17" s="1" customFormat="1" ht="21.95" customHeight="1">
      <c r="F70" s="52"/>
      <c r="G70" s="52"/>
      <c r="H70" s="52"/>
      <c r="I70" s="52"/>
      <c r="J70" s="52"/>
      <c r="K70" s="52"/>
      <c r="L70" s="52"/>
      <c r="M70" s="52"/>
      <c r="N70" s="52"/>
      <c r="O70" s="2"/>
      <c r="P70" s="2"/>
      <c r="Q70" s="2"/>
    </row>
    <row r="71" spans="6:17" s="1" customFormat="1" ht="21.95" customHeight="1">
      <c r="F71" s="52"/>
      <c r="G71" s="52"/>
      <c r="H71" s="52"/>
      <c r="I71" s="52"/>
      <c r="J71" s="52"/>
      <c r="K71" s="52"/>
      <c r="L71" s="52"/>
      <c r="M71" s="52"/>
      <c r="N71" s="52"/>
      <c r="O71" s="2"/>
      <c r="P71" s="2"/>
      <c r="Q71" s="2"/>
    </row>
    <row r="72" spans="6:17" s="1" customFormat="1" ht="21.95" customHeight="1">
      <c r="F72" s="52"/>
      <c r="G72" s="52"/>
      <c r="H72" s="52"/>
      <c r="I72" s="52"/>
      <c r="J72" s="52"/>
      <c r="K72" s="52"/>
      <c r="L72" s="52"/>
      <c r="M72" s="52"/>
      <c r="N72" s="52"/>
      <c r="O72" s="2"/>
      <c r="P72" s="2"/>
      <c r="Q72" s="2"/>
    </row>
    <row r="73" spans="6:17" s="1" customFormat="1" ht="21.95" customHeight="1">
      <c r="F73" s="52"/>
      <c r="G73" s="52"/>
      <c r="H73" s="52"/>
      <c r="I73" s="52"/>
      <c r="J73" s="52"/>
      <c r="K73" s="52"/>
      <c r="L73" s="52"/>
      <c r="M73" s="52"/>
      <c r="N73" s="52"/>
      <c r="O73" s="2"/>
      <c r="P73" s="2"/>
      <c r="Q73" s="2"/>
    </row>
    <row r="74" spans="6:17" s="1" customFormat="1" ht="21.95" customHeight="1">
      <c r="F74" s="52"/>
      <c r="G74" s="52"/>
      <c r="H74" s="52"/>
      <c r="I74" s="52"/>
      <c r="J74" s="52"/>
      <c r="K74" s="52"/>
      <c r="L74" s="52"/>
      <c r="M74" s="52"/>
      <c r="N74" s="52"/>
      <c r="O74" s="2"/>
      <c r="P74" s="2"/>
      <c r="Q74" s="2"/>
    </row>
    <row r="75" spans="6:17" s="1" customFormat="1" ht="21.95" customHeight="1">
      <c r="F75" s="52"/>
      <c r="G75" s="52"/>
      <c r="H75" s="52"/>
      <c r="I75" s="52"/>
      <c r="J75" s="52"/>
      <c r="K75" s="52"/>
      <c r="L75" s="52"/>
      <c r="M75" s="52"/>
      <c r="N75" s="52"/>
      <c r="O75" s="2"/>
      <c r="P75" s="2"/>
      <c r="Q75" s="2"/>
    </row>
    <row r="76" spans="6:17" s="1" customFormat="1" ht="21.95" customHeight="1">
      <c r="F76" s="52"/>
      <c r="G76" s="52"/>
      <c r="H76" s="52"/>
      <c r="I76" s="52"/>
      <c r="J76" s="52"/>
      <c r="K76" s="52"/>
      <c r="L76" s="52"/>
      <c r="M76" s="52"/>
      <c r="N76" s="52"/>
      <c r="O76" s="2"/>
      <c r="P76" s="2"/>
      <c r="Q76" s="2"/>
    </row>
    <row r="77" spans="6:17" s="1" customFormat="1" ht="21.95" customHeight="1">
      <c r="F77" s="52"/>
      <c r="G77" s="52"/>
      <c r="H77" s="52"/>
      <c r="I77" s="52"/>
      <c r="J77" s="52"/>
      <c r="K77" s="52"/>
      <c r="L77" s="52"/>
      <c r="M77" s="52"/>
      <c r="N77" s="52"/>
      <c r="O77" s="2"/>
      <c r="P77" s="2"/>
      <c r="Q77" s="2"/>
    </row>
    <row r="78" spans="6:17" s="1" customFormat="1" ht="21.95" customHeight="1">
      <c r="F78" s="52"/>
      <c r="G78" s="52"/>
      <c r="H78" s="52"/>
      <c r="I78" s="52"/>
      <c r="J78" s="52"/>
      <c r="K78" s="52"/>
      <c r="L78" s="52"/>
      <c r="M78" s="52"/>
      <c r="N78" s="52"/>
      <c r="O78" s="2"/>
      <c r="P78" s="2"/>
      <c r="Q78" s="2"/>
    </row>
    <row r="79" spans="6:17" s="1" customFormat="1" ht="21.95" customHeight="1">
      <c r="F79" s="52"/>
      <c r="G79" s="52"/>
      <c r="H79" s="52"/>
      <c r="I79" s="52"/>
      <c r="J79" s="52"/>
      <c r="K79" s="52"/>
      <c r="L79" s="52"/>
      <c r="M79" s="52"/>
      <c r="N79" s="52"/>
      <c r="O79" s="2"/>
      <c r="P79" s="2"/>
      <c r="Q79" s="2"/>
    </row>
    <row r="80" spans="6:17" s="1" customFormat="1" ht="21.95" customHeight="1">
      <c r="F80" s="52"/>
      <c r="G80" s="52"/>
      <c r="H80" s="52"/>
      <c r="I80" s="52"/>
      <c r="J80" s="52"/>
      <c r="K80" s="52"/>
      <c r="L80" s="52"/>
      <c r="M80" s="52"/>
      <c r="N80" s="52"/>
      <c r="O80" s="2"/>
      <c r="P80" s="2"/>
      <c r="Q80" s="2"/>
    </row>
    <row r="81" spans="6:17" s="1" customFormat="1" ht="21.95" customHeight="1">
      <c r="F81" s="52"/>
      <c r="G81" s="52"/>
      <c r="H81" s="52"/>
      <c r="I81" s="52"/>
      <c r="J81" s="52"/>
      <c r="K81" s="52"/>
      <c r="L81" s="52"/>
      <c r="M81" s="52"/>
      <c r="N81" s="52"/>
      <c r="O81" s="2"/>
      <c r="P81" s="2"/>
      <c r="Q81" s="2"/>
    </row>
    <row r="82" spans="6:17" s="1" customFormat="1" ht="21.95" customHeight="1">
      <c r="F82" s="52"/>
      <c r="G82" s="52"/>
      <c r="H82" s="52"/>
      <c r="I82" s="52"/>
      <c r="J82" s="52"/>
      <c r="K82" s="52"/>
      <c r="L82" s="52"/>
      <c r="M82" s="52"/>
      <c r="N82" s="52"/>
      <c r="O82" s="2"/>
      <c r="P82" s="2"/>
      <c r="Q82" s="2"/>
    </row>
    <row r="83" spans="6:17" s="1" customFormat="1" ht="21.95" customHeight="1">
      <c r="F83" s="52"/>
      <c r="G83" s="52"/>
      <c r="H83" s="52"/>
      <c r="I83" s="52"/>
      <c r="J83" s="52"/>
      <c r="K83" s="52"/>
      <c r="L83" s="52"/>
      <c r="M83" s="52"/>
      <c r="N83" s="52"/>
      <c r="O83" s="2"/>
      <c r="P83" s="2"/>
      <c r="Q83" s="2"/>
    </row>
    <row r="84" spans="6:17" s="1" customFormat="1" ht="21.95" customHeight="1">
      <c r="F84" s="52"/>
      <c r="G84" s="52"/>
      <c r="H84" s="52"/>
      <c r="I84" s="52"/>
      <c r="J84" s="52"/>
      <c r="K84" s="52"/>
      <c r="L84" s="52"/>
      <c r="M84" s="52"/>
      <c r="N84" s="52"/>
      <c r="O84" s="2"/>
      <c r="P84" s="2"/>
      <c r="Q84" s="2"/>
    </row>
    <row r="85" spans="6:17" s="1" customFormat="1" ht="21.95" customHeight="1">
      <c r="F85" s="52"/>
      <c r="G85" s="52"/>
      <c r="H85" s="52"/>
      <c r="I85" s="52"/>
      <c r="J85" s="52"/>
      <c r="K85" s="52"/>
      <c r="L85" s="52"/>
      <c r="M85" s="52"/>
      <c r="N85" s="52"/>
      <c r="O85" s="2"/>
      <c r="P85" s="2"/>
      <c r="Q85" s="2"/>
    </row>
    <row r="86" spans="6:17" s="1" customFormat="1" ht="21.95" customHeight="1">
      <c r="F86" s="52"/>
      <c r="G86" s="52"/>
      <c r="H86" s="52"/>
      <c r="I86" s="52"/>
      <c r="J86" s="52"/>
      <c r="K86" s="52"/>
      <c r="L86" s="52"/>
      <c r="M86" s="52"/>
      <c r="N86" s="52"/>
      <c r="O86" s="2"/>
      <c r="P86" s="2"/>
      <c r="Q86" s="2"/>
    </row>
    <row r="87" spans="6:17" s="1" customFormat="1" ht="21.95" customHeight="1">
      <c r="F87" s="52"/>
      <c r="G87" s="52"/>
      <c r="H87" s="52"/>
      <c r="I87" s="52"/>
      <c r="J87" s="52"/>
      <c r="K87" s="52"/>
      <c r="L87" s="52"/>
      <c r="M87" s="52"/>
      <c r="N87" s="52"/>
      <c r="O87" s="2"/>
      <c r="P87" s="2"/>
      <c r="Q87" s="2"/>
    </row>
    <row r="88" spans="6:17" s="1" customFormat="1" ht="21.95" customHeight="1">
      <c r="F88" s="52"/>
      <c r="G88" s="52"/>
      <c r="H88" s="52"/>
      <c r="I88" s="52"/>
      <c r="J88" s="52"/>
      <c r="K88" s="52"/>
      <c r="L88" s="52"/>
      <c r="M88" s="52"/>
      <c r="N88" s="52"/>
      <c r="O88" s="2"/>
      <c r="P88" s="2"/>
      <c r="Q88" s="2"/>
    </row>
    <row r="89" spans="6:17" s="1" customFormat="1" ht="21.95" customHeight="1">
      <c r="F89" s="52"/>
      <c r="G89" s="52"/>
      <c r="H89" s="52"/>
      <c r="I89" s="52"/>
      <c r="J89" s="52"/>
      <c r="K89" s="52"/>
      <c r="L89" s="52"/>
      <c r="M89" s="52"/>
      <c r="N89" s="52"/>
      <c r="O89" s="2"/>
      <c r="P89" s="2"/>
      <c r="Q89" s="2"/>
    </row>
    <row r="90" spans="6:17" s="1" customFormat="1" ht="21.95" customHeight="1">
      <c r="F90" s="52"/>
      <c r="G90" s="52"/>
      <c r="H90" s="52"/>
      <c r="I90" s="52"/>
      <c r="J90" s="52"/>
      <c r="K90" s="52"/>
      <c r="L90" s="52"/>
      <c r="M90" s="52"/>
      <c r="N90" s="52"/>
      <c r="O90" s="2"/>
      <c r="P90" s="2"/>
      <c r="Q90" s="2"/>
    </row>
    <row r="91" spans="6:17" s="1" customFormat="1" ht="21.95" customHeight="1">
      <c r="F91" s="52"/>
      <c r="G91" s="52"/>
      <c r="H91" s="52"/>
      <c r="I91" s="52"/>
      <c r="J91" s="52"/>
      <c r="K91" s="52"/>
      <c r="L91" s="52"/>
      <c r="M91" s="52"/>
      <c r="N91" s="52"/>
      <c r="O91" s="2"/>
      <c r="P91" s="2"/>
      <c r="Q91" s="2"/>
    </row>
    <row r="92" spans="6:17" s="1" customFormat="1" ht="21.95" customHeight="1">
      <c r="F92" s="52"/>
      <c r="G92" s="52"/>
      <c r="H92" s="52"/>
      <c r="I92" s="52"/>
      <c r="J92" s="52"/>
      <c r="K92" s="52"/>
      <c r="L92" s="52"/>
      <c r="M92" s="52"/>
      <c r="N92" s="52"/>
      <c r="O92" s="2"/>
      <c r="P92" s="2"/>
      <c r="Q92" s="2"/>
    </row>
    <row r="93" spans="6:17" s="1" customFormat="1" ht="21.95" customHeight="1">
      <c r="F93" s="52"/>
      <c r="G93" s="52"/>
      <c r="H93" s="52"/>
      <c r="I93" s="52"/>
      <c r="J93" s="52"/>
      <c r="K93" s="52"/>
      <c r="L93" s="52"/>
      <c r="M93" s="52"/>
      <c r="N93" s="52"/>
      <c r="O93" s="2"/>
      <c r="P93" s="2"/>
      <c r="Q93" s="2"/>
    </row>
    <row r="94" spans="6:17" s="1" customFormat="1" ht="21.95" customHeight="1">
      <c r="F94" s="52"/>
      <c r="G94" s="52"/>
      <c r="H94" s="52"/>
      <c r="I94" s="52"/>
      <c r="J94" s="52"/>
      <c r="K94" s="52"/>
      <c r="L94" s="52"/>
      <c r="M94" s="52"/>
      <c r="N94" s="52"/>
      <c r="O94" s="2"/>
      <c r="P94" s="2"/>
      <c r="Q94" s="2"/>
    </row>
    <row r="95" spans="6:17" s="1" customFormat="1" ht="21.95" customHeight="1">
      <c r="F95" s="52"/>
      <c r="G95" s="52"/>
      <c r="H95" s="52"/>
      <c r="I95" s="52"/>
      <c r="J95" s="52"/>
      <c r="K95" s="52"/>
      <c r="L95" s="52"/>
      <c r="M95" s="52"/>
      <c r="N95" s="52"/>
      <c r="O95" s="2"/>
      <c r="P95" s="2"/>
      <c r="Q95" s="2"/>
    </row>
    <row r="96" spans="6:17" s="1" customFormat="1" ht="21.95" customHeight="1">
      <c r="F96" s="52"/>
      <c r="G96" s="52"/>
      <c r="H96" s="52"/>
      <c r="I96" s="52"/>
      <c r="J96" s="52"/>
      <c r="K96" s="52"/>
      <c r="L96" s="52"/>
      <c r="M96" s="52"/>
      <c r="N96" s="52"/>
      <c r="O96" s="2"/>
      <c r="P96" s="2"/>
      <c r="Q96" s="2"/>
    </row>
    <row r="97" spans="6:17" s="1" customFormat="1" ht="21.95" customHeight="1">
      <c r="F97" s="52"/>
      <c r="G97" s="52"/>
      <c r="H97" s="52"/>
      <c r="I97" s="52"/>
      <c r="J97" s="52"/>
      <c r="K97" s="52"/>
      <c r="L97" s="52"/>
      <c r="M97" s="52"/>
      <c r="N97" s="52"/>
      <c r="O97" s="2"/>
      <c r="P97" s="2"/>
      <c r="Q97" s="2"/>
    </row>
    <row r="98" spans="6:17" s="1" customFormat="1" ht="18" customHeight="1">
      <c r="F98" s="52"/>
      <c r="G98" s="52"/>
      <c r="H98" s="52"/>
      <c r="I98" s="52"/>
      <c r="J98" s="52"/>
      <c r="K98" s="52"/>
      <c r="L98" s="52"/>
      <c r="M98" s="52"/>
      <c r="N98" s="52"/>
      <c r="O98" s="2"/>
      <c r="P98" s="2"/>
      <c r="Q98" s="2"/>
    </row>
    <row r="99" spans="6:17" s="1" customFormat="1" ht="18" customHeight="1">
      <c r="F99" s="52"/>
      <c r="G99" s="52"/>
      <c r="H99" s="52"/>
      <c r="I99" s="52"/>
      <c r="J99" s="52"/>
      <c r="K99" s="52"/>
      <c r="L99" s="52"/>
      <c r="M99" s="52"/>
      <c r="N99" s="52"/>
      <c r="O99" s="2"/>
      <c r="P99" s="2"/>
      <c r="Q99" s="2"/>
    </row>
    <row r="100" spans="6:17" s="1" customFormat="1" ht="18" customHeight="1">
      <c r="F100" s="52"/>
      <c r="G100" s="52"/>
      <c r="H100" s="52"/>
      <c r="I100" s="52"/>
      <c r="J100" s="52"/>
      <c r="K100" s="52"/>
      <c r="L100" s="52"/>
      <c r="M100" s="52"/>
      <c r="N100" s="52"/>
      <c r="O100" s="2"/>
      <c r="P100" s="2"/>
      <c r="Q100" s="2"/>
    </row>
    <row r="101" spans="6:17" s="1" customFormat="1" ht="18" customHeight="1">
      <c r="F101" s="52"/>
      <c r="G101" s="52"/>
      <c r="H101" s="52"/>
      <c r="I101" s="52"/>
      <c r="J101" s="52"/>
      <c r="K101" s="52"/>
      <c r="L101" s="52"/>
      <c r="M101" s="52"/>
      <c r="N101" s="52"/>
      <c r="O101" s="2"/>
      <c r="P101" s="2"/>
      <c r="Q101" s="2"/>
    </row>
    <row r="102" spans="6:17" s="1" customFormat="1" ht="18" customHeight="1">
      <c r="F102" s="52"/>
      <c r="G102" s="52"/>
      <c r="H102" s="52"/>
      <c r="I102" s="52"/>
      <c r="J102" s="52"/>
      <c r="K102" s="52"/>
      <c r="L102" s="52"/>
      <c r="M102" s="52"/>
      <c r="N102" s="52"/>
      <c r="O102" s="2"/>
      <c r="P102" s="2"/>
      <c r="Q102" s="2"/>
    </row>
    <row r="103" spans="6:17" s="1" customFormat="1" ht="18" customHeight="1">
      <c r="F103" s="52"/>
      <c r="G103" s="52"/>
      <c r="H103" s="52"/>
      <c r="I103" s="52"/>
      <c r="J103" s="52"/>
      <c r="K103" s="52"/>
      <c r="L103" s="52"/>
      <c r="M103" s="52"/>
      <c r="N103" s="52"/>
      <c r="O103" s="2"/>
      <c r="P103" s="2"/>
      <c r="Q103" s="2"/>
    </row>
    <row r="104" spans="6:17" s="1" customFormat="1" ht="18" customHeight="1">
      <c r="F104" s="52"/>
      <c r="G104" s="52"/>
      <c r="H104" s="52"/>
      <c r="I104" s="52"/>
      <c r="J104" s="52"/>
      <c r="K104" s="52"/>
      <c r="L104" s="52"/>
      <c r="M104" s="52"/>
      <c r="N104" s="52"/>
      <c r="O104" s="2"/>
      <c r="P104" s="2"/>
      <c r="Q104" s="2"/>
    </row>
    <row r="105" spans="6:17" s="1" customFormat="1" ht="18" customHeight="1">
      <c r="F105" s="52"/>
      <c r="G105" s="52"/>
      <c r="H105" s="52"/>
      <c r="I105" s="52"/>
      <c r="J105" s="52"/>
      <c r="K105" s="52"/>
      <c r="L105" s="52"/>
      <c r="M105" s="52"/>
      <c r="N105" s="52"/>
      <c r="O105" s="2"/>
      <c r="P105" s="2"/>
      <c r="Q105" s="2"/>
    </row>
    <row r="106" spans="6:17" s="1" customFormat="1" ht="18" customHeight="1">
      <c r="F106" s="52"/>
      <c r="G106" s="52"/>
      <c r="H106" s="52"/>
      <c r="I106" s="52"/>
      <c r="J106" s="52"/>
      <c r="K106" s="52"/>
      <c r="L106" s="52"/>
      <c r="M106" s="52"/>
      <c r="N106" s="52"/>
      <c r="O106" s="2"/>
      <c r="P106" s="2"/>
      <c r="Q106" s="2"/>
    </row>
    <row r="107" spans="6:17" s="1" customFormat="1" ht="18" customHeight="1">
      <c r="F107" s="52"/>
      <c r="G107" s="52"/>
      <c r="H107" s="52"/>
      <c r="I107" s="52"/>
      <c r="J107" s="52"/>
      <c r="K107" s="52"/>
      <c r="L107" s="52"/>
      <c r="M107" s="52"/>
      <c r="N107" s="52"/>
      <c r="O107" s="2"/>
      <c r="P107" s="2"/>
      <c r="Q107" s="2"/>
    </row>
    <row r="108" spans="6:17" s="1" customFormat="1" ht="18" customHeight="1">
      <c r="F108" s="52"/>
      <c r="G108" s="52"/>
      <c r="H108" s="52"/>
      <c r="I108" s="52"/>
      <c r="J108" s="52"/>
      <c r="K108" s="52"/>
      <c r="L108" s="52"/>
      <c r="M108" s="52"/>
      <c r="N108" s="52"/>
      <c r="O108" s="2"/>
      <c r="P108" s="2"/>
      <c r="Q108" s="2"/>
    </row>
    <row r="109" spans="6:17" s="1" customFormat="1" ht="18" customHeight="1">
      <c r="F109" s="52"/>
      <c r="G109" s="52"/>
      <c r="H109" s="52"/>
      <c r="I109" s="52"/>
      <c r="J109" s="52"/>
      <c r="K109" s="52"/>
      <c r="L109" s="52"/>
      <c r="M109" s="52"/>
      <c r="N109" s="52"/>
      <c r="O109" s="2"/>
      <c r="P109" s="2"/>
      <c r="Q109" s="2"/>
    </row>
    <row r="110" spans="6:17" s="1" customFormat="1" ht="18" customHeight="1">
      <c r="F110" s="52"/>
      <c r="G110" s="52"/>
      <c r="H110" s="52"/>
      <c r="I110" s="52"/>
      <c r="J110" s="52"/>
      <c r="K110" s="52"/>
      <c r="L110" s="52"/>
      <c r="M110" s="52"/>
      <c r="N110" s="52"/>
      <c r="O110" s="2"/>
      <c r="P110" s="2"/>
      <c r="Q110" s="2"/>
    </row>
    <row r="111" spans="6:17" s="1" customFormat="1" ht="18" customHeight="1">
      <c r="F111" s="52"/>
      <c r="G111" s="52"/>
      <c r="H111" s="52"/>
      <c r="I111" s="52"/>
      <c r="J111" s="52"/>
      <c r="K111" s="52"/>
      <c r="L111" s="52"/>
      <c r="M111" s="52"/>
      <c r="N111" s="52"/>
      <c r="O111" s="2"/>
      <c r="P111" s="2"/>
      <c r="Q111" s="2"/>
    </row>
    <row r="112" spans="6:17" s="1" customFormat="1" ht="18" customHeight="1">
      <c r="F112" s="52"/>
      <c r="G112" s="52"/>
      <c r="H112" s="52"/>
      <c r="I112" s="52"/>
      <c r="J112" s="52"/>
      <c r="K112" s="52"/>
      <c r="L112" s="52"/>
      <c r="M112" s="52"/>
      <c r="N112" s="52"/>
      <c r="O112" s="2"/>
      <c r="P112" s="2"/>
      <c r="Q112" s="2"/>
    </row>
    <row r="113" spans="6:17" s="1" customFormat="1" ht="18" customHeight="1">
      <c r="F113" s="52"/>
      <c r="G113" s="52"/>
      <c r="H113" s="52"/>
      <c r="I113" s="52"/>
      <c r="J113" s="52"/>
      <c r="K113" s="52"/>
      <c r="L113" s="52"/>
      <c r="M113" s="52"/>
      <c r="N113" s="52"/>
      <c r="O113" s="2"/>
      <c r="P113" s="2"/>
      <c r="Q113" s="2"/>
    </row>
    <row r="114" spans="6:17" s="1" customFormat="1" ht="18" customHeight="1">
      <c r="F114" s="52"/>
      <c r="G114" s="52"/>
      <c r="H114" s="52"/>
      <c r="I114" s="52"/>
      <c r="J114" s="52"/>
      <c r="K114" s="52"/>
      <c r="L114" s="52"/>
      <c r="M114" s="52"/>
      <c r="N114" s="52"/>
      <c r="O114" s="2"/>
      <c r="P114" s="2"/>
      <c r="Q114" s="2"/>
    </row>
    <row r="115" spans="6:17" s="1" customFormat="1" ht="18" customHeight="1">
      <c r="F115" s="52"/>
      <c r="G115" s="52"/>
      <c r="H115" s="52"/>
      <c r="I115" s="52"/>
      <c r="J115" s="52"/>
      <c r="K115" s="52"/>
      <c r="L115" s="52"/>
      <c r="M115" s="52"/>
      <c r="N115" s="52"/>
      <c r="O115" s="2"/>
      <c r="P115" s="2"/>
      <c r="Q115" s="2"/>
    </row>
    <row r="116" spans="6:17" s="1" customFormat="1" ht="18" customHeight="1">
      <c r="F116" s="52"/>
      <c r="G116" s="52"/>
      <c r="H116" s="52"/>
      <c r="I116" s="52"/>
      <c r="J116" s="52"/>
      <c r="K116" s="52"/>
      <c r="L116" s="52"/>
      <c r="M116" s="52"/>
      <c r="N116" s="52"/>
      <c r="O116" s="2"/>
      <c r="P116" s="2"/>
      <c r="Q116" s="2"/>
    </row>
    <row r="117" spans="6:17" s="1" customFormat="1" ht="18" customHeight="1">
      <c r="F117" s="52"/>
      <c r="G117" s="52"/>
      <c r="H117" s="52"/>
      <c r="I117" s="52"/>
      <c r="J117" s="52"/>
      <c r="K117" s="52"/>
      <c r="L117" s="52"/>
      <c r="M117" s="52"/>
      <c r="N117" s="52"/>
      <c r="O117" s="2"/>
      <c r="P117" s="2"/>
      <c r="Q117" s="2"/>
    </row>
    <row r="118" spans="6:17" s="1" customFormat="1" ht="18" customHeight="1">
      <c r="F118" s="52"/>
      <c r="G118" s="52"/>
      <c r="H118" s="52"/>
      <c r="I118" s="52"/>
      <c r="J118" s="52"/>
      <c r="K118" s="52"/>
      <c r="L118" s="52"/>
      <c r="M118" s="52"/>
      <c r="N118" s="52"/>
      <c r="O118" s="2"/>
      <c r="P118" s="2"/>
      <c r="Q118" s="2"/>
    </row>
    <row r="119" spans="6:17" s="1" customFormat="1" ht="18" customHeight="1">
      <c r="F119" s="52"/>
      <c r="G119" s="52"/>
      <c r="H119" s="52"/>
      <c r="I119" s="52"/>
      <c r="J119" s="52"/>
      <c r="K119" s="52"/>
      <c r="L119" s="52"/>
      <c r="M119" s="52"/>
      <c r="N119" s="52"/>
      <c r="O119" s="2"/>
      <c r="P119" s="2"/>
      <c r="Q119" s="2"/>
    </row>
    <row r="120" spans="6:17" s="1" customFormat="1" ht="18" customHeight="1">
      <c r="F120" s="52"/>
      <c r="G120" s="52"/>
      <c r="H120" s="52"/>
      <c r="I120" s="52"/>
      <c r="J120" s="52"/>
      <c r="K120" s="52"/>
      <c r="L120" s="52"/>
      <c r="M120" s="52"/>
      <c r="N120" s="52"/>
      <c r="O120" s="2"/>
      <c r="P120" s="2"/>
      <c r="Q120" s="2"/>
    </row>
    <row r="121" spans="6:17" s="1" customFormat="1" ht="18" customHeight="1">
      <c r="F121" s="52"/>
      <c r="G121" s="52"/>
      <c r="H121" s="52"/>
      <c r="I121" s="52"/>
      <c r="J121" s="52"/>
      <c r="K121" s="52"/>
      <c r="L121" s="52"/>
      <c r="M121" s="52"/>
      <c r="N121" s="52"/>
      <c r="O121" s="2"/>
      <c r="P121" s="2"/>
      <c r="Q121" s="2"/>
    </row>
    <row r="122" spans="6:17" s="1" customFormat="1" ht="18" customHeight="1">
      <c r="F122" s="52"/>
      <c r="G122" s="52"/>
      <c r="H122" s="52"/>
      <c r="I122" s="52"/>
      <c r="J122" s="52"/>
      <c r="K122" s="52"/>
      <c r="L122" s="52"/>
      <c r="M122" s="52"/>
      <c r="N122" s="52"/>
      <c r="O122" s="2"/>
      <c r="P122" s="2"/>
      <c r="Q122" s="2"/>
    </row>
    <row r="123" spans="6:17" s="1" customFormat="1" ht="18" customHeight="1">
      <c r="F123" s="52"/>
      <c r="G123" s="52"/>
      <c r="H123" s="52"/>
      <c r="I123" s="52"/>
      <c r="J123" s="52"/>
      <c r="K123" s="52"/>
      <c r="L123" s="52"/>
      <c r="M123" s="52"/>
      <c r="N123" s="52"/>
      <c r="O123" s="2"/>
      <c r="P123" s="2"/>
      <c r="Q123" s="2"/>
    </row>
    <row r="124" spans="6:17" s="1" customFormat="1" ht="18" customHeight="1">
      <c r="F124" s="52"/>
      <c r="G124" s="52"/>
      <c r="H124" s="52"/>
      <c r="I124" s="52"/>
      <c r="J124" s="52"/>
      <c r="K124" s="52"/>
      <c r="L124" s="52"/>
      <c r="M124" s="52"/>
      <c r="N124" s="52"/>
      <c r="O124" s="2"/>
      <c r="P124" s="2"/>
      <c r="Q124" s="2"/>
    </row>
    <row r="125" spans="6:17" s="1" customFormat="1" ht="18" customHeight="1">
      <c r="F125" s="52"/>
      <c r="G125" s="52"/>
      <c r="H125" s="52"/>
      <c r="I125" s="52"/>
      <c r="J125" s="52"/>
      <c r="K125" s="52"/>
      <c r="L125" s="52"/>
      <c r="M125" s="52"/>
      <c r="N125" s="52"/>
      <c r="O125" s="2"/>
      <c r="P125" s="2"/>
      <c r="Q125" s="2"/>
    </row>
    <row r="126" spans="6:17" s="1" customFormat="1" ht="18" customHeight="1">
      <c r="F126" s="52"/>
      <c r="G126" s="52"/>
      <c r="H126" s="52"/>
      <c r="I126" s="52"/>
      <c r="J126" s="52"/>
      <c r="K126" s="52"/>
      <c r="L126" s="52"/>
      <c r="M126" s="52"/>
      <c r="N126" s="52"/>
      <c r="O126" s="2"/>
      <c r="P126" s="2"/>
      <c r="Q126" s="2"/>
    </row>
    <row r="127" spans="6:17" s="1" customFormat="1" ht="18" customHeight="1">
      <c r="F127" s="52"/>
      <c r="G127" s="52"/>
      <c r="H127" s="52"/>
      <c r="I127" s="52"/>
      <c r="J127" s="52"/>
      <c r="K127" s="52"/>
      <c r="L127" s="52"/>
      <c r="M127" s="52"/>
      <c r="N127" s="52"/>
      <c r="O127" s="2"/>
      <c r="P127" s="2"/>
      <c r="Q127" s="2"/>
    </row>
    <row r="128" spans="6:17" s="1" customFormat="1" ht="18" customHeight="1">
      <c r="F128" s="52"/>
      <c r="G128" s="52"/>
      <c r="H128" s="52"/>
      <c r="I128" s="52"/>
      <c r="J128" s="52"/>
      <c r="K128" s="52"/>
      <c r="L128" s="52"/>
      <c r="M128" s="52"/>
      <c r="N128" s="52"/>
      <c r="O128" s="2"/>
      <c r="P128" s="2"/>
      <c r="Q128" s="2"/>
    </row>
    <row r="129" spans="6:17" s="1" customFormat="1" ht="18" customHeight="1">
      <c r="F129" s="52"/>
      <c r="G129" s="52"/>
      <c r="H129" s="52"/>
      <c r="I129" s="52"/>
      <c r="J129" s="52"/>
      <c r="K129" s="52"/>
      <c r="L129" s="52"/>
      <c r="M129" s="52"/>
      <c r="N129" s="52"/>
      <c r="O129" s="2"/>
      <c r="P129" s="2"/>
      <c r="Q129" s="2"/>
    </row>
    <row r="130" spans="6:17" s="1" customFormat="1" ht="18" customHeight="1">
      <c r="F130" s="52"/>
      <c r="G130" s="52"/>
      <c r="H130" s="52"/>
      <c r="I130" s="52"/>
      <c r="J130" s="52"/>
      <c r="K130" s="52"/>
      <c r="L130" s="52"/>
      <c r="M130" s="52"/>
      <c r="N130" s="52"/>
      <c r="O130" s="2"/>
      <c r="P130" s="2"/>
      <c r="Q130" s="2"/>
    </row>
    <row r="131" spans="6:17" s="1" customFormat="1" ht="18" customHeight="1">
      <c r="F131" s="52"/>
      <c r="G131" s="52"/>
      <c r="H131" s="52"/>
      <c r="I131" s="52"/>
      <c r="J131" s="52"/>
      <c r="K131" s="52"/>
      <c r="L131" s="52"/>
      <c r="M131" s="52"/>
      <c r="N131" s="52"/>
      <c r="O131" s="2"/>
      <c r="P131" s="2"/>
      <c r="Q131" s="2"/>
    </row>
    <row r="132" spans="6:17" s="1" customFormat="1" ht="18" customHeight="1">
      <c r="F132" s="52"/>
      <c r="G132" s="52"/>
      <c r="H132" s="52"/>
      <c r="I132" s="52"/>
      <c r="J132" s="52"/>
      <c r="K132" s="52"/>
      <c r="L132" s="52"/>
      <c r="M132" s="52"/>
      <c r="N132" s="52"/>
      <c r="O132" s="2"/>
      <c r="P132" s="2"/>
      <c r="Q132" s="2"/>
    </row>
    <row r="133" spans="6:17" s="1" customFormat="1" ht="18" customHeight="1">
      <c r="F133" s="52"/>
      <c r="G133" s="52"/>
      <c r="H133" s="52"/>
      <c r="I133" s="52"/>
      <c r="J133" s="52"/>
      <c r="K133" s="52"/>
      <c r="L133" s="52"/>
      <c r="M133" s="52"/>
      <c r="N133" s="52"/>
      <c r="O133" s="2"/>
      <c r="P133" s="2"/>
      <c r="Q133" s="2"/>
    </row>
    <row r="134" spans="6:17" s="1" customFormat="1" ht="18" customHeight="1">
      <c r="F134" s="52"/>
      <c r="G134" s="52"/>
      <c r="H134" s="52"/>
      <c r="I134" s="52"/>
      <c r="J134" s="52"/>
      <c r="K134" s="52"/>
      <c r="L134" s="52"/>
      <c r="M134" s="52"/>
      <c r="N134" s="52"/>
      <c r="O134" s="2"/>
      <c r="P134" s="2"/>
      <c r="Q134" s="2"/>
    </row>
    <row r="135" spans="6:17" s="1" customFormat="1" ht="18" customHeight="1">
      <c r="F135" s="52"/>
      <c r="G135" s="52"/>
      <c r="H135" s="52"/>
      <c r="I135" s="52"/>
      <c r="J135" s="52"/>
      <c r="K135" s="52"/>
      <c r="L135" s="52"/>
      <c r="M135" s="52"/>
      <c r="N135" s="52"/>
      <c r="O135" s="2"/>
      <c r="P135" s="2"/>
      <c r="Q135" s="2"/>
    </row>
    <row r="136" spans="6:17" s="1" customFormat="1" ht="18" customHeight="1">
      <c r="F136" s="52"/>
      <c r="G136" s="52"/>
      <c r="H136" s="52"/>
      <c r="I136" s="52"/>
      <c r="J136" s="52"/>
      <c r="K136" s="52"/>
      <c r="L136" s="52"/>
      <c r="M136" s="52"/>
      <c r="N136" s="52"/>
      <c r="O136" s="2"/>
      <c r="P136" s="2"/>
      <c r="Q136" s="2"/>
    </row>
    <row r="137" spans="6:17" s="1" customFormat="1" ht="18" customHeight="1">
      <c r="F137" s="52"/>
      <c r="G137" s="52"/>
      <c r="H137" s="52"/>
      <c r="I137" s="52"/>
      <c r="J137" s="52"/>
      <c r="K137" s="52"/>
      <c r="L137" s="52"/>
      <c r="M137" s="52"/>
      <c r="N137" s="52"/>
      <c r="O137" s="2"/>
      <c r="P137" s="2"/>
      <c r="Q137" s="2"/>
    </row>
    <row r="138" spans="6:17" s="1" customFormat="1" ht="18" customHeight="1">
      <c r="F138" s="52"/>
      <c r="G138" s="52"/>
      <c r="H138" s="52"/>
      <c r="I138" s="52"/>
      <c r="J138" s="52"/>
      <c r="K138" s="52"/>
      <c r="L138" s="52"/>
      <c r="M138" s="52"/>
      <c r="N138" s="52"/>
      <c r="O138" s="2"/>
      <c r="P138" s="2"/>
      <c r="Q138" s="2"/>
    </row>
    <row r="139" spans="6:17" s="1" customFormat="1" ht="18" customHeight="1">
      <c r="F139" s="52"/>
      <c r="G139" s="52"/>
      <c r="H139" s="52"/>
      <c r="I139" s="52"/>
      <c r="J139" s="52"/>
      <c r="K139" s="52"/>
      <c r="L139" s="52"/>
      <c r="M139" s="52"/>
      <c r="N139" s="52"/>
      <c r="O139" s="2"/>
      <c r="P139" s="2"/>
      <c r="Q139" s="2"/>
    </row>
    <row r="140" spans="6:17" s="1" customFormat="1" ht="18" customHeight="1">
      <c r="F140" s="52"/>
      <c r="G140" s="52"/>
      <c r="H140" s="52"/>
      <c r="I140" s="52"/>
      <c r="J140" s="52"/>
      <c r="K140" s="52"/>
      <c r="L140" s="52"/>
      <c r="M140" s="52"/>
      <c r="N140" s="52"/>
      <c r="O140" s="2"/>
      <c r="P140" s="2"/>
      <c r="Q140" s="2"/>
    </row>
    <row r="141" spans="6:17" s="1" customFormat="1" ht="18" customHeight="1">
      <c r="F141" s="52"/>
      <c r="G141" s="52"/>
      <c r="H141" s="52"/>
      <c r="I141" s="52"/>
      <c r="J141" s="52"/>
      <c r="K141" s="52"/>
      <c r="L141" s="52"/>
      <c r="M141" s="52"/>
      <c r="N141" s="52"/>
      <c r="O141" s="2"/>
      <c r="P141" s="2"/>
      <c r="Q141" s="2"/>
    </row>
    <row r="142" spans="6:17" s="1" customFormat="1" ht="18" customHeight="1">
      <c r="F142" s="52"/>
      <c r="G142" s="52"/>
      <c r="H142" s="52"/>
      <c r="I142" s="52"/>
      <c r="J142" s="52"/>
      <c r="K142" s="52"/>
      <c r="L142" s="52"/>
      <c r="M142" s="52"/>
      <c r="N142" s="52"/>
      <c r="O142" s="2"/>
      <c r="P142" s="2"/>
      <c r="Q142" s="2"/>
    </row>
    <row r="143" spans="6:17" s="1" customFormat="1" ht="18" customHeight="1">
      <c r="F143" s="52"/>
      <c r="G143" s="52"/>
      <c r="H143" s="52"/>
      <c r="I143" s="52"/>
      <c r="J143" s="52"/>
      <c r="K143" s="52"/>
      <c r="L143" s="52"/>
      <c r="M143" s="52"/>
      <c r="N143" s="52"/>
      <c r="O143" s="2"/>
      <c r="P143" s="2"/>
      <c r="Q143" s="2"/>
    </row>
    <row r="144" spans="6:17" s="1" customFormat="1" ht="18" customHeight="1">
      <c r="F144" s="52"/>
      <c r="G144" s="52"/>
      <c r="H144" s="52"/>
      <c r="I144" s="52"/>
      <c r="J144" s="52"/>
      <c r="K144" s="52"/>
      <c r="L144" s="52"/>
      <c r="M144" s="52"/>
      <c r="N144" s="52"/>
      <c r="O144" s="2"/>
      <c r="P144" s="2"/>
      <c r="Q144" s="2"/>
    </row>
    <row r="145" spans="6:17" s="1" customFormat="1" ht="18" customHeight="1">
      <c r="F145" s="52"/>
      <c r="G145" s="52"/>
      <c r="H145" s="52"/>
      <c r="I145" s="52"/>
      <c r="J145" s="52"/>
      <c r="K145" s="52"/>
      <c r="L145" s="52"/>
      <c r="M145" s="52"/>
      <c r="N145" s="52"/>
      <c r="O145" s="2"/>
      <c r="P145" s="2"/>
      <c r="Q145" s="2"/>
    </row>
    <row r="146" spans="6:17" s="1" customFormat="1" ht="18" customHeight="1">
      <c r="F146" s="52"/>
      <c r="G146" s="52"/>
      <c r="H146" s="52"/>
      <c r="I146" s="52"/>
      <c r="J146" s="52"/>
      <c r="K146" s="52"/>
      <c r="L146" s="52"/>
      <c r="M146" s="52"/>
      <c r="N146" s="52"/>
      <c r="O146" s="2"/>
      <c r="P146" s="2"/>
      <c r="Q146" s="2"/>
    </row>
    <row r="147" spans="6:17" s="1" customFormat="1" ht="18" customHeight="1">
      <c r="F147" s="52"/>
      <c r="G147" s="52"/>
      <c r="H147" s="52"/>
      <c r="I147" s="52"/>
      <c r="J147" s="52"/>
      <c r="K147" s="52"/>
      <c r="L147" s="52"/>
      <c r="M147" s="52"/>
      <c r="N147" s="52"/>
      <c r="O147" s="2"/>
      <c r="P147" s="2"/>
      <c r="Q147" s="2"/>
    </row>
    <row r="148" spans="6:17" s="1" customFormat="1" ht="18" customHeight="1">
      <c r="F148" s="52"/>
      <c r="G148" s="52"/>
      <c r="H148" s="52"/>
      <c r="I148" s="52"/>
      <c r="J148" s="52"/>
      <c r="K148" s="52"/>
      <c r="L148" s="52"/>
      <c r="M148" s="52"/>
      <c r="N148" s="52"/>
      <c r="O148" s="2"/>
      <c r="P148" s="2"/>
      <c r="Q148" s="2"/>
    </row>
    <row r="149" spans="6:17" s="1" customFormat="1" ht="18" customHeight="1">
      <c r="F149" s="52"/>
      <c r="G149" s="52"/>
      <c r="H149" s="52"/>
      <c r="I149" s="52"/>
      <c r="J149" s="52"/>
      <c r="K149" s="52"/>
      <c r="L149" s="52"/>
      <c r="M149" s="52"/>
      <c r="N149" s="52"/>
      <c r="O149" s="2"/>
      <c r="P149" s="2"/>
      <c r="Q149" s="2"/>
    </row>
    <row r="150" spans="6:17" s="1" customFormat="1" ht="18" customHeight="1">
      <c r="F150" s="52"/>
      <c r="G150" s="52"/>
      <c r="H150" s="52"/>
      <c r="I150" s="52"/>
      <c r="J150" s="52"/>
      <c r="K150" s="52"/>
      <c r="L150" s="52"/>
      <c r="M150" s="52"/>
      <c r="N150" s="52"/>
      <c r="O150" s="2"/>
      <c r="P150" s="2"/>
      <c r="Q150" s="2"/>
    </row>
    <row r="151" spans="6:17" s="1" customFormat="1" ht="18" customHeight="1">
      <c r="F151" s="52"/>
      <c r="G151" s="52"/>
      <c r="H151" s="52"/>
      <c r="I151" s="52"/>
      <c r="J151" s="52"/>
      <c r="K151" s="52"/>
      <c r="L151" s="52"/>
      <c r="M151" s="52"/>
      <c r="N151" s="52"/>
      <c r="O151" s="2"/>
      <c r="P151" s="2"/>
      <c r="Q151" s="2"/>
    </row>
    <row r="152" spans="6:17" s="1" customFormat="1" ht="18" customHeight="1">
      <c r="F152" s="52"/>
      <c r="G152" s="52"/>
      <c r="H152" s="52"/>
      <c r="I152" s="52"/>
      <c r="J152" s="52"/>
      <c r="K152" s="52"/>
      <c r="L152" s="52"/>
      <c r="M152" s="52"/>
      <c r="N152" s="52"/>
      <c r="O152" s="2"/>
      <c r="P152" s="2"/>
      <c r="Q152" s="2"/>
    </row>
    <row r="153" spans="6:17" s="1" customFormat="1" ht="18" customHeight="1">
      <c r="F153" s="52"/>
      <c r="G153" s="52"/>
      <c r="H153" s="52"/>
      <c r="I153" s="52"/>
      <c r="J153" s="52"/>
      <c r="K153" s="52"/>
      <c r="L153" s="52"/>
      <c r="M153" s="52"/>
      <c r="N153" s="52"/>
      <c r="O153" s="2"/>
      <c r="P153" s="2"/>
      <c r="Q153" s="2"/>
    </row>
    <row r="154" spans="6:17" s="1" customFormat="1" ht="18" customHeight="1">
      <c r="F154" s="52"/>
      <c r="G154" s="52"/>
      <c r="H154" s="52"/>
      <c r="I154" s="52"/>
      <c r="J154" s="52"/>
      <c r="K154" s="52"/>
      <c r="L154" s="52"/>
      <c r="M154" s="52"/>
      <c r="N154" s="52"/>
      <c r="O154" s="2"/>
      <c r="P154" s="2"/>
      <c r="Q154" s="2"/>
    </row>
    <row r="155" spans="6:17" s="1" customFormat="1" ht="18" customHeight="1">
      <c r="F155" s="52"/>
      <c r="G155" s="52"/>
      <c r="H155" s="52"/>
      <c r="I155" s="52"/>
      <c r="J155" s="52"/>
      <c r="K155" s="52"/>
      <c r="L155" s="52"/>
      <c r="M155" s="52"/>
      <c r="N155" s="52"/>
      <c r="O155" s="2"/>
      <c r="P155" s="2"/>
      <c r="Q155" s="2"/>
    </row>
    <row r="156" spans="6:17" s="1" customFormat="1" ht="18" customHeight="1">
      <c r="F156" s="52"/>
      <c r="G156" s="52"/>
      <c r="H156" s="52"/>
      <c r="I156" s="52"/>
      <c r="J156" s="52"/>
      <c r="K156" s="52"/>
      <c r="L156" s="52"/>
      <c r="M156" s="52"/>
      <c r="N156" s="52"/>
      <c r="O156" s="2"/>
      <c r="P156" s="2"/>
      <c r="Q156" s="2"/>
    </row>
    <row r="157" spans="6:17" s="1" customFormat="1" ht="18" customHeight="1">
      <c r="F157" s="52"/>
      <c r="G157" s="52"/>
      <c r="H157" s="52"/>
      <c r="I157" s="52"/>
      <c r="J157" s="52"/>
      <c r="K157" s="52"/>
      <c r="L157" s="52"/>
      <c r="M157" s="52"/>
      <c r="N157" s="52"/>
      <c r="O157" s="2"/>
      <c r="P157" s="2"/>
      <c r="Q157" s="2"/>
    </row>
    <row r="158" spans="6:17" s="1" customFormat="1" ht="18" customHeight="1">
      <c r="F158" s="52"/>
      <c r="G158" s="52"/>
      <c r="H158" s="52"/>
      <c r="I158" s="52"/>
      <c r="J158" s="52"/>
      <c r="K158" s="52"/>
      <c r="L158" s="52"/>
      <c r="M158" s="52"/>
      <c r="N158" s="52"/>
      <c r="O158" s="2"/>
      <c r="P158" s="2"/>
      <c r="Q158" s="2"/>
    </row>
    <row r="159" spans="6:17" s="1" customFormat="1" ht="18" customHeight="1">
      <c r="F159" s="52"/>
      <c r="G159" s="52"/>
      <c r="H159" s="52"/>
      <c r="I159" s="52"/>
      <c r="J159" s="52"/>
      <c r="K159" s="52"/>
      <c r="L159" s="52"/>
      <c r="M159" s="52"/>
      <c r="N159" s="52"/>
      <c r="O159" s="2"/>
      <c r="P159" s="2"/>
      <c r="Q159" s="2"/>
    </row>
    <row r="160" spans="6:17" s="1" customFormat="1" ht="18" customHeight="1">
      <c r="F160" s="52"/>
      <c r="G160" s="52"/>
      <c r="H160" s="52"/>
      <c r="I160" s="52"/>
      <c r="J160" s="52"/>
      <c r="K160" s="52"/>
      <c r="L160" s="52"/>
      <c r="M160" s="52"/>
      <c r="N160" s="52"/>
      <c r="O160" s="2"/>
      <c r="P160" s="2"/>
      <c r="Q160" s="2"/>
    </row>
    <row r="161" spans="6:17" s="1" customFormat="1" ht="18" customHeight="1">
      <c r="F161" s="52"/>
      <c r="G161" s="52"/>
      <c r="H161" s="52"/>
      <c r="I161" s="52"/>
      <c r="J161" s="52"/>
      <c r="K161" s="52"/>
      <c r="L161" s="52"/>
      <c r="M161" s="52"/>
      <c r="N161" s="52"/>
      <c r="O161" s="2"/>
      <c r="P161" s="2"/>
      <c r="Q161" s="2"/>
    </row>
    <row r="162" spans="6:17" s="1" customFormat="1" ht="18" customHeight="1">
      <c r="F162" s="52"/>
      <c r="G162" s="52"/>
      <c r="H162" s="52"/>
      <c r="I162" s="52"/>
      <c r="J162" s="52"/>
      <c r="K162" s="52"/>
      <c r="L162" s="52"/>
      <c r="M162" s="52"/>
      <c r="N162" s="52"/>
      <c r="O162" s="2"/>
      <c r="P162" s="2"/>
      <c r="Q162" s="2"/>
    </row>
    <row r="163" spans="6:17" s="1" customFormat="1" ht="18" customHeight="1">
      <c r="F163" s="52"/>
      <c r="G163" s="52"/>
      <c r="H163" s="52"/>
      <c r="I163" s="52"/>
      <c r="J163" s="52"/>
      <c r="K163" s="52"/>
      <c r="L163" s="52"/>
      <c r="M163" s="52"/>
      <c r="N163" s="52"/>
      <c r="O163" s="2"/>
      <c r="P163" s="2"/>
      <c r="Q163" s="2"/>
    </row>
    <row r="164" spans="6:17" s="1" customFormat="1" ht="18" customHeight="1">
      <c r="F164" s="52"/>
      <c r="G164" s="52"/>
      <c r="H164" s="52"/>
      <c r="I164" s="52"/>
      <c r="J164" s="52"/>
      <c r="K164" s="52"/>
      <c r="L164" s="52"/>
      <c r="M164" s="52"/>
      <c r="N164" s="52"/>
      <c r="O164" s="2"/>
      <c r="P164" s="2"/>
      <c r="Q164" s="2"/>
    </row>
    <row r="165" spans="6:17" s="1" customFormat="1" ht="18" customHeight="1">
      <c r="F165" s="52"/>
      <c r="G165" s="52"/>
      <c r="H165" s="52"/>
      <c r="I165" s="52"/>
      <c r="J165" s="52"/>
      <c r="K165" s="52"/>
      <c r="L165" s="52"/>
      <c r="M165" s="52"/>
      <c r="N165" s="52"/>
      <c r="O165" s="2"/>
      <c r="P165" s="2"/>
      <c r="Q165" s="2"/>
    </row>
    <row r="166" spans="6:17" s="1" customFormat="1" ht="18" customHeight="1">
      <c r="F166" s="52"/>
      <c r="G166" s="52"/>
      <c r="H166" s="52"/>
      <c r="I166" s="52"/>
      <c r="J166" s="52"/>
      <c r="K166" s="52"/>
      <c r="L166" s="52"/>
      <c r="M166" s="52"/>
      <c r="N166" s="52"/>
      <c r="O166" s="2"/>
      <c r="P166" s="2"/>
      <c r="Q166" s="2"/>
    </row>
    <row r="167" spans="6:17" s="1" customFormat="1" ht="18" customHeight="1">
      <c r="F167" s="52"/>
      <c r="G167" s="52"/>
      <c r="H167" s="52"/>
      <c r="I167" s="52"/>
      <c r="J167" s="52"/>
      <c r="K167" s="52"/>
      <c r="L167" s="52"/>
      <c r="M167" s="52"/>
      <c r="N167" s="52"/>
      <c r="O167" s="2"/>
      <c r="P167" s="2"/>
      <c r="Q167" s="2"/>
    </row>
    <row r="168" spans="6:17" s="1" customFormat="1" ht="18" customHeight="1">
      <c r="F168" s="52"/>
      <c r="G168" s="52"/>
      <c r="H168" s="52"/>
      <c r="I168" s="52"/>
      <c r="J168" s="52"/>
      <c r="K168" s="52"/>
      <c r="L168" s="52"/>
      <c r="M168" s="52"/>
      <c r="N168" s="52"/>
      <c r="O168" s="2"/>
      <c r="P168" s="2"/>
      <c r="Q168" s="2"/>
    </row>
    <row r="169" spans="6:17" s="1" customFormat="1" ht="18" customHeight="1">
      <c r="F169" s="52"/>
      <c r="G169" s="52"/>
      <c r="H169" s="52"/>
      <c r="I169" s="52"/>
      <c r="J169" s="52"/>
      <c r="K169" s="52"/>
      <c r="L169" s="52"/>
      <c r="M169" s="52"/>
      <c r="N169" s="52"/>
      <c r="O169" s="2"/>
      <c r="P169" s="2"/>
      <c r="Q169" s="2"/>
    </row>
    <row r="170" spans="6:17" s="1" customFormat="1" ht="18" customHeight="1">
      <c r="F170" s="52"/>
      <c r="G170" s="52"/>
      <c r="H170" s="52"/>
      <c r="I170" s="52"/>
      <c r="J170" s="52"/>
      <c r="K170" s="52"/>
      <c r="L170" s="52"/>
      <c r="M170" s="52"/>
      <c r="N170" s="52"/>
      <c r="O170" s="2"/>
      <c r="P170" s="2"/>
      <c r="Q170" s="2"/>
    </row>
    <row r="171" spans="6:17" s="1" customFormat="1" ht="18" customHeight="1">
      <c r="F171" s="52"/>
      <c r="G171" s="52"/>
      <c r="H171" s="52"/>
      <c r="I171" s="52"/>
      <c r="J171" s="52"/>
      <c r="K171" s="52"/>
      <c r="L171" s="52"/>
      <c r="M171" s="52"/>
      <c r="N171" s="52"/>
      <c r="O171" s="2"/>
      <c r="P171" s="2"/>
      <c r="Q171" s="2"/>
    </row>
    <row r="172" spans="6:17" s="1" customFormat="1" ht="18" customHeight="1">
      <c r="F172" s="52"/>
      <c r="G172" s="52"/>
      <c r="H172" s="52"/>
      <c r="I172" s="52"/>
      <c r="J172" s="52"/>
      <c r="K172" s="52"/>
      <c r="L172" s="52"/>
      <c r="M172" s="52"/>
      <c r="N172" s="52"/>
      <c r="O172" s="2"/>
      <c r="P172" s="2"/>
      <c r="Q172" s="2"/>
    </row>
    <row r="173" spans="6:17" s="1" customFormat="1" ht="18" customHeight="1">
      <c r="F173" s="52"/>
      <c r="G173" s="52"/>
      <c r="H173" s="52"/>
      <c r="I173" s="52"/>
      <c r="J173" s="52"/>
      <c r="K173" s="52"/>
      <c r="L173" s="52"/>
      <c r="M173" s="52"/>
      <c r="N173" s="52"/>
      <c r="O173" s="2"/>
      <c r="P173" s="2"/>
      <c r="Q173" s="2"/>
    </row>
    <row r="174" spans="6:17" s="1" customFormat="1" ht="18" customHeight="1">
      <c r="F174" s="52"/>
      <c r="G174" s="52"/>
      <c r="H174" s="52"/>
      <c r="I174" s="52"/>
      <c r="J174" s="52"/>
      <c r="K174" s="52"/>
      <c r="L174" s="52"/>
      <c r="M174" s="52"/>
      <c r="N174" s="52"/>
      <c r="O174" s="2"/>
      <c r="P174" s="2"/>
      <c r="Q174" s="2"/>
    </row>
    <row r="175" spans="6:17" s="1" customFormat="1" ht="18" customHeight="1">
      <c r="F175" s="52"/>
      <c r="G175" s="52"/>
      <c r="H175" s="52"/>
      <c r="I175" s="52"/>
      <c r="J175" s="52"/>
      <c r="K175" s="52"/>
      <c r="L175" s="52"/>
      <c r="M175" s="52"/>
      <c r="N175" s="52"/>
      <c r="O175" s="2"/>
      <c r="P175" s="2"/>
      <c r="Q175" s="2"/>
    </row>
    <row r="176" spans="6:17" s="1" customFormat="1" ht="18" customHeight="1">
      <c r="F176" s="52"/>
      <c r="G176" s="52"/>
      <c r="H176" s="52"/>
      <c r="I176" s="52"/>
      <c r="J176" s="52"/>
      <c r="K176" s="52"/>
      <c r="L176" s="52"/>
      <c r="M176" s="52"/>
      <c r="N176" s="52"/>
      <c r="O176" s="2"/>
      <c r="P176" s="2"/>
      <c r="Q176" s="2"/>
    </row>
    <row r="177" spans="6:17" s="1" customFormat="1" ht="18" customHeight="1">
      <c r="F177" s="52"/>
      <c r="G177" s="52"/>
      <c r="H177" s="52"/>
      <c r="I177" s="52"/>
      <c r="J177" s="52"/>
      <c r="K177" s="52"/>
      <c r="L177" s="52"/>
      <c r="M177" s="52"/>
      <c r="N177" s="52"/>
      <c r="O177" s="2"/>
      <c r="P177" s="2"/>
      <c r="Q177" s="2"/>
    </row>
    <row r="178" spans="6:17" s="1" customFormat="1" ht="18" customHeight="1">
      <c r="F178" s="52"/>
      <c r="G178" s="52"/>
      <c r="H178" s="52"/>
      <c r="I178" s="52"/>
      <c r="J178" s="52"/>
      <c r="K178" s="52"/>
      <c r="L178" s="52"/>
      <c r="M178" s="52"/>
      <c r="N178" s="52"/>
      <c r="O178" s="2"/>
      <c r="P178" s="2"/>
      <c r="Q178" s="2"/>
    </row>
    <row r="179" spans="6:17" s="1" customFormat="1" ht="18" customHeight="1">
      <c r="F179" s="52"/>
      <c r="G179" s="52"/>
      <c r="H179" s="52"/>
      <c r="I179" s="52"/>
      <c r="J179" s="52"/>
      <c r="K179" s="52"/>
      <c r="L179" s="52"/>
      <c r="M179" s="52"/>
      <c r="N179" s="52"/>
      <c r="O179" s="2"/>
      <c r="P179" s="2"/>
      <c r="Q179" s="2"/>
    </row>
    <row r="180" spans="6:17" s="1" customFormat="1" ht="18" customHeight="1">
      <c r="F180" s="52"/>
      <c r="G180" s="52"/>
      <c r="H180" s="52"/>
      <c r="I180" s="52"/>
      <c r="J180" s="52"/>
      <c r="K180" s="52"/>
      <c r="L180" s="52"/>
      <c r="M180" s="52"/>
      <c r="N180" s="52"/>
      <c r="O180" s="2"/>
      <c r="P180" s="2"/>
      <c r="Q180" s="2"/>
    </row>
    <row r="181" spans="6:17" s="1" customFormat="1" ht="18" customHeight="1">
      <c r="F181" s="52"/>
      <c r="G181" s="52"/>
      <c r="H181" s="52"/>
      <c r="I181" s="52"/>
      <c r="J181" s="52"/>
      <c r="K181" s="52"/>
      <c r="L181" s="52"/>
      <c r="M181" s="52"/>
      <c r="N181" s="52"/>
      <c r="O181" s="2"/>
      <c r="P181" s="2"/>
      <c r="Q181" s="2"/>
    </row>
    <row r="182" spans="6:17" s="1" customFormat="1" ht="18" customHeight="1">
      <c r="F182" s="52"/>
      <c r="G182" s="52"/>
      <c r="H182" s="52"/>
      <c r="I182" s="52"/>
      <c r="J182" s="52"/>
      <c r="K182" s="52"/>
      <c r="L182" s="52"/>
      <c r="M182" s="52"/>
      <c r="N182" s="52"/>
      <c r="O182" s="2"/>
      <c r="P182" s="2"/>
      <c r="Q182" s="2"/>
    </row>
    <row r="183" spans="6:17" s="1" customFormat="1" ht="18" customHeight="1">
      <c r="F183" s="52"/>
      <c r="G183" s="52"/>
      <c r="H183" s="52"/>
      <c r="I183" s="52"/>
      <c r="J183" s="52"/>
      <c r="K183" s="52"/>
      <c r="L183" s="52"/>
      <c r="M183" s="52"/>
      <c r="N183" s="52"/>
      <c r="O183" s="2"/>
      <c r="P183" s="2"/>
      <c r="Q183" s="2"/>
    </row>
    <row r="184" spans="6:17" s="1" customFormat="1" ht="18" customHeight="1">
      <c r="F184" s="52"/>
      <c r="G184" s="52"/>
      <c r="H184" s="52"/>
      <c r="I184" s="52"/>
      <c r="J184" s="52"/>
      <c r="K184" s="52"/>
      <c r="L184" s="52"/>
      <c r="M184" s="52"/>
      <c r="N184" s="52"/>
      <c r="O184" s="2"/>
      <c r="P184" s="2"/>
      <c r="Q184" s="2"/>
    </row>
    <row r="185" spans="6:17" s="1" customFormat="1" ht="18" customHeight="1">
      <c r="F185" s="52"/>
      <c r="G185" s="52"/>
      <c r="H185" s="52"/>
      <c r="I185" s="52"/>
      <c r="J185" s="52"/>
      <c r="K185" s="52"/>
      <c r="L185" s="52"/>
      <c r="M185" s="52"/>
      <c r="N185" s="52"/>
      <c r="O185" s="2"/>
      <c r="P185" s="2"/>
      <c r="Q185" s="2"/>
    </row>
    <row r="186" spans="6:17" s="1" customFormat="1" ht="18" customHeight="1">
      <c r="F186" s="52"/>
      <c r="G186" s="52"/>
      <c r="H186" s="52"/>
      <c r="I186" s="52"/>
      <c r="J186" s="52"/>
      <c r="K186" s="52"/>
      <c r="L186" s="52"/>
      <c r="M186" s="52"/>
      <c r="N186" s="52"/>
      <c r="O186" s="2"/>
      <c r="P186" s="2"/>
      <c r="Q186" s="2"/>
    </row>
    <row r="187" spans="6:17" s="1" customFormat="1" ht="18" customHeight="1">
      <c r="F187" s="52"/>
      <c r="G187" s="52"/>
      <c r="H187" s="52"/>
      <c r="I187" s="52"/>
      <c r="J187" s="52"/>
      <c r="K187" s="52"/>
      <c r="L187" s="52"/>
      <c r="M187" s="52"/>
      <c r="N187" s="52"/>
      <c r="O187" s="2"/>
      <c r="P187" s="2"/>
      <c r="Q187" s="2"/>
    </row>
    <row r="188" spans="6:17" s="1" customFormat="1" ht="18" customHeight="1">
      <c r="F188" s="52"/>
      <c r="G188" s="52"/>
      <c r="H188" s="52"/>
      <c r="I188" s="52"/>
      <c r="J188" s="52"/>
      <c r="K188" s="52"/>
      <c r="L188" s="52"/>
      <c r="M188" s="52"/>
      <c r="N188" s="52"/>
      <c r="O188" s="2"/>
      <c r="P188" s="2"/>
      <c r="Q188" s="2"/>
    </row>
    <row r="189" spans="6:17" s="1" customFormat="1" ht="18" customHeight="1">
      <c r="F189" s="52"/>
      <c r="G189" s="52"/>
      <c r="H189" s="52"/>
      <c r="I189" s="52"/>
      <c r="J189" s="52"/>
      <c r="K189" s="52"/>
      <c r="L189" s="52"/>
      <c r="M189" s="52"/>
      <c r="N189" s="52"/>
      <c r="O189" s="2"/>
      <c r="P189" s="2"/>
      <c r="Q189" s="2"/>
    </row>
    <row r="190" spans="6:17" s="1" customFormat="1" ht="18" customHeight="1">
      <c r="F190" s="52"/>
      <c r="G190" s="52"/>
      <c r="H190" s="52"/>
      <c r="I190" s="52"/>
      <c r="J190" s="52"/>
      <c r="K190" s="52"/>
      <c r="L190" s="52"/>
      <c r="M190" s="52"/>
      <c r="N190" s="52"/>
      <c r="O190" s="2"/>
      <c r="P190" s="2"/>
      <c r="Q190" s="2"/>
    </row>
    <row r="191" spans="6:17" s="1" customFormat="1" ht="18" customHeight="1">
      <c r="F191" s="52"/>
      <c r="G191" s="52"/>
      <c r="H191" s="52"/>
      <c r="I191" s="52"/>
      <c r="J191" s="52"/>
      <c r="K191" s="52"/>
      <c r="L191" s="52"/>
      <c r="M191" s="52"/>
      <c r="N191" s="52"/>
      <c r="O191" s="2"/>
      <c r="P191" s="2"/>
      <c r="Q191" s="2"/>
    </row>
    <row r="192" spans="6:17" s="1" customFormat="1" ht="18" customHeight="1">
      <c r="F192" s="52"/>
      <c r="G192" s="52"/>
      <c r="H192" s="52"/>
      <c r="I192" s="52"/>
      <c r="J192" s="52"/>
      <c r="K192" s="52"/>
      <c r="L192" s="52"/>
      <c r="M192" s="52"/>
      <c r="N192" s="52"/>
      <c r="O192" s="2"/>
      <c r="P192" s="2"/>
      <c r="Q192" s="2"/>
    </row>
    <row r="193" spans="6:17" s="1" customFormat="1" ht="18" customHeight="1">
      <c r="F193" s="52"/>
      <c r="G193" s="52"/>
      <c r="H193" s="52"/>
      <c r="I193" s="52"/>
      <c r="J193" s="52"/>
      <c r="K193" s="52"/>
      <c r="L193" s="52"/>
      <c r="M193" s="52"/>
      <c r="N193" s="52"/>
      <c r="O193" s="2"/>
      <c r="P193" s="2"/>
      <c r="Q193" s="2"/>
    </row>
    <row r="194" spans="6:17" s="1" customFormat="1" ht="18" customHeight="1">
      <c r="F194" s="52"/>
      <c r="G194" s="52"/>
      <c r="H194" s="52"/>
      <c r="I194" s="52"/>
      <c r="J194" s="52"/>
      <c r="K194" s="52"/>
      <c r="L194" s="52"/>
      <c r="M194" s="52"/>
      <c r="N194" s="52"/>
      <c r="O194" s="2"/>
      <c r="P194" s="2"/>
      <c r="Q194" s="2"/>
    </row>
    <row r="195" spans="6:17" s="1" customFormat="1" ht="18" customHeight="1">
      <c r="F195" s="52"/>
      <c r="G195" s="52"/>
      <c r="H195" s="52"/>
      <c r="I195" s="52"/>
      <c r="J195" s="52"/>
      <c r="K195" s="52"/>
      <c r="L195" s="52"/>
      <c r="M195" s="52"/>
      <c r="N195" s="52"/>
      <c r="O195" s="2"/>
      <c r="P195" s="2"/>
      <c r="Q195" s="2"/>
    </row>
    <row r="196" spans="6:17" s="1" customFormat="1" ht="18" customHeight="1">
      <c r="F196" s="52"/>
      <c r="G196" s="52"/>
      <c r="H196" s="52"/>
      <c r="I196" s="52"/>
      <c r="J196" s="52"/>
      <c r="K196" s="52"/>
      <c r="L196" s="52"/>
      <c r="M196" s="52"/>
      <c r="N196" s="52"/>
      <c r="O196" s="2"/>
      <c r="P196" s="2"/>
      <c r="Q196" s="2"/>
    </row>
    <row r="197" spans="6:17" s="1" customFormat="1" ht="18" customHeight="1">
      <c r="F197" s="52"/>
      <c r="G197" s="52"/>
      <c r="H197" s="52"/>
      <c r="I197" s="52"/>
      <c r="J197" s="52"/>
      <c r="K197" s="52"/>
      <c r="L197" s="52"/>
      <c r="M197" s="52"/>
      <c r="N197" s="52"/>
      <c r="O197" s="2"/>
      <c r="P197" s="2"/>
      <c r="Q197" s="2"/>
    </row>
    <row r="198" spans="6:17" s="1" customFormat="1" ht="18" customHeight="1">
      <c r="F198" s="52"/>
      <c r="G198" s="52"/>
      <c r="H198" s="52"/>
      <c r="I198" s="52"/>
      <c r="J198" s="52"/>
      <c r="K198" s="52"/>
      <c r="L198" s="52"/>
      <c r="M198" s="52"/>
      <c r="N198" s="52"/>
      <c r="O198" s="2"/>
      <c r="P198" s="2"/>
      <c r="Q198" s="2"/>
    </row>
    <row r="199" spans="6:17" s="1" customFormat="1" ht="18" customHeight="1">
      <c r="F199" s="52"/>
      <c r="G199" s="52"/>
      <c r="H199" s="52"/>
      <c r="I199" s="52"/>
      <c r="J199" s="52"/>
      <c r="K199" s="52"/>
      <c r="L199" s="52"/>
      <c r="M199" s="52"/>
      <c r="N199" s="52"/>
      <c r="O199" s="2"/>
      <c r="P199" s="2"/>
      <c r="Q199" s="2"/>
    </row>
    <row r="200" spans="6:17" s="1" customFormat="1" ht="18" customHeight="1">
      <c r="F200" s="52"/>
      <c r="G200" s="52"/>
      <c r="H200" s="52"/>
      <c r="I200" s="52"/>
      <c r="J200" s="52"/>
      <c r="K200" s="52"/>
      <c r="L200" s="52"/>
      <c r="M200" s="52"/>
      <c r="N200" s="52"/>
      <c r="O200" s="2"/>
      <c r="P200" s="2"/>
      <c r="Q200" s="2"/>
    </row>
    <row r="201" spans="6:17" s="1" customFormat="1" ht="18" customHeight="1">
      <c r="F201" s="52"/>
      <c r="G201" s="52"/>
      <c r="H201" s="52"/>
      <c r="I201" s="52"/>
      <c r="J201" s="52"/>
      <c r="K201" s="52"/>
      <c r="L201" s="52"/>
      <c r="M201" s="52"/>
      <c r="N201" s="52"/>
      <c r="O201" s="2"/>
      <c r="P201" s="2"/>
      <c r="Q201" s="2"/>
    </row>
    <row r="202" spans="6:17" s="1" customFormat="1" ht="18" customHeight="1">
      <c r="F202" s="52"/>
      <c r="G202" s="52"/>
      <c r="H202" s="52"/>
      <c r="I202" s="52"/>
      <c r="J202" s="52"/>
      <c r="K202" s="52"/>
      <c r="L202" s="52"/>
      <c r="M202" s="52"/>
      <c r="N202" s="52"/>
      <c r="O202" s="2"/>
      <c r="P202" s="2"/>
      <c r="Q202" s="2"/>
    </row>
    <row r="203" spans="6:17" s="1" customFormat="1" ht="18" customHeight="1">
      <c r="F203" s="52"/>
      <c r="G203" s="52"/>
      <c r="H203" s="52"/>
      <c r="I203" s="52"/>
      <c r="J203" s="52"/>
      <c r="K203" s="52"/>
      <c r="L203" s="52"/>
      <c r="M203" s="52"/>
      <c r="N203" s="52"/>
      <c r="O203" s="2"/>
      <c r="P203" s="2"/>
      <c r="Q203" s="2"/>
    </row>
    <row r="204" spans="6:17" s="1" customFormat="1" ht="18" customHeight="1">
      <c r="F204" s="52"/>
      <c r="G204" s="52"/>
      <c r="H204" s="52"/>
      <c r="I204" s="52"/>
      <c r="J204" s="52"/>
      <c r="K204" s="52"/>
      <c r="L204" s="52"/>
      <c r="M204" s="52"/>
      <c r="N204" s="52"/>
      <c r="O204" s="2"/>
      <c r="P204" s="2"/>
      <c r="Q204" s="2"/>
    </row>
    <row r="205" spans="6:17" s="1" customFormat="1" ht="18" customHeight="1">
      <c r="F205" s="52"/>
      <c r="G205" s="52"/>
      <c r="H205" s="52"/>
      <c r="I205" s="52"/>
      <c r="J205" s="52"/>
      <c r="K205" s="52"/>
      <c r="L205" s="52"/>
      <c r="M205" s="52"/>
      <c r="N205" s="52"/>
      <c r="O205" s="2"/>
      <c r="P205" s="2"/>
      <c r="Q205" s="2"/>
    </row>
    <row r="206" spans="6:17" s="1" customFormat="1" ht="18" customHeight="1">
      <c r="F206" s="52"/>
      <c r="G206" s="52"/>
      <c r="H206" s="52"/>
      <c r="I206" s="52"/>
      <c r="J206" s="52"/>
      <c r="K206" s="52"/>
      <c r="L206" s="52"/>
      <c r="M206" s="52"/>
      <c r="N206" s="52"/>
      <c r="O206" s="2"/>
      <c r="P206" s="2"/>
      <c r="Q206" s="2"/>
    </row>
    <row r="207" spans="6:17" s="1" customFormat="1" ht="18" customHeight="1">
      <c r="F207" s="52"/>
      <c r="G207" s="52"/>
      <c r="H207" s="52"/>
      <c r="I207" s="52"/>
      <c r="J207" s="52"/>
      <c r="K207" s="52"/>
      <c r="L207" s="52"/>
      <c r="M207" s="52"/>
      <c r="N207" s="52"/>
      <c r="O207" s="2"/>
      <c r="P207" s="2"/>
      <c r="Q207" s="2"/>
    </row>
    <row r="208" spans="6:17" s="1" customFormat="1" ht="18" customHeight="1">
      <c r="F208" s="52"/>
      <c r="G208" s="52"/>
      <c r="H208" s="52"/>
      <c r="I208" s="52"/>
      <c r="J208" s="52"/>
      <c r="K208" s="52"/>
      <c r="L208" s="52"/>
      <c r="M208" s="52"/>
      <c r="N208" s="52"/>
      <c r="O208" s="2"/>
      <c r="P208" s="2"/>
      <c r="Q208" s="2"/>
    </row>
    <row r="209" spans="6:17" s="1" customFormat="1" ht="18" customHeight="1">
      <c r="F209" s="52"/>
      <c r="G209" s="52"/>
      <c r="H209" s="52"/>
      <c r="I209" s="52"/>
      <c r="J209" s="52"/>
      <c r="K209" s="52"/>
      <c r="L209" s="52"/>
      <c r="M209" s="52"/>
      <c r="N209" s="52"/>
      <c r="O209" s="2"/>
      <c r="P209" s="2"/>
      <c r="Q209" s="2"/>
    </row>
    <row r="210" spans="6:17" s="1" customFormat="1" ht="18" customHeight="1">
      <c r="F210" s="52"/>
      <c r="G210" s="52"/>
      <c r="H210" s="52"/>
      <c r="I210" s="52"/>
      <c r="J210" s="52"/>
      <c r="K210" s="52"/>
      <c r="L210" s="52"/>
      <c r="M210" s="52"/>
      <c r="N210" s="52"/>
      <c r="O210" s="2"/>
      <c r="P210" s="2"/>
      <c r="Q210" s="2"/>
    </row>
    <row r="211" spans="6:17" s="1" customFormat="1" ht="18" customHeight="1">
      <c r="F211" s="52"/>
      <c r="G211" s="52"/>
      <c r="H211" s="52"/>
      <c r="I211" s="52"/>
      <c r="J211" s="52"/>
      <c r="K211" s="52"/>
      <c r="L211" s="52"/>
      <c r="M211" s="52"/>
      <c r="N211" s="52"/>
      <c r="O211" s="2"/>
      <c r="P211" s="2"/>
      <c r="Q211" s="2"/>
    </row>
    <row r="212" spans="6:17" s="1" customFormat="1" ht="18" customHeight="1">
      <c r="F212" s="52"/>
      <c r="G212" s="52"/>
      <c r="H212" s="52"/>
      <c r="I212" s="52"/>
      <c r="J212" s="52"/>
      <c r="K212" s="52"/>
      <c r="L212" s="52"/>
      <c r="M212" s="52"/>
      <c r="N212" s="52"/>
      <c r="O212" s="2"/>
      <c r="P212" s="2"/>
      <c r="Q212" s="2"/>
    </row>
    <row r="213" spans="6:17" s="1" customFormat="1" ht="18" customHeight="1">
      <c r="F213" s="52"/>
      <c r="G213" s="52"/>
      <c r="H213" s="52"/>
      <c r="I213" s="52"/>
      <c r="J213" s="52"/>
      <c r="K213" s="52"/>
      <c r="L213" s="52"/>
      <c r="M213" s="52"/>
      <c r="N213" s="52"/>
      <c r="O213" s="2"/>
      <c r="P213" s="2"/>
      <c r="Q213" s="2"/>
    </row>
    <row r="214" spans="6:17" s="1" customFormat="1" ht="18" customHeight="1">
      <c r="F214" s="52"/>
      <c r="G214" s="52"/>
      <c r="H214" s="52"/>
      <c r="I214" s="52"/>
      <c r="J214" s="52"/>
      <c r="K214" s="52"/>
      <c r="L214" s="52"/>
      <c r="M214" s="52"/>
      <c r="N214" s="52"/>
      <c r="O214" s="2"/>
      <c r="P214" s="2"/>
      <c r="Q214" s="2"/>
    </row>
    <row r="215" spans="6:17" s="1" customFormat="1" ht="18" customHeight="1">
      <c r="F215" s="52"/>
      <c r="G215" s="52"/>
      <c r="H215" s="52"/>
      <c r="I215" s="52"/>
      <c r="J215" s="52"/>
      <c r="K215" s="52"/>
      <c r="L215" s="52"/>
      <c r="M215" s="52"/>
      <c r="N215" s="52"/>
      <c r="O215" s="2"/>
      <c r="P215" s="2"/>
      <c r="Q215" s="2"/>
    </row>
    <row r="216" spans="6:17" s="1" customFormat="1" ht="18" customHeight="1">
      <c r="F216" s="52"/>
      <c r="G216" s="52"/>
      <c r="H216" s="52"/>
      <c r="I216" s="52"/>
      <c r="J216" s="52"/>
      <c r="K216" s="52"/>
      <c r="L216" s="52"/>
      <c r="M216" s="52"/>
      <c r="N216" s="52"/>
      <c r="O216" s="2"/>
      <c r="P216" s="2"/>
      <c r="Q216" s="2"/>
    </row>
    <row r="217" spans="6:17" s="1" customFormat="1" ht="18" customHeight="1">
      <c r="F217" s="52"/>
      <c r="G217" s="52"/>
      <c r="H217" s="52"/>
      <c r="I217" s="52"/>
      <c r="J217" s="52"/>
      <c r="K217" s="52"/>
      <c r="L217" s="52"/>
      <c r="M217" s="52"/>
      <c r="N217" s="52"/>
      <c r="O217" s="2"/>
      <c r="P217" s="2"/>
      <c r="Q217" s="2"/>
    </row>
    <row r="218" spans="6:17" s="1" customFormat="1" ht="18" customHeight="1">
      <c r="F218" s="52"/>
      <c r="G218" s="52"/>
      <c r="H218" s="52"/>
      <c r="I218" s="52"/>
      <c r="J218" s="52"/>
      <c r="K218" s="52"/>
      <c r="L218" s="52"/>
      <c r="M218" s="52"/>
      <c r="N218" s="52"/>
      <c r="O218" s="2"/>
      <c r="P218" s="2"/>
      <c r="Q218" s="2"/>
    </row>
    <row r="219" spans="6:17" s="1" customFormat="1" ht="18" customHeight="1">
      <c r="F219" s="52"/>
      <c r="G219" s="52"/>
      <c r="H219" s="52"/>
      <c r="I219" s="52"/>
      <c r="J219" s="52"/>
      <c r="K219" s="52"/>
      <c r="L219" s="52"/>
      <c r="M219" s="52"/>
      <c r="N219" s="52"/>
      <c r="O219" s="2"/>
      <c r="P219" s="2"/>
      <c r="Q219" s="2"/>
    </row>
    <row r="220" spans="6:17" s="1" customFormat="1" ht="18" customHeight="1">
      <c r="F220" s="52"/>
      <c r="G220" s="52"/>
      <c r="H220" s="52"/>
      <c r="I220" s="52"/>
      <c r="J220" s="52"/>
      <c r="K220" s="52"/>
      <c r="L220" s="52"/>
      <c r="M220" s="52"/>
      <c r="N220" s="52"/>
      <c r="O220" s="2"/>
      <c r="P220" s="2"/>
      <c r="Q220" s="2"/>
    </row>
    <row r="221" spans="6:17" s="1" customFormat="1" ht="18" customHeight="1">
      <c r="F221" s="52"/>
      <c r="G221" s="52"/>
      <c r="H221" s="52"/>
      <c r="I221" s="52"/>
      <c r="J221" s="52"/>
      <c r="K221" s="52"/>
      <c r="L221" s="52"/>
      <c r="M221" s="52"/>
      <c r="N221" s="52"/>
      <c r="O221" s="2"/>
      <c r="P221" s="2"/>
      <c r="Q221" s="2"/>
    </row>
    <row r="222" spans="6:17" s="1" customFormat="1" ht="18" customHeight="1">
      <c r="F222" s="52"/>
      <c r="G222" s="52"/>
      <c r="H222" s="52"/>
      <c r="I222" s="52"/>
      <c r="J222" s="52"/>
      <c r="K222" s="52"/>
      <c r="L222" s="52"/>
      <c r="M222" s="52"/>
      <c r="N222" s="52"/>
      <c r="O222" s="2"/>
      <c r="P222" s="2"/>
      <c r="Q222" s="2"/>
    </row>
    <row r="223" spans="6:17" s="1" customFormat="1" ht="18" customHeight="1">
      <c r="F223" s="52"/>
      <c r="G223" s="52"/>
      <c r="H223" s="52"/>
      <c r="I223" s="52"/>
      <c r="J223" s="52"/>
      <c r="K223" s="52"/>
      <c r="L223" s="52"/>
      <c r="M223" s="52"/>
      <c r="N223" s="52"/>
      <c r="O223" s="2"/>
      <c r="P223" s="2"/>
      <c r="Q223" s="2"/>
    </row>
    <row r="224" spans="6:17" s="1" customFormat="1" ht="18" customHeight="1">
      <c r="F224" s="52"/>
      <c r="G224" s="52"/>
      <c r="H224" s="52"/>
      <c r="I224" s="52"/>
      <c r="J224" s="52"/>
      <c r="K224" s="52"/>
      <c r="L224" s="52"/>
      <c r="M224" s="52"/>
      <c r="N224" s="52"/>
      <c r="O224" s="2"/>
      <c r="P224" s="2"/>
      <c r="Q224" s="2"/>
    </row>
    <row r="225" spans="6:17" s="1" customFormat="1" ht="18" customHeight="1">
      <c r="F225" s="52"/>
      <c r="G225" s="52"/>
      <c r="H225" s="52"/>
      <c r="I225" s="52"/>
      <c r="J225" s="52"/>
      <c r="K225" s="52"/>
      <c r="L225" s="52"/>
      <c r="M225" s="52"/>
      <c r="N225" s="52"/>
      <c r="O225" s="2"/>
      <c r="P225" s="2"/>
      <c r="Q225" s="2"/>
    </row>
    <row r="226" spans="6:17" s="1" customFormat="1" ht="18" customHeight="1">
      <c r="F226" s="52"/>
      <c r="G226" s="52"/>
      <c r="H226" s="52"/>
      <c r="I226" s="52"/>
      <c r="J226" s="52"/>
      <c r="K226" s="52"/>
      <c r="L226" s="52"/>
      <c r="M226" s="52"/>
      <c r="N226" s="52"/>
      <c r="O226" s="2"/>
      <c r="P226" s="2"/>
      <c r="Q226" s="2"/>
    </row>
    <row r="227" spans="6:17" s="1" customFormat="1" ht="18" customHeight="1">
      <c r="F227" s="52"/>
      <c r="G227" s="52"/>
      <c r="H227" s="52"/>
      <c r="I227" s="52"/>
      <c r="J227" s="52"/>
      <c r="K227" s="52"/>
      <c r="L227" s="52"/>
      <c r="M227" s="52"/>
      <c r="N227" s="52"/>
      <c r="O227" s="2"/>
      <c r="P227" s="2"/>
      <c r="Q227" s="2"/>
    </row>
    <row r="228" spans="6:17" s="1" customFormat="1" ht="18" customHeight="1">
      <c r="F228" s="52"/>
      <c r="G228" s="52"/>
      <c r="H228" s="52"/>
      <c r="I228" s="52"/>
      <c r="J228" s="52"/>
      <c r="K228" s="52"/>
      <c r="L228" s="52"/>
      <c r="M228" s="52"/>
      <c r="N228" s="52"/>
      <c r="O228" s="2"/>
      <c r="P228" s="2"/>
      <c r="Q228" s="2"/>
    </row>
    <row r="229" spans="6:17" s="1" customFormat="1" ht="12">
      <c r="F229" s="52"/>
      <c r="G229" s="52"/>
      <c r="H229" s="52"/>
      <c r="I229" s="52"/>
      <c r="J229" s="52"/>
      <c r="K229" s="52"/>
      <c r="L229" s="52"/>
      <c r="M229" s="52"/>
      <c r="N229" s="52"/>
      <c r="O229" s="2"/>
      <c r="P229" s="2"/>
      <c r="Q229" s="2"/>
    </row>
    <row r="230" spans="6:17" s="1" customFormat="1" ht="12">
      <c r="F230" s="52"/>
      <c r="G230" s="52"/>
      <c r="H230" s="52"/>
      <c r="I230" s="52"/>
      <c r="J230" s="52"/>
      <c r="K230" s="52"/>
      <c r="L230" s="52"/>
      <c r="M230" s="52"/>
      <c r="N230" s="52"/>
      <c r="O230" s="2"/>
      <c r="P230" s="2"/>
      <c r="Q230" s="2"/>
    </row>
    <row r="231" spans="6:17" s="1" customFormat="1" ht="12">
      <c r="F231" s="52"/>
      <c r="G231" s="52"/>
      <c r="H231" s="52"/>
      <c r="I231" s="52"/>
      <c r="J231" s="52"/>
      <c r="K231" s="52"/>
      <c r="L231" s="52"/>
      <c r="M231" s="52"/>
      <c r="N231" s="52"/>
      <c r="O231" s="2"/>
      <c r="P231" s="2"/>
      <c r="Q231" s="2"/>
    </row>
    <row r="232" spans="6:17" s="1" customFormat="1" ht="12">
      <c r="F232" s="52"/>
      <c r="G232" s="52"/>
      <c r="H232" s="52"/>
      <c r="I232" s="52"/>
      <c r="J232" s="52"/>
      <c r="K232" s="52"/>
      <c r="L232" s="52"/>
      <c r="M232" s="52"/>
      <c r="N232" s="52"/>
      <c r="O232" s="2"/>
      <c r="P232" s="2"/>
      <c r="Q232" s="2"/>
    </row>
    <row r="233" spans="6:17" s="1" customFormat="1" ht="12">
      <c r="F233" s="52"/>
      <c r="G233" s="52"/>
      <c r="H233" s="52"/>
      <c r="I233" s="52"/>
      <c r="J233" s="52"/>
      <c r="K233" s="52"/>
      <c r="L233" s="52"/>
      <c r="M233" s="52"/>
      <c r="N233" s="52"/>
      <c r="O233" s="2"/>
      <c r="P233" s="2"/>
      <c r="Q233" s="2"/>
    </row>
    <row r="234" spans="6:17" s="1" customFormat="1" ht="12">
      <c r="F234" s="52"/>
      <c r="G234" s="52"/>
      <c r="H234" s="52"/>
      <c r="I234" s="52"/>
      <c r="J234" s="52"/>
      <c r="K234" s="52"/>
      <c r="L234" s="52"/>
      <c r="M234" s="52"/>
      <c r="N234" s="52"/>
      <c r="O234" s="2"/>
      <c r="P234" s="2"/>
      <c r="Q234" s="2"/>
    </row>
    <row r="235" spans="6:17" s="1" customFormat="1" ht="12">
      <c r="F235" s="52"/>
      <c r="G235" s="52"/>
      <c r="H235" s="52"/>
      <c r="I235" s="52"/>
      <c r="J235" s="52"/>
      <c r="K235" s="52"/>
      <c r="L235" s="52"/>
      <c r="M235" s="52"/>
      <c r="N235" s="52"/>
      <c r="O235" s="2"/>
      <c r="P235" s="2"/>
      <c r="Q235" s="2"/>
    </row>
    <row r="236" spans="6:17" s="1" customFormat="1" ht="12">
      <c r="F236" s="52"/>
      <c r="G236" s="52"/>
      <c r="H236" s="52"/>
      <c r="I236" s="52"/>
      <c r="J236" s="52"/>
      <c r="K236" s="52"/>
      <c r="L236" s="52"/>
      <c r="M236" s="52"/>
      <c r="N236" s="52"/>
      <c r="O236" s="2"/>
      <c r="P236" s="2"/>
      <c r="Q236" s="2"/>
    </row>
    <row r="237" spans="6:17" s="1" customFormat="1" ht="12">
      <c r="F237" s="52"/>
      <c r="G237" s="52"/>
      <c r="H237" s="52"/>
      <c r="I237" s="52"/>
      <c r="J237" s="52"/>
      <c r="K237" s="52"/>
      <c r="L237" s="52"/>
      <c r="M237" s="52"/>
      <c r="N237" s="52"/>
      <c r="O237" s="2"/>
      <c r="P237" s="2"/>
      <c r="Q237" s="2"/>
    </row>
    <row r="238" spans="6:17" s="1" customFormat="1" ht="12">
      <c r="F238" s="52"/>
      <c r="G238" s="52"/>
      <c r="H238" s="52"/>
      <c r="I238" s="52"/>
      <c r="J238" s="52"/>
      <c r="K238" s="52"/>
      <c r="L238" s="52"/>
      <c r="M238" s="52"/>
      <c r="N238" s="52"/>
      <c r="O238" s="2"/>
      <c r="P238" s="2"/>
      <c r="Q238" s="2"/>
    </row>
    <row r="239" spans="6:17" s="1" customFormat="1" ht="12">
      <c r="F239" s="52"/>
      <c r="G239" s="52"/>
      <c r="H239" s="52"/>
      <c r="I239" s="52"/>
      <c r="J239" s="52"/>
      <c r="K239" s="52"/>
      <c r="L239" s="52"/>
      <c r="M239" s="52"/>
      <c r="N239" s="52"/>
      <c r="O239" s="2"/>
      <c r="P239" s="2"/>
      <c r="Q239" s="2"/>
    </row>
    <row r="240" spans="6:17" s="1" customFormat="1">
      <c r="F240" s="64"/>
      <c r="G240" s="64"/>
      <c r="H240" s="64"/>
      <c r="I240" s="52"/>
      <c r="J240" s="52"/>
      <c r="K240" s="52"/>
      <c r="L240" s="52"/>
      <c r="M240" s="52"/>
      <c r="N240" s="52"/>
      <c r="O240" s="2"/>
      <c r="P240" s="2"/>
      <c r="Q240" s="2"/>
    </row>
    <row r="241" spans="6:17" s="1" customFormat="1">
      <c r="F241" s="64"/>
      <c r="G241" s="64"/>
      <c r="H241" s="64"/>
      <c r="I241" s="52"/>
      <c r="J241" s="52"/>
      <c r="K241" s="52"/>
      <c r="L241" s="52"/>
      <c r="M241" s="52"/>
      <c r="N241" s="52"/>
      <c r="O241" s="2"/>
      <c r="P241" s="2"/>
      <c r="Q241" s="2"/>
    </row>
    <row r="242" spans="6:17" s="1" customFormat="1">
      <c r="F242" s="64"/>
      <c r="G242" s="64"/>
      <c r="H242" s="64"/>
      <c r="I242" s="52"/>
      <c r="J242" s="52"/>
      <c r="K242" s="52"/>
      <c r="L242" s="52"/>
      <c r="M242" s="52"/>
      <c r="N242" s="52"/>
      <c r="O242" s="2"/>
      <c r="P242" s="2"/>
      <c r="Q242" s="2"/>
    </row>
    <row r="243" spans="6:17" s="1" customFormat="1">
      <c r="F243" s="64"/>
      <c r="G243" s="64"/>
      <c r="H243" s="64"/>
      <c r="I243" s="52"/>
      <c r="J243" s="52"/>
      <c r="K243" s="52"/>
      <c r="L243" s="52"/>
      <c r="M243" s="52"/>
      <c r="N243" s="52"/>
      <c r="O243" s="2"/>
      <c r="P243" s="2"/>
      <c r="Q243" s="2"/>
    </row>
    <row r="244" spans="6:17" s="1" customFormat="1">
      <c r="F244" s="64"/>
      <c r="G244" s="64"/>
      <c r="H244" s="64"/>
      <c r="I244" s="52"/>
      <c r="J244" s="52"/>
      <c r="K244" s="52"/>
      <c r="L244" s="52"/>
      <c r="M244" s="52"/>
      <c r="N244" s="52"/>
      <c r="O244" s="2"/>
      <c r="P244" s="2"/>
      <c r="Q244" s="2"/>
    </row>
    <row r="245" spans="6:17" s="1" customFormat="1">
      <c r="F245" s="64"/>
      <c r="G245" s="64"/>
      <c r="H245" s="64"/>
      <c r="I245" s="52"/>
      <c r="J245" s="52"/>
      <c r="K245" s="52"/>
      <c r="L245" s="52"/>
      <c r="M245" s="52"/>
      <c r="N245" s="52"/>
      <c r="O245" s="2"/>
      <c r="P245" s="2"/>
      <c r="Q245" s="2"/>
    </row>
  </sheetData>
  <mergeCells count="7">
    <mergeCell ref="A4:C4"/>
    <mergeCell ref="A1:E1"/>
    <mergeCell ref="A2:E2"/>
    <mergeCell ref="A36:C36"/>
    <mergeCell ref="A5:C5"/>
    <mergeCell ref="A6:C6"/>
    <mergeCell ref="A7:C7"/>
  </mergeCells>
  <phoneticPr fontId="2" type="noConversion"/>
  <printOptions horizontalCentered="1" verticalCentered="1"/>
  <pageMargins left="0.59055118110236227" right="0" top="0.19685039370078741" bottom="0.19685039370078741" header="0.19685039370078741" footer="0.19685039370078741"/>
  <pageSetup paperSize="9" orientation="portrait" r:id="rId1"/>
  <headerFooter alignWithMargins="0"/>
  <ignoredErrors>
    <ignoredError sqref="B8" twoDigitTextYea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dimension ref="A1:I1297"/>
  <sheetViews>
    <sheetView showGridLines="0" zoomScaleNormal="100" workbookViewId="0">
      <selection sqref="A1:H1"/>
    </sheetView>
  </sheetViews>
  <sheetFormatPr defaultColWidth="9.140625" defaultRowHeight="12.75"/>
  <cols>
    <col min="1" max="1" width="6.7109375" style="26" customWidth="1"/>
    <col min="2" max="2" width="17.7109375" style="72" customWidth="1"/>
    <col min="3" max="8" width="13.7109375" style="5" customWidth="1"/>
    <col min="9" max="16384" width="9.140625" style="5"/>
  </cols>
  <sheetData>
    <row r="1" spans="1:9" s="72" customFormat="1" ht="27.75" customHeight="1">
      <c r="A1" s="875" t="s">
        <v>1034</v>
      </c>
      <c r="B1" s="875"/>
      <c r="C1" s="875"/>
      <c r="D1" s="875"/>
      <c r="E1" s="875"/>
      <c r="F1" s="875"/>
      <c r="G1" s="875"/>
      <c r="H1" s="875"/>
    </row>
    <row r="2" spans="1:9" s="73" customFormat="1" ht="20.25" customHeight="1">
      <c r="A2" s="876" t="s">
        <v>991</v>
      </c>
      <c r="B2" s="877"/>
      <c r="C2" s="877"/>
      <c r="D2" s="877"/>
      <c r="E2" s="877"/>
      <c r="F2" s="877"/>
      <c r="G2" s="877"/>
      <c r="H2" s="877"/>
    </row>
    <row r="3" spans="1:9" s="72" customFormat="1" ht="14.25" customHeight="1">
      <c r="A3" s="69"/>
      <c r="B3" s="70"/>
      <c r="C3" s="71"/>
      <c r="D3" s="71"/>
      <c r="E3" s="71"/>
      <c r="F3" s="71"/>
      <c r="G3" s="883" t="s">
        <v>550</v>
      </c>
      <c r="H3" s="883"/>
    </row>
    <row r="4" spans="1:9" s="50" customFormat="1" ht="16.5" customHeight="1">
      <c r="A4" s="879" t="s">
        <v>100</v>
      </c>
      <c r="B4" s="880"/>
      <c r="C4" s="880"/>
      <c r="D4" s="880"/>
      <c r="E4" s="880"/>
      <c r="F4" s="880"/>
      <c r="G4" s="880"/>
      <c r="H4" s="881"/>
    </row>
    <row r="5" spans="1:9" s="50" customFormat="1" ht="75.75" customHeight="1">
      <c r="A5" s="573" t="s">
        <v>1178</v>
      </c>
      <c r="B5" s="22" t="s">
        <v>1177</v>
      </c>
      <c r="C5" s="695" t="s">
        <v>240</v>
      </c>
      <c r="D5" s="695" t="s">
        <v>129</v>
      </c>
      <c r="E5" s="695">
        <v>2008</v>
      </c>
      <c r="F5" s="695">
        <v>2009</v>
      </c>
      <c r="G5" s="695">
        <v>2010</v>
      </c>
      <c r="H5" s="696">
        <v>2011</v>
      </c>
    </row>
    <row r="6" spans="1:9" s="1" customFormat="1" ht="17.100000000000001" customHeight="1">
      <c r="A6" s="574" t="s">
        <v>120</v>
      </c>
      <c r="B6" s="3" t="s">
        <v>248</v>
      </c>
      <c r="C6" s="74">
        <v>22087</v>
      </c>
      <c r="D6" s="74">
        <v>23924</v>
      </c>
      <c r="E6" s="74">
        <v>25181</v>
      </c>
      <c r="F6" s="74">
        <v>26589</v>
      </c>
      <c r="G6" s="260">
        <v>29400</v>
      </c>
      <c r="H6" s="260">
        <v>33351</v>
      </c>
      <c r="I6" s="20"/>
    </row>
    <row r="7" spans="1:9" s="1" customFormat="1" ht="17.100000000000001" customHeight="1">
      <c r="A7" s="575" t="s">
        <v>121</v>
      </c>
      <c r="B7" s="273" t="s">
        <v>249</v>
      </c>
      <c r="C7" s="74">
        <v>2661</v>
      </c>
      <c r="D7" s="74">
        <v>2839</v>
      </c>
      <c r="E7" s="74">
        <v>3092</v>
      </c>
      <c r="F7" s="74">
        <v>3429</v>
      </c>
      <c r="G7" s="260">
        <v>4052</v>
      </c>
      <c r="H7" s="260">
        <v>4738</v>
      </c>
      <c r="I7" s="20"/>
    </row>
    <row r="8" spans="1:9" s="1" customFormat="1" ht="17.100000000000001" customHeight="1">
      <c r="A8" s="575" t="s">
        <v>122</v>
      </c>
      <c r="B8" s="273" t="s">
        <v>371</v>
      </c>
      <c r="C8" s="74">
        <v>8033</v>
      </c>
      <c r="D8" s="74">
        <v>8357</v>
      </c>
      <c r="E8" s="74">
        <v>8417</v>
      </c>
      <c r="F8" s="74">
        <v>8769</v>
      </c>
      <c r="G8" s="260">
        <v>9730</v>
      </c>
      <c r="H8" s="260">
        <v>10448</v>
      </c>
      <c r="I8" s="20"/>
    </row>
    <row r="9" spans="1:9" s="1" customFormat="1" ht="17.100000000000001" customHeight="1">
      <c r="A9" s="574" t="s">
        <v>123</v>
      </c>
      <c r="B9" s="3" t="s">
        <v>250</v>
      </c>
      <c r="C9" s="74">
        <v>1070</v>
      </c>
      <c r="D9" s="74">
        <v>1067</v>
      </c>
      <c r="E9" s="74">
        <v>1207</v>
      </c>
      <c r="F9" s="74">
        <v>1376</v>
      </c>
      <c r="G9" s="260">
        <v>1559</v>
      </c>
      <c r="H9" s="260">
        <v>1783</v>
      </c>
      <c r="I9" s="20"/>
    </row>
    <row r="10" spans="1:9" s="1" customFormat="1" ht="17.100000000000001" customHeight="1">
      <c r="A10" s="574" t="s">
        <v>124</v>
      </c>
      <c r="B10" s="3" t="s">
        <v>251</v>
      </c>
      <c r="C10" s="74">
        <v>3587</v>
      </c>
      <c r="D10" s="74">
        <v>3811</v>
      </c>
      <c r="E10" s="74">
        <v>3939</v>
      </c>
      <c r="F10" s="74">
        <v>4114</v>
      </c>
      <c r="G10" s="260">
        <v>4507</v>
      </c>
      <c r="H10" s="260">
        <v>4841</v>
      </c>
      <c r="I10" s="20"/>
    </row>
    <row r="11" spans="1:9" s="1" customFormat="1" ht="17.100000000000001" customHeight="1">
      <c r="A11" s="574" t="s">
        <v>125</v>
      </c>
      <c r="B11" s="3" t="s">
        <v>252</v>
      </c>
      <c r="C11" s="74">
        <v>87519</v>
      </c>
      <c r="D11" s="74">
        <v>95206</v>
      </c>
      <c r="E11" s="74">
        <v>98028</v>
      </c>
      <c r="F11" s="74">
        <v>100192</v>
      </c>
      <c r="G11" s="260">
        <v>106037</v>
      </c>
      <c r="H11" s="260">
        <v>113342</v>
      </c>
      <c r="I11" s="20"/>
    </row>
    <row r="12" spans="1:9" s="1" customFormat="1" ht="17.100000000000001" customHeight="1">
      <c r="A12" s="574" t="s">
        <v>126</v>
      </c>
      <c r="B12" s="3" t="s">
        <v>253</v>
      </c>
      <c r="C12" s="74">
        <v>38063</v>
      </c>
      <c r="D12" s="74">
        <v>39685</v>
      </c>
      <c r="E12" s="74">
        <v>41979</v>
      </c>
      <c r="F12" s="74">
        <v>44332</v>
      </c>
      <c r="G12" s="260">
        <v>48886</v>
      </c>
      <c r="H12" s="260">
        <v>54230</v>
      </c>
      <c r="I12" s="20"/>
    </row>
    <row r="13" spans="1:9" s="1" customFormat="1" ht="17.100000000000001" customHeight="1">
      <c r="A13" s="574" t="s">
        <v>127</v>
      </c>
      <c r="B13" s="3" t="s">
        <v>254</v>
      </c>
      <c r="C13" s="74">
        <v>1982</v>
      </c>
      <c r="D13" s="74">
        <v>2051</v>
      </c>
      <c r="E13" s="74">
        <v>2195</v>
      </c>
      <c r="F13" s="74">
        <v>2386</v>
      </c>
      <c r="G13" s="260">
        <v>2620</v>
      </c>
      <c r="H13" s="260">
        <v>2880</v>
      </c>
      <c r="I13" s="20"/>
    </row>
    <row r="14" spans="1:9" s="1" customFormat="1" ht="17.100000000000001" customHeight="1">
      <c r="A14" s="574" t="s">
        <v>128</v>
      </c>
      <c r="B14" s="3" t="s">
        <v>255</v>
      </c>
      <c r="C14" s="74">
        <v>17349</v>
      </c>
      <c r="D14" s="74">
        <v>18005</v>
      </c>
      <c r="E14" s="74">
        <v>18389</v>
      </c>
      <c r="F14" s="74">
        <v>18911</v>
      </c>
      <c r="G14" s="260">
        <v>20076</v>
      </c>
      <c r="H14" s="260">
        <v>21765</v>
      </c>
      <c r="I14" s="20"/>
    </row>
    <row r="15" spans="1:9" s="1" customFormat="1" ht="17.100000000000001" customHeight="1">
      <c r="A15" s="59">
        <v>10</v>
      </c>
      <c r="B15" s="3" t="s">
        <v>256</v>
      </c>
      <c r="C15" s="74">
        <v>17617</v>
      </c>
      <c r="D15" s="74">
        <v>18956</v>
      </c>
      <c r="E15" s="74">
        <v>19613</v>
      </c>
      <c r="F15" s="74">
        <v>20052</v>
      </c>
      <c r="G15" s="260">
        <v>21708</v>
      </c>
      <c r="H15" s="260">
        <v>23621</v>
      </c>
      <c r="I15" s="20"/>
    </row>
    <row r="16" spans="1:9" s="1" customFormat="1" ht="17.100000000000001" customHeight="1">
      <c r="A16" s="59">
        <v>11</v>
      </c>
      <c r="B16" s="3" t="s">
        <v>257</v>
      </c>
      <c r="C16" s="74">
        <v>3025</v>
      </c>
      <c r="D16" s="74">
        <v>3149</v>
      </c>
      <c r="E16" s="74">
        <v>3217</v>
      </c>
      <c r="F16" s="74">
        <v>3370</v>
      </c>
      <c r="G16" s="260">
        <v>3687</v>
      </c>
      <c r="H16" s="260">
        <v>3990</v>
      </c>
      <c r="I16" s="20"/>
    </row>
    <row r="17" spans="1:9" s="1" customFormat="1" ht="17.100000000000001" customHeight="1">
      <c r="A17" s="59">
        <v>12</v>
      </c>
      <c r="B17" s="3" t="s">
        <v>258</v>
      </c>
      <c r="C17" s="74">
        <v>985</v>
      </c>
      <c r="D17" s="74">
        <v>848</v>
      </c>
      <c r="E17" s="74">
        <v>995</v>
      </c>
      <c r="F17" s="74">
        <v>1062</v>
      </c>
      <c r="G17" s="260">
        <v>1289</v>
      </c>
      <c r="H17" s="260">
        <v>1396</v>
      </c>
      <c r="I17" s="20"/>
    </row>
    <row r="18" spans="1:9" s="1" customFormat="1" ht="17.100000000000001" customHeight="1">
      <c r="A18" s="59">
        <v>13</v>
      </c>
      <c r="B18" s="3" t="s">
        <v>259</v>
      </c>
      <c r="C18" s="74">
        <v>1191</v>
      </c>
      <c r="D18" s="74">
        <v>1137</v>
      </c>
      <c r="E18" s="74">
        <v>1416</v>
      </c>
      <c r="F18" s="74">
        <v>1640</v>
      </c>
      <c r="G18" s="260">
        <v>1982</v>
      </c>
      <c r="H18" s="260">
        <v>2110</v>
      </c>
      <c r="I18" s="20"/>
    </row>
    <row r="19" spans="1:9" s="1" customFormat="1" ht="17.100000000000001" customHeight="1">
      <c r="A19" s="59">
        <v>14</v>
      </c>
      <c r="B19" s="3" t="s">
        <v>260</v>
      </c>
      <c r="C19" s="74">
        <v>4423</v>
      </c>
      <c r="D19" s="74">
        <v>4701</v>
      </c>
      <c r="E19" s="74">
        <v>4882</v>
      </c>
      <c r="F19" s="74">
        <v>5156</v>
      </c>
      <c r="G19" s="260">
        <v>5554</v>
      </c>
      <c r="H19" s="260">
        <v>6042</v>
      </c>
      <c r="I19" s="20"/>
    </row>
    <row r="20" spans="1:9" s="1" customFormat="1" ht="17.100000000000001" customHeight="1">
      <c r="A20" s="59">
        <v>15</v>
      </c>
      <c r="B20" s="3" t="s">
        <v>261</v>
      </c>
      <c r="C20" s="74">
        <v>3757</v>
      </c>
      <c r="D20" s="74">
        <v>4002</v>
      </c>
      <c r="E20" s="74">
        <v>4073</v>
      </c>
      <c r="F20" s="74">
        <v>4287</v>
      </c>
      <c r="G20" s="260">
        <v>4704</v>
      </c>
      <c r="H20" s="260">
        <v>5109</v>
      </c>
      <c r="I20" s="20"/>
    </row>
    <row r="21" spans="1:9" s="1" customFormat="1" ht="17.100000000000001" customHeight="1">
      <c r="A21" s="59">
        <v>16</v>
      </c>
      <c r="B21" s="3" t="s">
        <v>262</v>
      </c>
      <c r="C21" s="74">
        <v>43525</v>
      </c>
      <c r="D21" s="74">
        <v>46861</v>
      </c>
      <c r="E21" s="74">
        <v>48249</v>
      </c>
      <c r="F21" s="74">
        <v>49184</v>
      </c>
      <c r="G21" s="260">
        <v>53636</v>
      </c>
      <c r="H21" s="260">
        <v>58631</v>
      </c>
      <c r="I21" s="20"/>
    </row>
    <row r="22" spans="1:9" s="1" customFormat="1" ht="17.100000000000001" customHeight="1">
      <c r="A22" s="59">
        <v>17</v>
      </c>
      <c r="B22" s="3" t="s">
        <v>263</v>
      </c>
      <c r="C22" s="74">
        <v>8107</v>
      </c>
      <c r="D22" s="74">
        <v>8813</v>
      </c>
      <c r="E22" s="74">
        <v>9282</v>
      </c>
      <c r="F22" s="74">
        <v>9631</v>
      </c>
      <c r="G22" s="260">
        <v>10429</v>
      </c>
      <c r="H22" s="260">
        <v>11499</v>
      </c>
      <c r="I22" s="20"/>
    </row>
    <row r="23" spans="1:9" s="1" customFormat="1" ht="17.100000000000001" customHeight="1">
      <c r="A23" s="59">
        <v>18</v>
      </c>
      <c r="B23" s="3" t="s">
        <v>264</v>
      </c>
      <c r="C23" s="74">
        <v>2073</v>
      </c>
      <c r="D23" s="74">
        <v>2160</v>
      </c>
      <c r="E23" s="74">
        <v>2299</v>
      </c>
      <c r="F23" s="74">
        <v>2420</v>
      </c>
      <c r="G23" s="260">
        <v>2538</v>
      </c>
      <c r="H23" s="260">
        <v>2611</v>
      </c>
      <c r="I23" s="20"/>
    </row>
    <row r="24" spans="1:9" s="1" customFormat="1" ht="17.100000000000001" customHeight="1">
      <c r="A24" s="59">
        <v>19</v>
      </c>
      <c r="B24" s="3" t="s">
        <v>265</v>
      </c>
      <c r="C24" s="74">
        <v>5849</v>
      </c>
      <c r="D24" s="74">
        <v>6199</v>
      </c>
      <c r="E24" s="74">
        <v>6504</v>
      </c>
      <c r="F24" s="74">
        <v>6895</v>
      </c>
      <c r="G24" s="260">
        <v>7520</v>
      </c>
      <c r="H24" s="260">
        <v>7515</v>
      </c>
      <c r="I24" s="20"/>
    </row>
    <row r="25" spans="1:9" s="1" customFormat="1" ht="17.100000000000001" customHeight="1">
      <c r="A25" s="59">
        <v>20</v>
      </c>
      <c r="B25" s="3" t="s">
        <v>266</v>
      </c>
      <c r="C25" s="74">
        <v>16094</v>
      </c>
      <c r="D25" s="74">
        <v>17134</v>
      </c>
      <c r="E25" s="74">
        <v>17466</v>
      </c>
      <c r="F25" s="74">
        <v>17781</v>
      </c>
      <c r="G25" s="260">
        <v>19105</v>
      </c>
      <c r="H25" s="260">
        <v>20859</v>
      </c>
      <c r="I25" s="20"/>
    </row>
    <row r="26" spans="1:9" s="1" customFormat="1" ht="17.100000000000001" customHeight="1">
      <c r="A26" s="59">
        <v>21</v>
      </c>
      <c r="B26" s="3" t="s">
        <v>267</v>
      </c>
      <c r="C26" s="74">
        <v>7363</v>
      </c>
      <c r="D26" s="74">
        <v>7885</v>
      </c>
      <c r="E26" s="74">
        <v>8359</v>
      </c>
      <c r="F26" s="74">
        <v>9030</v>
      </c>
      <c r="G26" s="260">
        <v>9811</v>
      </c>
      <c r="H26" s="260">
        <v>10680</v>
      </c>
      <c r="I26" s="20"/>
    </row>
    <row r="27" spans="1:9" s="1" customFormat="1" ht="17.100000000000001" customHeight="1">
      <c r="A27" s="59">
        <v>22</v>
      </c>
      <c r="B27" s="3" t="s">
        <v>268</v>
      </c>
      <c r="C27" s="74">
        <v>6000</v>
      </c>
      <c r="D27" s="74">
        <v>6699</v>
      </c>
      <c r="E27" s="74">
        <v>7012</v>
      </c>
      <c r="F27" s="74">
        <v>7217</v>
      </c>
      <c r="G27" s="260">
        <v>7788</v>
      </c>
      <c r="H27" s="260">
        <v>8316</v>
      </c>
      <c r="I27" s="20"/>
    </row>
    <row r="28" spans="1:9" s="1" customFormat="1" ht="17.100000000000001" customHeight="1">
      <c r="A28" s="59">
        <v>23</v>
      </c>
      <c r="B28" s="3" t="s">
        <v>269</v>
      </c>
      <c r="C28" s="74">
        <v>3872</v>
      </c>
      <c r="D28" s="74">
        <v>4171</v>
      </c>
      <c r="E28" s="74">
        <v>4463</v>
      </c>
      <c r="F28" s="74">
        <v>4958</v>
      </c>
      <c r="G28" s="260">
        <v>5534</v>
      </c>
      <c r="H28" s="260">
        <v>5904</v>
      </c>
      <c r="I28" s="20"/>
    </row>
    <row r="29" spans="1:9" s="1" customFormat="1" ht="17.100000000000001" customHeight="1">
      <c r="A29" s="59">
        <v>24</v>
      </c>
      <c r="B29" s="3" t="s">
        <v>270</v>
      </c>
      <c r="C29" s="74">
        <v>2040</v>
      </c>
      <c r="D29" s="74">
        <v>1999</v>
      </c>
      <c r="E29" s="74">
        <v>2108</v>
      </c>
      <c r="F29" s="74">
        <v>2315</v>
      </c>
      <c r="G29" s="260">
        <v>2595</v>
      </c>
      <c r="H29" s="260">
        <v>2841</v>
      </c>
      <c r="I29" s="20"/>
    </row>
    <row r="30" spans="1:9" s="1" customFormat="1" ht="17.100000000000001" customHeight="1">
      <c r="A30" s="59">
        <v>25</v>
      </c>
      <c r="B30" s="3" t="s">
        <v>271</v>
      </c>
      <c r="C30" s="74">
        <v>6068</v>
      </c>
      <c r="D30" s="74">
        <v>6322</v>
      </c>
      <c r="E30" s="74">
        <v>6425</v>
      </c>
      <c r="F30" s="74">
        <v>6893</v>
      </c>
      <c r="G30" s="260">
        <v>7472</v>
      </c>
      <c r="H30" s="260">
        <v>7804</v>
      </c>
      <c r="I30" s="20"/>
    </row>
    <row r="31" spans="1:9" s="1" customFormat="1" ht="17.100000000000001" customHeight="1">
      <c r="A31" s="59">
        <v>26</v>
      </c>
      <c r="B31" s="3" t="s">
        <v>272</v>
      </c>
      <c r="C31" s="74">
        <v>12662</v>
      </c>
      <c r="D31" s="74">
        <v>13418</v>
      </c>
      <c r="E31" s="74">
        <v>13636</v>
      </c>
      <c r="F31" s="74">
        <v>14284</v>
      </c>
      <c r="G31" s="260">
        <v>15553</v>
      </c>
      <c r="H31" s="260">
        <v>17021</v>
      </c>
      <c r="I31" s="20"/>
    </row>
    <row r="32" spans="1:9" s="1" customFormat="1" ht="17.100000000000001" customHeight="1">
      <c r="A32" s="59">
        <v>27</v>
      </c>
      <c r="B32" s="3" t="s">
        <v>273</v>
      </c>
      <c r="C32" s="74">
        <v>14085</v>
      </c>
      <c r="D32" s="74">
        <v>15638</v>
      </c>
      <c r="E32" s="74">
        <v>17254</v>
      </c>
      <c r="F32" s="74">
        <v>19389</v>
      </c>
      <c r="G32" s="260">
        <v>22044</v>
      </c>
      <c r="H32" s="260">
        <v>24866</v>
      </c>
      <c r="I32" s="20"/>
    </row>
    <row r="33" spans="1:9" s="1" customFormat="1" ht="17.100000000000001" customHeight="1">
      <c r="A33" s="59">
        <v>28</v>
      </c>
      <c r="B33" s="3" t="s">
        <v>274</v>
      </c>
      <c r="C33" s="74">
        <v>4880</v>
      </c>
      <c r="D33" s="74">
        <v>5168</v>
      </c>
      <c r="E33" s="74">
        <v>5292</v>
      </c>
      <c r="F33" s="74">
        <v>5607</v>
      </c>
      <c r="G33" s="260">
        <v>6236</v>
      </c>
      <c r="H33" s="260">
        <v>6695</v>
      </c>
      <c r="I33" s="20"/>
    </row>
    <row r="34" spans="1:9" s="1" customFormat="1" ht="17.100000000000001" customHeight="1">
      <c r="A34" s="59">
        <v>29</v>
      </c>
      <c r="B34" s="3" t="s">
        <v>275</v>
      </c>
      <c r="C34" s="74">
        <v>1289</v>
      </c>
      <c r="D34" s="74">
        <v>1209</v>
      </c>
      <c r="E34" s="74">
        <v>1258</v>
      </c>
      <c r="F34" s="74">
        <v>1405</v>
      </c>
      <c r="G34" s="260">
        <v>1610</v>
      </c>
      <c r="H34" s="260">
        <v>1730</v>
      </c>
      <c r="I34" s="20"/>
    </row>
    <row r="35" spans="1:9" s="1" customFormat="1" ht="17.100000000000001" customHeight="1">
      <c r="A35" s="59">
        <v>30</v>
      </c>
      <c r="B35" s="3" t="s">
        <v>276</v>
      </c>
      <c r="C35" s="74">
        <v>578</v>
      </c>
      <c r="D35" s="74">
        <v>600</v>
      </c>
      <c r="E35" s="74">
        <v>639</v>
      </c>
      <c r="F35" s="74">
        <v>892</v>
      </c>
      <c r="G35" s="260">
        <v>1079</v>
      </c>
      <c r="H35" s="260">
        <v>939</v>
      </c>
      <c r="I35" s="20"/>
    </row>
    <row r="36" spans="1:9" s="1" customFormat="1" ht="17.100000000000001" customHeight="1">
      <c r="A36" s="59">
        <v>31</v>
      </c>
      <c r="B36" s="3" t="s">
        <v>277</v>
      </c>
      <c r="C36" s="74">
        <v>11144</v>
      </c>
      <c r="D36" s="74">
        <v>12182</v>
      </c>
      <c r="E36" s="74">
        <v>13044</v>
      </c>
      <c r="F36" s="74">
        <v>14092</v>
      </c>
      <c r="G36" s="260">
        <v>15498</v>
      </c>
      <c r="H36" s="260">
        <v>17519</v>
      </c>
      <c r="I36" s="20"/>
    </row>
    <row r="37" spans="1:9" s="1" customFormat="1" ht="17.100000000000001" customHeight="1">
      <c r="A37" s="59">
        <v>32</v>
      </c>
      <c r="B37" s="3" t="s">
        <v>278</v>
      </c>
      <c r="C37" s="74">
        <v>5005</v>
      </c>
      <c r="D37" s="74">
        <v>5588</v>
      </c>
      <c r="E37" s="74">
        <v>5791</v>
      </c>
      <c r="F37" s="74">
        <v>6244</v>
      </c>
      <c r="G37" s="260">
        <v>6801</v>
      </c>
      <c r="H37" s="260">
        <v>7259</v>
      </c>
      <c r="I37" s="20"/>
    </row>
    <row r="38" spans="1:9" s="1" customFormat="1" ht="17.100000000000001" customHeight="1">
      <c r="A38" s="59">
        <v>33</v>
      </c>
      <c r="B38" s="3" t="s">
        <v>117</v>
      </c>
      <c r="C38" s="74">
        <v>18418</v>
      </c>
      <c r="D38" s="74">
        <v>20515</v>
      </c>
      <c r="E38" s="74">
        <v>22152</v>
      </c>
      <c r="F38" s="74">
        <v>23483</v>
      </c>
      <c r="G38" s="260">
        <v>26105</v>
      </c>
      <c r="H38" s="260">
        <v>29220</v>
      </c>
      <c r="I38" s="20"/>
    </row>
    <row r="39" spans="1:9" s="1" customFormat="1" ht="17.100000000000001" customHeight="1">
      <c r="A39" s="59">
        <v>34</v>
      </c>
      <c r="B39" s="3" t="s">
        <v>279</v>
      </c>
      <c r="C39" s="74">
        <v>298878</v>
      </c>
      <c r="D39" s="74">
        <v>329113</v>
      </c>
      <c r="E39" s="74">
        <v>348706</v>
      </c>
      <c r="F39" s="74">
        <v>355623</v>
      </c>
      <c r="G39" s="260">
        <v>384802</v>
      </c>
      <c r="H39" s="260">
        <v>414656</v>
      </c>
      <c r="I39" s="20"/>
    </row>
    <row r="40" spans="1:9" s="1" customFormat="1" ht="17.100000000000001" customHeight="1">
      <c r="A40" s="59">
        <v>35</v>
      </c>
      <c r="B40" s="3" t="s">
        <v>280</v>
      </c>
      <c r="C40" s="74">
        <v>79154</v>
      </c>
      <c r="D40" s="74">
        <v>83885</v>
      </c>
      <c r="E40" s="74">
        <v>86159</v>
      </c>
      <c r="F40" s="74">
        <v>87624</v>
      </c>
      <c r="G40" s="260">
        <v>94785</v>
      </c>
      <c r="H40" s="260">
        <v>102515</v>
      </c>
      <c r="I40" s="20"/>
    </row>
    <row r="41" spans="1:9" s="1" customFormat="1" ht="17.100000000000001" customHeight="1">
      <c r="A41" s="59">
        <v>36</v>
      </c>
      <c r="B41" s="3" t="s">
        <v>281</v>
      </c>
      <c r="C41" s="74">
        <v>1619</v>
      </c>
      <c r="D41" s="74">
        <v>1564</v>
      </c>
      <c r="E41" s="74">
        <v>1665</v>
      </c>
      <c r="F41" s="74">
        <v>1825</v>
      </c>
      <c r="G41" s="260">
        <v>2041</v>
      </c>
      <c r="H41" s="260">
        <v>2263</v>
      </c>
      <c r="I41" s="20"/>
    </row>
    <row r="42" spans="1:9" s="1" customFormat="1" ht="17.100000000000001" customHeight="1">
      <c r="A42" s="59">
        <v>37</v>
      </c>
      <c r="B42" s="3" t="s">
        <v>282</v>
      </c>
      <c r="C42" s="74">
        <v>4253</v>
      </c>
      <c r="D42" s="74">
        <v>4524</v>
      </c>
      <c r="E42" s="74">
        <v>4803</v>
      </c>
      <c r="F42" s="74">
        <v>5076</v>
      </c>
      <c r="G42" s="260">
        <v>5664</v>
      </c>
      <c r="H42" s="260">
        <v>5924</v>
      </c>
      <c r="I42" s="20"/>
    </row>
    <row r="43" spans="1:9" s="1" customFormat="1" ht="17.100000000000001" customHeight="1">
      <c r="A43" s="59">
        <v>38</v>
      </c>
      <c r="B43" s="3" t="s">
        <v>283</v>
      </c>
      <c r="C43" s="74">
        <v>15713</v>
      </c>
      <c r="D43" s="74">
        <v>17047</v>
      </c>
      <c r="E43" s="74">
        <v>18021</v>
      </c>
      <c r="F43" s="74">
        <v>19286</v>
      </c>
      <c r="G43" s="260">
        <v>21789</v>
      </c>
      <c r="H43" s="260">
        <v>23453</v>
      </c>
      <c r="I43" s="20"/>
    </row>
    <row r="44" spans="1:9" s="1" customFormat="1" ht="17.100000000000001" customHeight="1">
      <c r="A44" s="59">
        <v>39</v>
      </c>
      <c r="B44" s="3" t="s">
        <v>284</v>
      </c>
      <c r="C44" s="74">
        <v>4995</v>
      </c>
      <c r="D44" s="74">
        <v>5349</v>
      </c>
      <c r="E44" s="74">
        <v>5525</v>
      </c>
      <c r="F44" s="74">
        <v>5848</v>
      </c>
      <c r="G44" s="260">
        <v>6386</v>
      </c>
      <c r="H44" s="260">
        <v>6972</v>
      </c>
      <c r="I44" s="20"/>
    </row>
    <row r="45" spans="1:9" s="1" customFormat="1" ht="17.100000000000001" customHeight="1">
      <c r="A45" s="59">
        <v>40</v>
      </c>
      <c r="B45" s="3" t="s">
        <v>285</v>
      </c>
      <c r="C45" s="74">
        <v>2466</v>
      </c>
      <c r="D45" s="74">
        <v>2442</v>
      </c>
      <c r="E45" s="74">
        <v>2535</v>
      </c>
      <c r="F45" s="74">
        <v>2619</v>
      </c>
      <c r="G45" s="260">
        <v>3003</v>
      </c>
      <c r="H45" s="260">
        <v>3109</v>
      </c>
      <c r="I45" s="20"/>
    </row>
    <row r="46" spans="1:9" s="1" customFormat="1" ht="17.100000000000001" customHeight="1">
      <c r="A46" s="59">
        <v>41</v>
      </c>
      <c r="B46" s="3" t="s">
        <v>286</v>
      </c>
      <c r="C46" s="74">
        <v>22795</v>
      </c>
      <c r="D46" s="74">
        <v>25654</v>
      </c>
      <c r="E46" s="74">
        <v>27867</v>
      </c>
      <c r="F46" s="74">
        <v>28853</v>
      </c>
      <c r="G46" s="260">
        <v>31554</v>
      </c>
      <c r="H46" s="260">
        <v>34224</v>
      </c>
      <c r="I46" s="20"/>
    </row>
    <row r="47" spans="1:9" s="1" customFormat="1" ht="17.100000000000001" customHeight="1">
      <c r="A47" s="61">
        <v>42</v>
      </c>
      <c r="B47" s="116" t="s">
        <v>287</v>
      </c>
      <c r="C47" s="75">
        <v>22769</v>
      </c>
      <c r="D47" s="75">
        <v>24989</v>
      </c>
      <c r="E47" s="75">
        <v>26511</v>
      </c>
      <c r="F47" s="75">
        <v>28554</v>
      </c>
      <c r="G47" s="261">
        <v>31665</v>
      </c>
      <c r="H47" s="261">
        <v>35137</v>
      </c>
      <c r="I47" s="20"/>
    </row>
    <row r="48" spans="1:9" s="1" customFormat="1" ht="14.1" customHeight="1">
      <c r="A48" s="59"/>
      <c r="B48" s="3"/>
      <c r="C48" s="74"/>
      <c r="D48" s="74"/>
      <c r="E48" s="74"/>
      <c r="F48" s="74"/>
      <c r="G48" s="260"/>
      <c r="H48" s="260"/>
      <c r="I48" s="20"/>
    </row>
    <row r="49" spans="1:9" s="72" customFormat="1" ht="14.25" customHeight="1">
      <c r="A49" s="79"/>
      <c r="B49" s="73"/>
      <c r="G49" s="882" t="s">
        <v>551</v>
      </c>
      <c r="H49" s="882"/>
    </row>
    <row r="50" spans="1:9" s="50" customFormat="1" ht="16.5" customHeight="1">
      <c r="A50" s="886" t="s">
        <v>100</v>
      </c>
      <c r="B50" s="887"/>
      <c r="C50" s="887"/>
      <c r="D50" s="887"/>
      <c r="E50" s="887"/>
      <c r="F50" s="887"/>
      <c r="G50" s="887"/>
      <c r="H50" s="887"/>
    </row>
    <row r="51" spans="1:9" s="50" customFormat="1" ht="73.5" customHeight="1">
      <c r="A51" s="573" t="s">
        <v>1178</v>
      </c>
      <c r="B51" s="683" t="s">
        <v>1177</v>
      </c>
      <c r="C51" s="695" t="s">
        <v>240</v>
      </c>
      <c r="D51" s="695" t="s">
        <v>129</v>
      </c>
      <c r="E51" s="695">
        <v>2008</v>
      </c>
      <c r="F51" s="695">
        <v>2009</v>
      </c>
      <c r="G51" s="696">
        <v>2010</v>
      </c>
      <c r="H51" s="696">
        <v>2011</v>
      </c>
    </row>
    <row r="52" spans="1:9" s="50" customFormat="1" ht="15.95" customHeight="1">
      <c r="A52" s="59">
        <v>43</v>
      </c>
      <c r="B52" s="115" t="s">
        <v>994</v>
      </c>
      <c r="C52" s="74">
        <v>7438</v>
      </c>
      <c r="D52" s="74">
        <v>7448</v>
      </c>
      <c r="E52" s="74">
        <v>7547</v>
      </c>
      <c r="F52" s="74">
        <v>7873</v>
      </c>
      <c r="G52" s="260">
        <v>8515</v>
      </c>
      <c r="H52" s="260">
        <v>9241</v>
      </c>
    </row>
    <row r="53" spans="1:9" s="50" customFormat="1" ht="15.95" customHeight="1">
      <c r="A53" s="59">
        <v>44</v>
      </c>
      <c r="B53" s="115" t="s">
        <v>993</v>
      </c>
      <c r="C53" s="74">
        <v>7072</v>
      </c>
      <c r="D53" s="74">
        <v>7114</v>
      </c>
      <c r="E53" s="74">
        <v>7321</v>
      </c>
      <c r="F53" s="74">
        <v>7769</v>
      </c>
      <c r="G53" s="260">
        <v>8398</v>
      </c>
      <c r="H53" s="260">
        <v>9076</v>
      </c>
    </row>
    <row r="54" spans="1:9" s="50" customFormat="1" ht="15.95" customHeight="1">
      <c r="A54" s="59">
        <v>45</v>
      </c>
      <c r="B54" s="115" t="s">
        <v>992</v>
      </c>
      <c r="C54" s="74">
        <v>16702</v>
      </c>
      <c r="D54" s="74">
        <v>18079</v>
      </c>
      <c r="E54" s="74">
        <v>18509</v>
      </c>
      <c r="F54" s="74">
        <v>19233</v>
      </c>
      <c r="G54" s="260">
        <v>21289</v>
      </c>
      <c r="H54" s="260">
        <v>22975</v>
      </c>
    </row>
    <row r="55" spans="1:9" s="50" customFormat="1" ht="15.95" customHeight="1">
      <c r="A55" s="59">
        <v>46</v>
      </c>
      <c r="B55" s="115" t="s">
        <v>1180</v>
      </c>
      <c r="C55" s="74">
        <v>6661</v>
      </c>
      <c r="D55" s="74">
        <v>7331</v>
      </c>
      <c r="E55" s="74">
        <v>7824</v>
      </c>
      <c r="F55" s="74">
        <v>8551</v>
      </c>
      <c r="G55" s="260">
        <v>9481</v>
      </c>
      <c r="H55" s="260">
        <v>10455</v>
      </c>
    </row>
    <row r="56" spans="1:9" s="1" customFormat="1" ht="15.95" customHeight="1">
      <c r="A56" s="59">
        <v>47</v>
      </c>
      <c r="B56" s="65" t="s">
        <v>289</v>
      </c>
      <c r="C56" s="74">
        <v>1792</v>
      </c>
      <c r="D56" s="74">
        <v>1979</v>
      </c>
      <c r="E56" s="74">
        <v>2222</v>
      </c>
      <c r="F56" s="74">
        <v>2650</v>
      </c>
      <c r="G56" s="260">
        <v>3023</v>
      </c>
      <c r="H56" s="260">
        <v>3537</v>
      </c>
      <c r="I56" s="20"/>
    </row>
    <row r="57" spans="1:9" s="1" customFormat="1" ht="15.95" customHeight="1">
      <c r="A57" s="59">
        <v>48</v>
      </c>
      <c r="B57" s="76" t="s">
        <v>290</v>
      </c>
      <c r="C57" s="74">
        <v>22366</v>
      </c>
      <c r="D57" s="74">
        <v>21808</v>
      </c>
      <c r="E57" s="74">
        <v>22896</v>
      </c>
      <c r="F57" s="74">
        <v>23533</v>
      </c>
      <c r="G57" s="260">
        <v>25674</v>
      </c>
      <c r="H57" s="260">
        <v>27627</v>
      </c>
      <c r="I57" s="20"/>
    </row>
    <row r="58" spans="1:9" s="1" customFormat="1" ht="15.95" customHeight="1">
      <c r="A58" s="59">
        <v>49</v>
      </c>
      <c r="B58" s="76" t="s">
        <v>291</v>
      </c>
      <c r="C58" s="74">
        <v>853</v>
      </c>
      <c r="D58" s="74">
        <v>910</v>
      </c>
      <c r="E58" s="74">
        <v>1078</v>
      </c>
      <c r="F58" s="74">
        <v>1209</v>
      </c>
      <c r="G58" s="260">
        <v>1391</v>
      </c>
      <c r="H58" s="260">
        <v>1508</v>
      </c>
      <c r="I58" s="20"/>
    </row>
    <row r="59" spans="1:9" s="1" customFormat="1" ht="15.95" customHeight="1">
      <c r="A59" s="59">
        <v>50</v>
      </c>
      <c r="B59" s="76" t="s">
        <v>292</v>
      </c>
      <c r="C59" s="74">
        <v>3492</v>
      </c>
      <c r="D59" s="74">
        <v>3499</v>
      </c>
      <c r="E59" s="74">
        <v>3572</v>
      </c>
      <c r="F59" s="74">
        <v>3981</v>
      </c>
      <c r="G59" s="260">
        <v>4486</v>
      </c>
      <c r="H59" s="260">
        <v>4894</v>
      </c>
      <c r="I59" s="20"/>
    </row>
    <row r="60" spans="1:9" s="1" customFormat="1" ht="15.95" customHeight="1">
      <c r="A60" s="59">
        <v>51</v>
      </c>
      <c r="B60" s="76" t="s">
        <v>293</v>
      </c>
      <c r="C60" s="74">
        <v>2961</v>
      </c>
      <c r="D60" s="74">
        <v>3060</v>
      </c>
      <c r="E60" s="74">
        <v>3187</v>
      </c>
      <c r="F60" s="74">
        <v>3439</v>
      </c>
      <c r="G60" s="260">
        <v>3917</v>
      </c>
      <c r="H60" s="260">
        <v>4347</v>
      </c>
      <c r="I60" s="20"/>
    </row>
    <row r="61" spans="1:9" s="1" customFormat="1" ht="15.95" customHeight="1">
      <c r="A61" s="59">
        <v>52</v>
      </c>
      <c r="B61" s="76" t="s">
        <v>294</v>
      </c>
      <c r="C61" s="74">
        <v>8124</v>
      </c>
      <c r="D61" s="74">
        <v>9024</v>
      </c>
      <c r="E61" s="74">
        <v>9092</v>
      </c>
      <c r="F61" s="74">
        <v>9350</v>
      </c>
      <c r="G61" s="260">
        <v>10050</v>
      </c>
      <c r="H61" s="260">
        <v>10457</v>
      </c>
      <c r="I61" s="20"/>
    </row>
    <row r="62" spans="1:9" s="1" customFormat="1" ht="15.95" customHeight="1">
      <c r="A62" s="59">
        <v>53</v>
      </c>
      <c r="B62" s="65" t="s">
        <v>295</v>
      </c>
      <c r="C62" s="74">
        <v>3986</v>
      </c>
      <c r="D62" s="74">
        <v>4253</v>
      </c>
      <c r="E62" s="74">
        <v>4411</v>
      </c>
      <c r="F62" s="74">
        <v>4656</v>
      </c>
      <c r="G62" s="260">
        <v>5005</v>
      </c>
      <c r="H62" s="260">
        <v>5397</v>
      </c>
      <c r="I62" s="20"/>
    </row>
    <row r="63" spans="1:9" s="1" customFormat="1" ht="15.95" customHeight="1">
      <c r="A63" s="59">
        <v>54</v>
      </c>
      <c r="B63" s="76" t="s">
        <v>296</v>
      </c>
      <c r="C63" s="74">
        <v>11598</v>
      </c>
      <c r="D63" s="74">
        <v>12779</v>
      </c>
      <c r="E63" s="74">
        <v>13136</v>
      </c>
      <c r="F63" s="74">
        <v>13761</v>
      </c>
      <c r="G63" s="260">
        <v>15254</v>
      </c>
      <c r="H63" s="260">
        <v>16798</v>
      </c>
      <c r="I63" s="20"/>
    </row>
    <row r="64" spans="1:9" s="1" customFormat="1" ht="15.95" customHeight="1">
      <c r="A64" s="59">
        <v>55</v>
      </c>
      <c r="B64" s="76" t="s">
        <v>297</v>
      </c>
      <c r="C64" s="74">
        <v>13830</v>
      </c>
      <c r="D64" s="74">
        <v>14853</v>
      </c>
      <c r="E64" s="74">
        <v>15440</v>
      </c>
      <c r="F64" s="74">
        <v>16434</v>
      </c>
      <c r="G64" s="260">
        <v>17972</v>
      </c>
      <c r="H64" s="260">
        <v>19615</v>
      </c>
      <c r="I64" s="20"/>
    </row>
    <row r="65" spans="1:9" s="1" customFormat="1" ht="15.95" customHeight="1">
      <c r="A65" s="59">
        <v>56</v>
      </c>
      <c r="B65" s="76" t="s">
        <v>298</v>
      </c>
      <c r="C65" s="74">
        <v>1209</v>
      </c>
      <c r="D65" s="74">
        <v>1211</v>
      </c>
      <c r="E65" s="74">
        <v>1304</v>
      </c>
      <c r="F65" s="74">
        <v>1435</v>
      </c>
      <c r="G65" s="260">
        <v>1621</v>
      </c>
      <c r="H65" s="260">
        <v>1598</v>
      </c>
      <c r="I65" s="20"/>
    </row>
    <row r="66" spans="1:9" s="1" customFormat="1" ht="15.95" customHeight="1">
      <c r="A66" s="59">
        <v>57</v>
      </c>
      <c r="B66" s="76" t="s">
        <v>299</v>
      </c>
      <c r="C66" s="74">
        <v>2633</v>
      </c>
      <c r="D66" s="74">
        <v>2634</v>
      </c>
      <c r="E66" s="74">
        <v>2739</v>
      </c>
      <c r="F66" s="74">
        <v>2977</v>
      </c>
      <c r="G66" s="260">
        <v>3266</v>
      </c>
      <c r="H66" s="260">
        <v>3389</v>
      </c>
      <c r="I66" s="20"/>
    </row>
    <row r="67" spans="1:9" s="1" customFormat="1" ht="15.95" customHeight="1">
      <c r="A67" s="59">
        <v>58</v>
      </c>
      <c r="B67" s="76" t="s">
        <v>300</v>
      </c>
      <c r="C67" s="74">
        <v>6189</v>
      </c>
      <c r="D67" s="74">
        <v>6192</v>
      </c>
      <c r="E67" s="74">
        <v>6301</v>
      </c>
      <c r="F67" s="74">
        <v>6597</v>
      </c>
      <c r="G67" s="260">
        <v>7292</v>
      </c>
      <c r="H67" s="260">
        <v>7555</v>
      </c>
      <c r="I67" s="20"/>
    </row>
    <row r="68" spans="1:9" s="1" customFormat="1" ht="15.95" customHeight="1">
      <c r="A68" s="59">
        <v>59</v>
      </c>
      <c r="B68" s="76" t="s">
        <v>301</v>
      </c>
      <c r="C68" s="74">
        <v>11880</v>
      </c>
      <c r="D68" s="74">
        <v>13371</v>
      </c>
      <c r="E68" s="74">
        <v>14351</v>
      </c>
      <c r="F68" s="74">
        <v>14979</v>
      </c>
      <c r="G68" s="260">
        <v>16360</v>
      </c>
      <c r="H68" s="260">
        <v>17949</v>
      </c>
      <c r="I68" s="20"/>
    </row>
    <row r="69" spans="1:9" s="1" customFormat="1" ht="15.95" customHeight="1">
      <c r="A69" s="59">
        <v>60</v>
      </c>
      <c r="B69" s="76" t="s">
        <v>302</v>
      </c>
      <c r="C69" s="74">
        <v>5124</v>
      </c>
      <c r="D69" s="74">
        <v>5347</v>
      </c>
      <c r="E69" s="74">
        <v>5499</v>
      </c>
      <c r="F69" s="74">
        <v>5945</v>
      </c>
      <c r="G69" s="260">
        <v>6348</v>
      </c>
      <c r="H69" s="260">
        <v>6656</v>
      </c>
      <c r="I69" s="20"/>
    </row>
    <row r="70" spans="1:9" s="1" customFormat="1" ht="15.95" customHeight="1">
      <c r="A70" s="59">
        <v>61</v>
      </c>
      <c r="B70" s="76" t="s">
        <v>303</v>
      </c>
      <c r="C70" s="74">
        <v>11893</v>
      </c>
      <c r="D70" s="74">
        <v>12225</v>
      </c>
      <c r="E70" s="74">
        <v>12485</v>
      </c>
      <c r="F70" s="74">
        <v>12863</v>
      </c>
      <c r="G70" s="260">
        <v>13729</v>
      </c>
      <c r="H70" s="260">
        <v>14334</v>
      </c>
      <c r="I70" s="20"/>
    </row>
    <row r="71" spans="1:9" s="1" customFormat="1" ht="15.95" customHeight="1">
      <c r="A71" s="59">
        <v>62</v>
      </c>
      <c r="B71" s="76" t="s">
        <v>304</v>
      </c>
      <c r="C71" s="74">
        <v>673</v>
      </c>
      <c r="D71" s="74">
        <v>607</v>
      </c>
      <c r="E71" s="74">
        <v>646</v>
      </c>
      <c r="F71" s="74">
        <v>718</v>
      </c>
      <c r="G71" s="260">
        <v>836</v>
      </c>
      <c r="H71" s="260">
        <v>884</v>
      </c>
      <c r="I71" s="20"/>
    </row>
    <row r="72" spans="1:9" s="1" customFormat="1" ht="15.95" customHeight="1">
      <c r="A72" s="59">
        <v>63</v>
      </c>
      <c r="B72" s="76" t="s">
        <v>1179</v>
      </c>
      <c r="C72" s="74">
        <v>4710</v>
      </c>
      <c r="D72" s="74">
        <v>5020</v>
      </c>
      <c r="E72" s="74">
        <v>5304</v>
      </c>
      <c r="F72" s="74">
        <v>6063</v>
      </c>
      <c r="G72" s="260">
        <v>7079</v>
      </c>
      <c r="H72" s="260">
        <v>8143</v>
      </c>
      <c r="I72" s="20"/>
    </row>
    <row r="73" spans="1:9" s="1" customFormat="1" ht="15.95" customHeight="1">
      <c r="A73" s="59">
        <v>64</v>
      </c>
      <c r="B73" s="76" t="s">
        <v>305</v>
      </c>
      <c r="C73" s="74">
        <v>5669</v>
      </c>
      <c r="D73" s="74">
        <v>5740</v>
      </c>
      <c r="E73" s="74">
        <v>5764</v>
      </c>
      <c r="F73" s="74">
        <v>6134</v>
      </c>
      <c r="G73" s="260">
        <v>6925</v>
      </c>
      <c r="H73" s="260">
        <v>7202</v>
      </c>
      <c r="I73" s="20"/>
    </row>
    <row r="74" spans="1:9" s="1" customFormat="1" ht="15.95" customHeight="1">
      <c r="A74" s="59">
        <v>65</v>
      </c>
      <c r="B74" s="76" t="s">
        <v>306</v>
      </c>
      <c r="C74" s="74">
        <v>3261</v>
      </c>
      <c r="D74" s="74">
        <v>3382</v>
      </c>
      <c r="E74" s="74">
        <v>3862</v>
      </c>
      <c r="F74" s="74">
        <v>4220</v>
      </c>
      <c r="G74" s="260">
        <v>4763</v>
      </c>
      <c r="H74" s="260">
        <v>4026</v>
      </c>
      <c r="I74" s="20"/>
    </row>
    <row r="75" spans="1:9" s="1" customFormat="1" ht="15.95" customHeight="1">
      <c r="A75" s="59">
        <v>66</v>
      </c>
      <c r="B75" s="76" t="s">
        <v>307</v>
      </c>
      <c r="C75" s="74">
        <v>3633</v>
      </c>
      <c r="D75" s="74">
        <v>3752</v>
      </c>
      <c r="E75" s="74">
        <v>3805</v>
      </c>
      <c r="F75" s="74">
        <v>4133</v>
      </c>
      <c r="G75" s="260">
        <v>4622</v>
      </c>
      <c r="H75" s="260">
        <v>4882</v>
      </c>
      <c r="I75" s="20"/>
    </row>
    <row r="76" spans="1:9" s="1" customFormat="1" ht="15.95" customHeight="1">
      <c r="A76" s="59">
        <v>67</v>
      </c>
      <c r="B76" s="76" t="s">
        <v>308</v>
      </c>
      <c r="C76" s="74">
        <v>7953</v>
      </c>
      <c r="D76" s="74">
        <v>8288</v>
      </c>
      <c r="E76" s="74">
        <v>8421</v>
      </c>
      <c r="F76" s="74">
        <v>8736</v>
      </c>
      <c r="G76" s="260">
        <v>9434</v>
      </c>
      <c r="H76" s="260">
        <v>10057</v>
      </c>
      <c r="I76" s="20"/>
    </row>
    <row r="77" spans="1:9" s="1" customFormat="1" ht="15.95" customHeight="1">
      <c r="A77" s="59">
        <v>68</v>
      </c>
      <c r="B77" s="76" t="s">
        <v>309</v>
      </c>
      <c r="C77" s="74">
        <v>3267</v>
      </c>
      <c r="D77" s="74">
        <v>3388</v>
      </c>
      <c r="E77" s="74">
        <v>3627</v>
      </c>
      <c r="F77" s="74">
        <v>3902</v>
      </c>
      <c r="G77" s="260">
        <v>4380</v>
      </c>
      <c r="H77" s="260">
        <v>4854</v>
      </c>
      <c r="I77" s="20"/>
    </row>
    <row r="78" spans="1:9" s="1" customFormat="1" ht="15.95" customHeight="1">
      <c r="A78" s="59">
        <v>69</v>
      </c>
      <c r="B78" s="76" t="s">
        <v>310</v>
      </c>
      <c r="C78" s="74">
        <v>784</v>
      </c>
      <c r="D78" s="74">
        <v>733</v>
      </c>
      <c r="E78" s="74">
        <v>780</v>
      </c>
      <c r="F78" s="74">
        <v>818</v>
      </c>
      <c r="G78" s="260">
        <v>890</v>
      </c>
      <c r="H78" s="260">
        <v>906</v>
      </c>
      <c r="I78" s="20"/>
    </row>
    <row r="79" spans="1:9" s="1" customFormat="1" ht="15.95" customHeight="1">
      <c r="A79" s="59">
        <v>70</v>
      </c>
      <c r="B79" s="76" t="s">
        <v>311</v>
      </c>
      <c r="C79" s="74">
        <v>2266</v>
      </c>
      <c r="D79" s="74">
        <v>2488</v>
      </c>
      <c r="E79" s="74">
        <v>2680</v>
      </c>
      <c r="F79" s="74">
        <v>2923</v>
      </c>
      <c r="G79" s="260">
        <v>3289</v>
      </c>
      <c r="H79" s="260">
        <v>3398</v>
      </c>
      <c r="I79" s="20"/>
    </row>
    <row r="80" spans="1:9" s="1" customFormat="1" ht="15.95" customHeight="1">
      <c r="A80" s="59">
        <v>71</v>
      </c>
      <c r="B80" s="76" t="s">
        <v>312</v>
      </c>
      <c r="C80" s="74">
        <v>2772</v>
      </c>
      <c r="D80" s="74">
        <v>2972</v>
      </c>
      <c r="E80" s="74">
        <v>3167</v>
      </c>
      <c r="F80" s="74">
        <v>3305</v>
      </c>
      <c r="G80" s="260">
        <v>3538</v>
      </c>
      <c r="H80" s="260">
        <v>3724</v>
      </c>
      <c r="I80" s="20"/>
    </row>
    <row r="81" spans="1:9" s="1" customFormat="1" ht="15.95" customHeight="1">
      <c r="A81" s="59">
        <v>72</v>
      </c>
      <c r="B81" s="76" t="s">
        <v>313</v>
      </c>
      <c r="C81" s="74">
        <v>1653</v>
      </c>
      <c r="D81" s="74">
        <v>1903</v>
      </c>
      <c r="E81" s="74">
        <v>2134</v>
      </c>
      <c r="F81" s="74">
        <v>2299</v>
      </c>
      <c r="G81" s="260">
        <v>2641</v>
      </c>
      <c r="H81" s="260">
        <v>2884</v>
      </c>
      <c r="I81" s="20"/>
    </row>
    <row r="82" spans="1:9" s="1" customFormat="1" ht="15.95" customHeight="1">
      <c r="A82" s="59">
        <v>73</v>
      </c>
      <c r="B82" s="76" t="s">
        <v>314</v>
      </c>
      <c r="C82" s="74">
        <v>821</v>
      </c>
      <c r="D82" s="74">
        <v>892</v>
      </c>
      <c r="E82" s="74">
        <v>996</v>
      </c>
      <c r="F82" s="74">
        <v>1083</v>
      </c>
      <c r="G82" s="260">
        <v>1226</v>
      </c>
      <c r="H82" s="260">
        <v>1438</v>
      </c>
      <c r="I82" s="20"/>
    </row>
    <row r="83" spans="1:9" s="1" customFormat="1" ht="15.95" customHeight="1">
      <c r="A83" s="59">
        <v>74</v>
      </c>
      <c r="B83" s="76" t="s">
        <v>315</v>
      </c>
      <c r="C83" s="74">
        <v>2060</v>
      </c>
      <c r="D83" s="74">
        <v>2144</v>
      </c>
      <c r="E83" s="74">
        <v>2208</v>
      </c>
      <c r="F83" s="74">
        <v>2489</v>
      </c>
      <c r="G83" s="260">
        <v>2775</v>
      </c>
      <c r="H83" s="260">
        <v>3065</v>
      </c>
      <c r="I83" s="20"/>
    </row>
    <row r="84" spans="1:9" s="1" customFormat="1" ht="15.95" customHeight="1">
      <c r="A84" s="59">
        <v>75</v>
      </c>
      <c r="B84" s="76" t="s">
        <v>316</v>
      </c>
      <c r="C84" s="74">
        <v>609</v>
      </c>
      <c r="D84" s="74">
        <v>619</v>
      </c>
      <c r="E84" s="74">
        <v>669</v>
      </c>
      <c r="F84" s="74">
        <v>761</v>
      </c>
      <c r="G84" s="260">
        <v>891</v>
      </c>
      <c r="H84" s="260">
        <v>926</v>
      </c>
      <c r="I84" s="20"/>
    </row>
    <row r="85" spans="1:9" s="1" customFormat="1" ht="15.95" customHeight="1">
      <c r="A85" s="59">
        <v>76</v>
      </c>
      <c r="B85" s="76" t="s">
        <v>317</v>
      </c>
      <c r="C85" s="74">
        <v>797</v>
      </c>
      <c r="D85" s="74">
        <v>790</v>
      </c>
      <c r="E85" s="74">
        <v>841</v>
      </c>
      <c r="F85" s="74">
        <v>999</v>
      </c>
      <c r="G85" s="260">
        <v>1204</v>
      </c>
      <c r="H85" s="260">
        <v>1328</v>
      </c>
      <c r="I85" s="20"/>
    </row>
    <row r="86" spans="1:9" s="1" customFormat="1" ht="15.95" customHeight="1">
      <c r="A86" s="59">
        <v>77</v>
      </c>
      <c r="B86" s="76" t="s">
        <v>318</v>
      </c>
      <c r="C86" s="74">
        <v>3381</v>
      </c>
      <c r="D86" s="74">
        <v>3702</v>
      </c>
      <c r="E86" s="74">
        <v>4078</v>
      </c>
      <c r="F86" s="74">
        <v>4288</v>
      </c>
      <c r="G86" s="260">
        <v>4670</v>
      </c>
      <c r="H86" s="260">
        <v>5042</v>
      </c>
      <c r="I86" s="20"/>
    </row>
    <row r="87" spans="1:9" s="1" customFormat="1" ht="15.95" customHeight="1">
      <c r="A87" s="59">
        <v>78</v>
      </c>
      <c r="B87" s="76" t="s">
        <v>319</v>
      </c>
      <c r="C87" s="74">
        <v>3361</v>
      </c>
      <c r="D87" s="74">
        <v>3759</v>
      </c>
      <c r="E87" s="74">
        <v>3819</v>
      </c>
      <c r="F87" s="74">
        <v>4074</v>
      </c>
      <c r="G87" s="260">
        <v>4260</v>
      </c>
      <c r="H87" s="260">
        <v>4419</v>
      </c>
      <c r="I87" s="20"/>
    </row>
    <row r="88" spans="1:9" s="1" customFormat="1" ht="15.95" customHeight="1">
      <c r="A88" s="59">
        <v>79</v>
      </c>
      <c r="B88" s="76" t="s">
        <v>320</v>
      </c>
      <c r="C88" s="74">
        <v>583</v>
      </c>
      <c r="D88" s="74">
        <v>691</v>
      </c>
      <c r="E88" s="74">
        <v>721</v>
      </c>
      <c r="F88" s="74">
        <v>850</v>
      </c>
      <c r="G88" s="260">
        <v>974</v>
      </c>
      <c r="H88" s="260">
        <v>1035</v>
      </c>
      <c r="I88" s="20"/>
    </row>
    <row r="89" spans="1:9" s="1" customFormat="1" ht="15.95" customHeight="1">
      <c r="A89" s="59">
        <v>80</v>
      </c>
      <c r="B89" s="65" t="s">
        <v>995</v>
      </c>
      <c r="C89" s="74">
        <v>3026</v>
      </c>
      <c r="D89" s="74">
        <v>3304</v>
      </c>
      <c r="E89" s="74">
        <v>3548</v>
      </c>
      <c r="F89" s="74">
        <v>4239</v>
      </c>
      <c r="G89" s="260">
        <v>4489</v>
      </c>
      <c r="H89" s="260">
        <v>5014</v>
      </c>
      <c r="I89" s="20"/>
    </row>
    <row r="90" spans="1:9" s="1" customFormat="1" ht="15.95" customHeight="1">
      <c r="A90" s="59">
        <v>81</v>
      </c>
      <c r="B90" s="68" t="s">
        <v>996</v>
      </c>
      <c r="C90" s="75">
        <v>4203</v>
      </c>
      <c r="D90" s="75">
        <v>4481</v>
      </c>
      <c r="E90" s="75">
        <v>4616</v>
      </c>
      <c r="F90" s="75">
        <v>4346</v>
      </c>
      <c r="G90" s="261">
        <v>4958</v>
      </c>
      <c r="H90" s="261">
        <v>5436</v>
      </c>
      <c r="I90" s="20"/>
    </row>
    <row r="91" spans="1:9" s="1" customFormat="1" ht="29.25" customHeight="1">
      <c r="A91" s="890" t="s">
        <v>1248</v>
      </c>
      <c r="B91" s="872"/>
      <c r="C91" s="77">
        <f t="shared" ref="C91:H91" si="0">+SUM(C52:C90)+SUM(C6:C47)</f>
        <v>1036328</v>
      </c>
      <c r="D91" s="77">
        <f t="shared" si="0"/>
        <v>1116638</v>
      </c>
      <c r="E91" s="77">
        <f t="shared" si="0"/>
        <v>1170248</v>
      </c>
      <c r="F91" s="77">
        <f t="shared" si="0"/>
        <v>1216308</v>
      </c>
      <c r="G91" s="77">
        <f t="shared" si="0"/>
        <v>1325749</v>
      </c>
      <c r="H91" s="77">
        <f t="shared" si="0"/>
        <v>1435879</v>
      </c>
      <c r="I91" s="20"/>
    </row>
    <row r="92" spans="1:9" s="1" customFormat="1" ht="12" customHeight="1">
      <c r="A92" s="50"/>
    </row>
    <row r="93" spans="1:9" s="697" customFormat="1" ht="15" customHeight="1">
      <c r="A93" s="888" t="s">
        <v>143</v>
      </c>
      <c r="B93" s="888"/>
      <c r="C93" s="888"/>
      <c r="D93" s="888"/>
      <c r="E93" s="884"/>
      <c r="F93" s="884"/>
      <c r="G93" s="884"/>
      <c r="H93" s="885"/>
    </row>
    <row r="94" spans="1:9" s="697" customFormat="1" ht="15" customHeight="1">
      <c r="A94" s="888" t="s">
        <v>246</v>
      </c>
      <c r="B94" s="888"/>
      <c r="C94" s="888"/>
      <c r="D94" s="888"/>
      <c r="E94" s="888"/>
      <c r="F94" s="888"/>
      <c r="G94" s="888"/>
      <c r="H94" s="889"/>
    </row>
    <row r="95" spans="1:9" s="697" customFormat="1" ht="15" customHeight="1">
      <c r="A95" s="884" t="s">
        <v>144</v>
      </c>
      <c r="B95" s="884"/>
      <c r="C95" s="884"/>
      <c r="D95" s="884"/>
      <c r="E95" s="884"/>
      <c r="F95" s="884"/>
      <c r="G95" s="884"/>
      <c r="H95" s="885"/>
    </row>
    <row r="96" spans="1:9" s="697" customFormat="1" ht="15" customHeight="1">
      <c r="A96" s="884" t="s">
        <v>203</v>
      </c>
      <c r="B96" s="884"/>
      <c r="C96" s="884"/>
      <c r="D96" s="884"/>
      <c r="E96" s="884"/>
      <c r="F96" s="884"/>
      <c r="G96" s="884"/>
      <c r="H96" s="885"/>
    </row>
    <row r="97" spans="1:8" s="1" customFormat="1" ht="41.25" hidden="1" customHeight="1">
      <c r="A97" s="878"/>
      <c r="B97" s="878"/>
      <c r="C97" s="878"/>
      <c r="D97" s="878"/>
      <c r="E97" s="878"/>
      <c r="F97" s="878"/>
      <c r="G97" s="878"/>
    </row>
    <row r="98" spans="1:8" s="1" customFormat="1" ht="36" hidden="1" customHeight="1">
      <c r="A98" s="878"/>
      <c r="B98" s="878"/>
      <c r="C98" s="878"/>
      <c r="D98" s="878"/>
      <c r="E98" s="878"/>
      <c r="F98" s="878"/>
      <c r="G98" s="878"/>
    </row>
    <row r="99" spans="1:8" s="1" customFormat="1" ht="12" hidden="1">
      <c r="A99" s="50"/>
      <c r="F99" s="78"/>
      <c r="G99" s="78"/>
      <c r="H99" s="78"/>
    </row>
    <row r="100" spans="1:8" s="1" customFormat="1" ht="12" hidden="1">
      <c r="A100" s="50"/>
      <c r="B100" s="1" t="s">
        <v>288</v>
      </c>
      <c r="F100" s="78"/>
      <c r="G100" s="78"/>
      <c r="H100" s="78"/>
    </row>
    <row r="101" spans="1:8" s="1" customFormat="1" ht="12" hidden="1">
      <c r="A101" s="50"/>
    </row>
    <row r="102" spans="1:8" s="1" customFormat="1" ht="12" hidden="1">
      <c r="A102" s="50"/>
    </row>
    <row r="103" spans="1:8" s="1" customFormat="1" ht="12" hidden="1">
      <c r="A103" s="50"/>
    </row>
    <row r="104" spans="1:8" s="1" customFormat="1" ht="12" hidden="1">
      <c r="A104" s="50"/>
    </row>
    <row r="105" spans="1:8" s="1" customFormat="1" ht="12" hidden="1">
      <c r="A105" s="50"/>
    </row>
    <row r="106" spans="1:8" s="1" customFormat="1" ht="12" hidden="1">
      <c r="A106" s="50"/>
    </row>
    <row r="107" spans="1:8" s="1" customFormat="1" ht="12" hidden="1">
      <c r="A107" s="50"/>
    </row>
    <row r="108" spans="1:8" s="1" customFormat="1" ht="12" hidden="1">
      <c r="A108" s="50"/>
    </row>
    <row r="109" spans="1:8" s="1" customFormat="1" ht="12" hidden="1">
      <c r="A109" s="50"/>
    </row>
    <row r="110" spans="1:8" s="1" customFormat="1" ht="12" hidden="1">
      <c r="A110" s="50"/>
    </row>
    <row r="111" spans="1:8" s="1" customFormat="1" ht="12" hidden="1">
      <c r="A111" s="50"/>
    </row>
    <row r="112" spans="1:8" s="1" customFormat="1" ht="12" hidden="1">
      <c r="A112" s="50"/>
    </row>
    <row r="113" spans="1:1" s="1" customFormat="1" ht="12" hidden="1">
      <c r="A113" s="50"/>
    </row>
    <row r="114" spans="1:1" s="1" customFormat="1" ht="12" hidden="1">
      <c r="A114" s="50"/>
    </row>
    <row r="115" spans="1:1" s="1" customFormat="1" ht="12" hidden="1">
      <c r="A115" s="50"/>
    </row>
    <row r="116" spans="1:1" s="1" customFormat="1" ht="12" hidden="1">
      <c r="A116" s="50"/>
    </row>
    <row r="117" spans="1:1" s="1" customFormat="1" ht="12" hidden="1">
      <c r="A117" s="50"/>
    </row>
    <row r="118" spans="1:1" s="1" customFormat="1" ht="12" hidden="1">
      <c r="A118" s="50"/>
    </row>
    <row r="119" spans="1:1" s="1" customFormat="1" ht="12" hidden="1">
      <c r="A119" s="50"/>
    </row>
    <row r="120" spans="1:1" s="1" customFormat="1" ht="12" hidden="1">
      <c r="A120" s="50"/>
    </row>
    <row r="121" spans="1:1" s="1" customFormat="1" ht="12" hidden="1">
      <c r="A121" s="50"/>
    </row>
    <row r="122" spans="1:1" s="1" customFormat="1" ht="12" hidden="1">
      <c r="A122" s="50"/>
    </row>
    <row r="123" spans="1:1" s="1" customFormat="1" ht="12" hidden="1">
      <c r="A123" s="50"/>
    </row>
    <row r="124" spans="1:1" s="1" customFormat="1" ht="12" hidden="1">
      <c r="A124" s="50"/>
    </row>
    <row r="125" spans="1:1" s="1" customFormat="1" ht="12" hidden="1">
      <c r="A125" s="50"/>
    </row>
    <row r="126" spans="1:1" s="1" customFormat="1" ht="12" hidden="1">
      <c r="A126" s="50"/>
    </row>
    <row r="127" spans="1:1" s="1" customFormat="1" ht="12" hidden="1">
      <c r="A127" s="50"/>
    </row>
    <row r="128" spans="1:1" s="1" customFormat="1" ht="12" hidden="1">
      <c r="A128" s="50"/>
    </row>
    <row r="129" spans="1:1" s="1" customFormat="1" ht="12" hidden="1">
      <c r="A129" s="50"/>
    </row>
    <row r="130" spans="1:1" s="1" customFormat="1" ht="12" hidden="1">
      <c r="A130" s="50"/>
    </row>
    <row r="131" spans="1:1" s="1" customFormat="1" ht="12" hidden="1">
      <c r="A131" s="50"/>
    </row>
    <row r="132" spans="1:1" s="1" customFormat="1" ht="12" hidden="1">
      <c r="A132" s="50"/>
    </row>
    <row r="133" spans="1:1" s="1" customFormat="1" ht="12" hidden="1">
      <c r="A133" s="50"/>
    </row>
    <row r="134" spans="1:1" s="1" customFormat="1" ht="12" hidden="1">
      <c r="A134" s="50"/>
    </row>
    <row r="135" spans="1:1" s="1" customFormat="1" ht="12" hidden="1">
      <c r="A135" s="50"/>
    </row>
    <row r="136" spans="1:1" s="1" customFormat="1" ht="12" hidden="1">
      <c r="A136" s="50"/>
    </row>
    <row r="137" spans="1:1" s="1" customFormat="1" ht="12" hidden="1">
      <c r="A137" s="50"/>
    </row>
    <row r="138" spans="1:1" s="1" customFormat="1" ht="12" hidden="1">
      <c r="A138" s="50"/>
    </row>
    <row r="139" spans="1:1" s="1" customFormat="1" ht="12" hidden="1">
      <c r="A139" s="50"/>
    </row>
    <row r="140" spans="1:1" s="1" customFormat="1" ht="12" hidden="1">
      <c r="A140" s="50"/>
    </row>
    <row r="141" spans="1:1" s="1" customFormat="1" ht="12" hidden="1">
      <c r="A141" s="50"/>
    </row>
    <row r="142" spans="1:1" s="1" customFormat="1" ht="12" hidden="1">
      <c r="A142" s="50"/>
    </row>
    <row r="143" spans="1:1" s="1" customFormat="1" ht="12" hidden="1">
      <c r="A143" s="50"/>
    </row>
    <row r="144" spans="1:1" s="1" customFormat="1" ht="12" hidden="1">
      <c r="A144" s="50"/>
    </row>
    <row r="145" spans="1:1" s="1" customFormat="1" ht="12" hidden="1">
      <c r="A145" s="50"/>
    </row>
    <row r="146" spans="1:1" s="1" customFormat="1" ht="12" hidden="1">
      <c r="A146" s="50"/>
    </row>
    <row r="147" spans="1:1" s="1" customFormat="1" ht="12" hidden="1">
      <c r="A147" s="50"/>
    </row>
    <row r="148" spans="1:1" s="1" customFormat="1" ht="12" hidden="1">
      <c r="A148" s="50"/>
    </row>
    <row r="149" spans="1:1" s="1" customFormat="1" ht="12" hidden="1">
      <c r="A149" s="50"/>
    </row>
    <row r="150" spans="1:1" s="1" customFormat="1" ht="12" hidden="1">
      <c r="A150" s="50"/>
    </row>
    <row r="151" spans="1:1" s="1" customFormat="1" ht="12" hidden="1">
      <c r="A151" s="50"/>
    </row>
    <row r="152" spans="1:1" s="1" customFormat="1" ht="12" hidden="1">
      <c r="A152" s="50"/>
    </row>
    <row r="153" spans="1:1" s="1" customFormat="1" ht="12" hidden="1">
      <c r="A153" s="50"/>
    </row>
    <row r="154" spans="1:1" s="1" customFormat="1" ht="12" hidden="1">
      <c r="A154" s="50"/>
    </row>
    <row r="155" spans="1:1" s="1" customFormat="1" ht="12" hidden="1">
      <c r="A155" s="50"/>
    </row>
    <row r="156" spans="1:1" s="1" customFormat="1" ht="12" hidden="1">
      <c r="A156" s="50"/>
    </row>
    <row r="157" spans="1:1" s="1" customFormat="1" ht="12" hidden="1">
      <c r="A157" s="50"/>
    </row>
    <row r="158" spans="1:1" s="1" customFormat="1" ht="12" hidden="1">
      <c r="A158" s="50"/>
    </row>
    <row r="159" spans="1:1" s="1" customFormat="1" ht="12" hidden="1">
      <c r="A159" s="50"/>
    </row>
    <row r="160" spans="1:1" s="1" customFormat="1" ht="12" hidden="1">
      <c r="A160" s="50"/>
    </row>
    <row r="161" spans="1:1" s="1" customFormat="1" ht="12" hidden="1">
      <c r="A161" s="50"/>
    </row>
    <row r="162" spans="1:1" s="1" customFormat="1" ht="12" hidden="1">
      <c r="A162" s="50"/>
    </row>
    <row r="163" spans="1:1" s="1" customFormat="1" ht="12" hidden="1">
      <c r="A163" s="50"/>
    </row>
    <row r="164" spans="1:1" s="1" customFormat="1" ht="12" hidden="1">
      <c r="A164" s="50"/>
    </row>
    <row r="165" spans="1:1" s="1" customFormat="1" ht="12" hidden="1">
      <c r="A165" s="50"/>
    </row>
    <row r="166" spans="1:1" s="1" customFormat="1" ht="12" hidden="1">
      <c r="A166" s="50"/>
    </row>
    <row r="167" spans="1:1" s="1" customFormat="1" ht="12" hidden="1">
      <c r="A167" s="50"/>
    </row>
    <row r="168" spans="1:1" s="1" customFormat="1" ht="12" hidden="1">
      <c r="A168" s="50"/>
    </row>
    <row r="169" spans="1:1" s="1" customFormat="1" ht="12" hidden="1">
      <c r="A169" s="50"/>
    </row>
    <row r="170" spans="1:1" s="1" customFormat="1" ht="12" hidden="1">
      <c r="A170" s="50"/>
    </row>
    <row r="171" spans="1:1" s="1" customFormat="1" ht="12" hidden="1">
      <c r="A171" s="50"/>
    </row>
    <row r="172" spans="1:1" s="1" customFormat="1" ht="12" hidden="1">
      <c r="A172" s="50"/>
    </row>
    <row r="173" spans="1:1" s="1" customFormat="1" ht="12" hidden="1">
      <c r="A173" s="50"/>
    </row>
    <row r="174" spans="1:1" s="1" customFormat="1" ht="12" hidden="1">
      <c r="A174" s="50"/>
    </row>
    <row r="175" spans="1:1" s="1" customFormat="1" ht="12" hidden="1">
      <c r="A175" s="50"/>
    </row>
    <row r="176" spans="1:1" s="1" customFormat="1" ht="12" hidden="1">
      <c r="A176" s="50"/>
    </row>
    <row r="177" spans="1:1" s="1" customFormat="1" ht="12" hidden="1">
      <c r="A177" s="50"/>
    </row>
    <row r="178" spans="1:1" s="1" customFormat="1" ht="12" hidden="1">
      <c r="A178" s="50"/>
    </row>
    <row r="179" spans="1:1" s="1" customFormat="1" ht="12" hidden="1">
      <c r="A179" s="50"/>
    </row>
    <row r="180" spans="1:1" s="1" customFormat="1" ht="12" hidden="1">
      <c r="A180" s="50"/>
    </row>
    <row r="181" spans="1:1" s="1" customFormat="1" ht="12" hidden="1">
      <c r="A181" s="50"/>
    </row>
    <row r="182" spans="1:1" s="1" customFormat="1" ht="12" hidden="1">
      <c r="A182" s="50"/>
    </row>
    <row r="183" spans="1:1" s="1" customFormat="1" ht="12" hidden="1">
      <c r="A183" s="50"/>
    </row>
    <row r="184" spans="1:1" s="1" customFormat="1" ht="12" hidden="1">
      <c r="A184" s="50"/>
    </row>
    <row r="185" spans="1:1" s="1" customFormat="1" ht="12" hidden="1">
      <c r="A185" s="50"/>
    </row>
    <row r="186" spans="1:1" s="1" customFormat="1" ht="12" hidden="1">
      <c r="A186" s="50"/>
    </row>
    <row r="187" spans="1:1" s="1" customFormat="1" ht="12" hidden="1">
      <c r="A187" s="50"/>
    </row>
    <row r="188" spans="1:1" s="1" customFormat="1" ht="12" hidden="1">
      <c r="A188" s="50"/>
    </row>
    <row r="189" spans="1:1" s="1" customFormat="1" ht="12" hidden="1">
      <c r="A189" s="50"/>
    </row>
    <row r="190" spans="1:1" s="1" customFormat="1" ht="12" hidden="1">
      <c r="A190" s="50"/>
    </row>
    <row r="191" spans="1:1" s="1" customFormat="1" ht="12" hidden="1">
      <c r="A191" s="50"/>
    </row>
    <row r="192" spans="1:1" s="1" customFormat="1" ht="12" hidden="1">
      <c r="A192" s="50"/>
    </row>
    <row r="193" spans="1:1" s="1" customFormat="1" ht="12" hidden="1">
      <c r="A193" s="50"/>
    </row>
    <row r="194" spans="1:1" s="1" customFormat="1" ht="12" hidden="1">
      <c r="A194" s="50"/>
    </row>
    <row r="195" spans="1:1" s="1" customFormat="1" ht="12" hidden="1">
      <c r="A195" s="50"/>
    </row>
    <row r="196" spans="1:1" s="1" customFormat="1" ht="12" hidden="1">
      <c r="A196" s="50"/>
    </row>
    <row r="197" spans="1:1" s="1" customFormat="1" ht="12" hidden="1">
      <c r="A197" s="50"/>
    </row>
    <row r="198" spans="1:1" s="1" customFormat="1" ht="12" hidden="1">
      <c r="A198" s="50"/>
    </row>
    <row r="199" spans="1:1" s="1" customFormat="1" ht="12" hidden="1">
      <c r="A199" s="50"/>
    </row>
    <row r="200" spans="1:1" s="1" customFormat="1" ht="12" hidden="1">
      <c r="A200" s="50"/>
    </row>
    <row r="201" spans="1:1" s="1" customFormat="1" ht="12" hidden="1">
      <c r="A201" s="50"/>
    </row>
    <row r="202" spans="1:1" s="1" customFormat="1" ht="12" hidden="1">
      <c r="A202" s="50"/>
    </row>
    <row r="203" spans="1:1" s="1" customFormat="1" ht="12" hidden="1">
      <c r="A203" s="50"/>
    </row>
    <row r="204" spans="1:1" s="1" customFormat="1" ht="12" hidden="1">
      <c r="A204" s="50"/>
    </row>
    <row r="205" spans="1:1" s="1" customFormat="1" ht="12" hidden="1">
      <c r="A205" s="50"/>
    </row>
    <row r="206" spans="1:1" s="1" customFormat="1" ht="12" hidden="1">
      <c r="A206" s="50"/>
    </row>
    <row r="207" spans="1:1" s="1" customFormat="1" ht="12" hidden="1">
      <c r="A207" s="50"/>
    </row>
    <row r="208" spans="1:1" s="1" customFormat="1" ht="12" hidden="1">
      <c r="A208" s="50"/>
    </row>
    <row r="209" spans="1:1" s="1" customFormat="1" ht="12" hidden="1">
      <c r="A209" s="50"/>
    </row>
    <row r="210" spans="1:1" s="1" customFormat="1" ht="12" hidden="1">
      <c r="A210" s="50"/>
    </row>
    <row r="211" spans="1:1" s="1" customFormat="1" ht="12" hidden="1">
      <c r="A211" s="50"/>
    </row>
    <row r="212" spans="1:1" s="1" customFormat="1" ht="12" hidden="1">
      <c r="A212" s="50"/>
    </row>
    <row r="213" spans="1:1" s="1" customFormat="1" ht="12" hidden="1">
      <c r="A213" s="50"/>
    </row>
    <row r="214" spans="1:1" s="1" customFormat="1" ht="12" hidden="1">
      <c r="A214" s="50"/>
    </row>
    <row r="215" spans="1:1" s="1" customFormat="1" ht="12" hidden="1">
      <c r="A215" s="50"/>
    </row>
    <row r="216" spans="1:1" s="1" customFormat="1" ht="12" hidden="1">
      <c r="A216" s="50"/>
    </row>
    <row r="217" spans="1:1" s="1" customFormat="1" ht="12" hidden="1">
      <c r="A217" s="50"/>
    </row>
    <row r="218" spans="1:1" s="1" customFormat="1" ht="12" hidden="1">
      <c r="A218" s="50"/>
    </row>
    <row r="219" spans="1:1" s="1" customFormat="1" ht="12" hidden="1">
      <c r="A219" s="50"/>
    </row>
    <row r="220" spans="1:1" s="1" customFormat="1" ht="12" hidden="1">
      <c r="A220" s="50"/>
    </row>
    <row r="221" spans="1:1" s="1" customFormat="1" ht="12" hidden="1">
      <c r="A221" s="50"/>
    </row>
    <row r="222" spans="1:1" s="1" customFormat="1" ht="12" hidden="1">
      <c r="A222" s="50"/>
    </row>
    <row r="223" spans="1:1" s="1" customFormat="1" ht="12" hidden="1">
      <c r="A223" s="50"/>
    </row>
    <row r="224" spans="1:1" s="1" customFormat="1" ht="12" hidden="1">
      <c r="A224" s="50"/>
    </row>
    <row r="225" spans="1:8" s="1" customFormat="1" ht="12" hidden="1">
      <c r="A225" s="50"/>
    </row>
    <row r="226" spans="1:8" s="1" customFormat="1" ht="12" hidden="1">
      <c r="A226" s="50"/>
    </row>
    <row r="227" spans="1:8" s="1" customFormat="1" ht="12" hidden="1">
      <c r="A227" s="50"/>
    </row>
    <row r="228" spans="1:8" s="1" customFormat="1" ht="12" hidden="1">
      <c r="A228" s="50"/>
    </row>
    <row r="229" spans="1:8" s="1" customFormat="1" ht="12" hidden="1">
      <c r="A229" s="50"/>
    </row>
    <row r="230" spans="1:8" s="1" customFormat="1" ht="12" hidden="1">
      <c r="A230" s="50"/>
    </row>
    <row r="231" spans="1:8" s="1" customFormat="1" ht="12" hidden="1">
      <c r="A231" s="50"/>
    </row>
    <row r="232" spans="1:8" s="1" customFormat="1" ht="12" hidden="1">
      <c r="A232" s="50"/>
    </row>
    <row r="233" spans="1:8" s="1" customFormat="1" ht="12" hidden="1">
      <c r="A233" s="50"/>
    </row>
    <row r="234" spans="1:8" s="1" customFormat="1" ht="12" hidden="1">
      <c r="A234" s="50"/>
    </row>
    <row r="235" spans="1:8" s="1" customFormat="1" ht="12" hidden="1">
      <c r="A235" s="50"/>
    </row>
    <row r="236" spans="1:8" s="1" customFormat="1" ht="12" hidden="1">
      <c r="A236" s="50"/>
    </row>
    <row r="237" spans="1:8" s="1" customFormat="1" ht="12">
      <c r="A237" s="50"/>
      <c r="H237" s="1" t="s">
        <v>288</v>
      </c>
    </row>
    <row r="238" spans="1:8" s="1" customFormat="1" ht="12">
      <c r="A238" s="50"/>
    </row>
    <row r="239" spans="1:8" s="1" customFormat="1" ht="12">
      <c r="A239" s="50"/>
    </row>
    <row r="240" spans="1:8" s="1" customFormat="1" ht="12">
      <c r="A240" s="50"/>
    </row>
    <row r="241" spans="1:1" s="1" customFormat="1" ht="12">
      <c r="A241" s="50"/>
    </row>
    <row r="242" spans="1:1" s="1" customFormat="1" ht="12">
      <c r="A242" s="50"/>
    </row>
    <row r="243" spans="1:1" s="1" customFormat="1" ht="12">
      <c r="A243" s="50"/>
    </row>
    <row r="244" spans="1:1" s="1" customFormat="1" ht="12">
      <c r="A244" s="50"/>
    </row>
    <row r="245" spans="1:1" s="1" customFormat="1" ht="12">
      <c r="A245" s="50"/>
    </row>
    <row r="246" spans="1:1" s="1" customFormat="1" ht="12">
      <c r="A246" s="50"/>
    </row>
    <row r="247" spans="1:1" s="1" customFormat="1" ht="12">
      <c r="A247" s="50"/>
    </row>
    <row r="248" spans="1:1" s="1" customFormat="1" ht="12">
      <c r="A248" s="50"/>
    </row>
    <row r="249" spans="1:1" s="1" customFormat="1" ht="12">
      <c r="A249" s="50"/>
    </row>
    <row r="250" spans="1:1" s="1" customFormat="1" ht="12">
      <c r="A250" s="50"/>
    </row>
    <row r="251" spans="1:1" s="1" customFormat="1" ht="12">
      <c r="A251" s="50"/>
    </row>
    <row r="252" spans="1:1" s="1" customFormat="1" ht="12">
      <c r="A252" s="50"/>
    </row>
    <row r="253" spans="1:1" s="1" customFormat="1" ht="12">
      <c r="A253" s="50"/>
    </row>
    <row r="254" spans="1:1" s="1" customFormat="1" ht="12">
      <c r="A254" s="50"/>
    </row>
    <row r="255" spans="1:1" s="1" customFormat="1" ht="12">
      <c r="A255" s="50"/>
    </row>
    <row r="256" spans="1:1" s="1" customFormat="1" ht="12">
      <c r="A256" s="50"/>
    </row>
    <row r="257" spans="1:1" s="1" customFormat="1" ht="12">
      <c r="A257" s="50"/>
    </row>
    <row r="258" spans="1:1" s="1" customFormat="1" ht="12">
      <c r="A258" s="50"/>
    </row>
    <row r="259" spans="1:1" s="1" customFormat="1" ht="12">
      <c r="A259" s="50"/>
    </row>
    <row r="260" spans="1:1" s="1" customFormat="1" ht="12">
      <c r="A260" s="50"/>
    </row>
    <row r="261" spans="1:1" s="1" customFormat="1" ht="12">
      <c r="A261" s="50"/>
    </row>
    <row r="262" spans="1:1" s="1" customFormat="1" ht="12">
      <c r="A262" s="50"/>
    </row>
    <row r="263" spans="1:1" s="1" customFormat="1" ht="12">
      <c r="A263" s="50"/>
    </row>
    <row r="264" spans="1:1" s="1" customFormat="1" ht="12">
      <c r="A264" s="50"/>
    </row>
    <row r="265" spans="1:1" s="1" customFormat="1" ht="12">
      <c r="A265" s="50"/>
    </row>
    <row r="266" spans="1:1" s="1" customFormat="1" ht="12">
      <c r="A266" s="50"/>
    </row>
    <row r="267" spans="1:1" s="1" customFormat="1" ht="12">
      <c r="A267" s="50"/>
    </row>
    <row r="268" spans="1:1" s="1" customFormat="1" ht="12">
      <c r="A268" s="50"/>
    </row>
    <row r="269" spans="1:1" s="1" customFormat="1" ht="12">
      <c r="A269" s="50"/>
    </row>
    <row r="270" spans="1:1" s="1" customFormat="1" ht="12">
      <c r="A270" s="50"/>
    </row>
    <row r="271" spans="1:1" s="1" customFormat="1" ht="12">
      <c r="A271" s="50"/>
    </row>
    <row r="272" spans="1:1" s="1" customFormat="1" ht="12">
      <c r="A272" s="50"/>
    </row>
    <row r="273" spans="1:1" s="1" customFormat="1" ht="12">
      <c r="A273" s="50"/>
    </row>
    <row r="274" spans="1:1" s="1" customFormat="1" ht="12">
      <c r="A274" s="50"/>
    </row>
    <row r="275" spans="1:1" s="1" customFormat="1" ht="12">
      <c r="A275" s="50"/>
    </row>
    <row r="276" spans="1:1" s="1" customFormat="1" ht="12">
      <c r="A276" s="50"/>
    </row>
    <row r="277" spans="1:1" s="1" customFormat="1" ht="12">
      <c r="A277" s="50"/>
    </row>
    <row r="278" spans="1:1" s="1" customFormat="1" ht="12">
      <c r="A278" s="50"/>
    </row>
    <row r="279" spans="1:1" s="1" customFormat="1" ht="12">
      <c r="A279" s="50"/>
    </row>
    <row r="280" spans="1:1" s="1" customFormat="1" ht="12">
      <c r="A280" s="50"/>
    </row>
    <row r="281" spans="1:1" s="1" customFormat="1" ht="12">
      <c r="A281" s="50"/>
    </row>
    <row r="282" spans="1:1" s="1" customFormat="1" ht="12">
      <c r="A282" s="50"/>
    </row>
    <row r="283" spans="1:1" s="1" customFormat="1" ht="12">
      <c r="A283" s="50"/>
    </row>
    <row r="284" spans="1:1" s="1" customFormat="1" ht="12">
      <c r="A284" s="50"/>
    </row>
    <row r="285" spans="1:1" s="1" customFormat="1" ht="12">
      <c r="A285" s="50"/>
    </row>
    <row r="286" spans="1:1" s="1" customFormat="1" ht="12">
      <c r="A286" s="50"/>
    </row>
    <row r="287" spans="1:1" s="1" customFormat="1" ht="12">
      <c r="A287" s="50"/>
    </row>
    <row r="288" spans="1:1" s="1" customFormat="1" ht="12">
      <c r="A288" s="50"/>
    </row>
    <row r="289" spans="1:1" s="1" customFormat="1" ht="12">
      <c r="A289" s="50"/>
    </row>
    <row r="290" spans="1:1" s="1" customFormat="1" ht="12">
      <c r="A290" s="50"/>
    </row>
    <row r="291" spans="1:1" s="1" customFormat="1" ht="12">
      <c r="A291" s="50"/>
    </row>
    <row r="292" spans="1:1" s="1" customFormat="1" ht="12">
      <c r="A292" s="50"/>
    </row>
    <row r="293" spans="1:1" s="1" customFormat="1" ht="12">
      <c r="A293" s="50"/>
    </row>
    <row r="294" spans="1:1" s="1" customFormat="1" ht="12">
      <c r="A294" s="50"/>
    </row>
    <row r="295" spans="1:1" s="1" customFormat="1" ht="12">
      <c r="A295" s="50"/>
    </row>
    <row r="296" spans="1:1" s="1" customFormat="1" ht="12">
      <c r="A296" s="50"/>
    </row>
    <row r="297" spans="1:1" s="1" customFormat="1" ht="12">
      <c r="A297" s="50"/>
    </row>
    <row r="298" spans="1:1" s="1" customFormat="1" ht="12">
      <c r="A298" s="50"/>
    </row>
    <row r="299" spans="1:1" s="1" customFormat="1" ht="12">
      <c r="A299" s="50"/>
    </row>
    <row r="300" spans="1:1" s="1" customFormat="1" ht="12">
      <c r="A300" s="50"/>
    </row>
    <row r="301" spans="1:1" s="1" customFormat="1" ht="12">
      <c r="A301" s="50"/>
    </row>
    <row r="302" spans="1:1" s="1" customFormat="1" ht="12">
      <c r="A302" s="50"/>
    </row>
    <row r="303" spans="1:1">
      <c r="A303" s="79"/>
    </row>
    <row r="304" spans="1:1">
      <c r="A304" s="79"/>
    </row>
    <row r="305" spans="1:1">
      <c r="A305" s="79"/>
    </row>
    <row r="306" spans="1:1">
      <c r="A306" s="79"/>
    </row>
    <row r="307" spans="1:1">
      <c r="A307" s="79"/>
    </row>
    <row r="308" spans="1:1">
      <c r="A308" s="79"/>
    </row>
    <row r="309" spans="1:1">
      <c r="A309" s="79"/>
    </row>
    <row r="310" spans="1:1">
      <c r="A310" s="79"/>
    </row>
    <row r="311" spans="1:1">
      <c r="A311" s="79"/>
    </row>
    <row r="312" spans="1:1">
      <c r="A312" s="79"/>
    </row>
    <row r="313" spans="1:1">
      <c r="A313" s="79"/>
    </row>
    <row r="314" spans="1:1">
      <c r="A314" s="79"/>
    </row>
    <row r="315" spans="1:1">
      <c r="A315" s="79"/>
    </row>
    <row r="316" spans="1:1">
      <c r="A316" s="79"/>
    </row>
    <row r="317" spans="1:1">
      <c r="A317" s="79"/>
    </row>
    <row r="318" spans="1:1">
      <c r="A318" s="79"/>
    </row>
    <row r="319" spans="1:1">
      <c r="A319" s="79"/>
    </row>
    <row r="320" spans="1:1">
      <c r="A320" s="79"/>
    </row>
    <row r="321" spans="1:1">
      <c r="A321" s="79"/>
    </row>
    <row r="322" spans="1:1">
      <c r="A322" s="79"/>
    </row>
    <row r="323" spans="1:1">
      <c r="A323" s="79"/>
    </row>
    <row r="324" spans="1:1">
      <c r="A324" s="79"/>
    </row>
    <row r="325" spans="1:1">
      <c r="A325" s="79"/>
    </row>
    <row r="326" spans="1:1">
      <c r="A326" s="79"/>
    </row>
    <row r="327" spans="1:1">
      <c r="A327" s="79"/>
    </row>
    <row r="328" spans="1:1">
      <c r="A328" s="79"/>
    </row>
    <row r="329" spans="1:1">
      <c r="A329" s="79"/>
    </row>
    <row r="330" spans="1:1">
      <c r="A330" s="79"/>
    </row>
    <row r="331" spans="1:1">
      <c r="A331" s="79"/>
    </row>
    <row r="332" spans="1:1">
      <c r="A332" s="79"/>
    </row>
    <row r="333" spans="1:1">
      <c r="A333" s="79"/>
    </row>
    <row r="334" spans="1:1">
      <c r="A334" s="79"/>
    </row>
    <row r="335" spans="1:1">
      <c r="A335" s="79"/>
    </row>
    <row r="336" spans="1:1">
      <c r="A336" s="79"/>
    </row>
    <row r="337" spans="1:1">
      <c r="A337" s="79"/>
    </row>
    <row r="338" spans="1:1">
      <c r="A338" s="79"/>
    </row>
    <row r="339" spans="1:1">
      <c r="A339" s="79"/>
    </row>
    <row r="340" spans="1:1">
      <c r="A340" s="79"/>
    </row>
    <row r="341" spans="1:1">
      <c r="A341" s="79"/>
    </row>
    <row r="342" spans="1:1">
      <c r="A342" s="79"/>
    </row>
    <row r="343" spans="1:1">
      <c r="A343" s="79"/>
    </row>
    <row r="344" spans="1:1">
      <c r="A344" s="79"/>
    </row>
    <row r="345" spans="1:1">
      <c r="A345" s="79"/>
    </row>
    <row r="346" spans="1:1">
      <c r="A346" s="79"/>
    </row>
    <row r="347" spans="1:1">
      <c r="A347" s="79"/>
    </row>
    <row r="348" spans="1:1">
      <c r="A348" s="79"/>
    </row>
    <row r="349" spans="1:1">
      <c r="A349" s="79"/>
    </row>
    <row r="350" spans="1:1">
      <c r="A350" s="79"/>
    </row>
    <row r="351" spans="1:1">
      <c r="A351" s="79"/>
    </row>
    <row r="352" spans="1:1">
      <c r="A352" s="79"/>
    </row>
    <row r="353" spans="1:1">
      <c r="A353" s="79"/>
    </row>
    <row r="354" spans="1:1">
      <c r="A354" s="79"/>
    </row>
    <row r="355" spans="1:1">
      <c r="A355" s="79"/>
    </row>
    <row r="356" spans="1:1">
      <c r="A356" s="79"/>
    </row>
    <row r="357" spans="1:1">
      <c r="A357" s="79"/>
    </row>
    <row r="358" spans="1:1">
      <c r="A358" s="79"/>
    </row>
    <row r="359" spans="1:1">
      <c r="A359" s="79"/>
    </row>
    <row r="360" spans="1:1">
      <c r="A360" s="79"/>
    </row>
    <row r="361" spans="1:1">
      <c r="A361" s="79"/>
    </row>
    <row r="362" spans="1:1">
      <c r="A362" s="79"/>
    </row>
    <row r="363" spans="1:1">
      <c r="A363" s="79"/>
    </row>
    <row r="364" spans="1:1">
      <c r="A364" s="79"/>
    </row>
    <row r="365" spans="1:1">
      <c r="A365" s="79"/>
    </row>
    <row r="366" spans="1:1">
      <c r="A366" s="79"/>
    </row>
    <row r="367" spans="1:1">
      <c r="A367" s="79"/>
    </row>
    <row r="368" spans="1:1">
      <c r="A368" s="79"/>
    </row>
    <row r="369" spans="1:1">
      <c r="A369" s="79"/>
    </row>
    <row r="370" spans="1:1">
      <c r="A370" s="79"/>
    </row>
    <row r="371" spans="1:1">
      <c r="A371" s="79"/>
    </row>
    <row r="372" spans="1:1">
      <c r="A372" s="79"/>
    </row>
    <row r="373" spans="1:1">
      <c r="A373" s="79"/>
    </row>
    <row r="374" spans="1:1">
      <c r="A374" s="79"/>
    </row>
    <row r="375" spans="1:1">
      <c r="A375" s="79"/>
    </row>
    <row r="376" spans="1:1">
      <c r="A376" s="79"/>
    </row>
    <row r="377" spans="1:1">
      <c r="A377" s="79"/>
    </row>
    <row r="378" spans="1:1">
      <c r="A378" s="79"/>
    </row>
    <row r="379" spans="1:1">
      <c r="A379" s="79"/>
    </row>
    <row r="380" spans="1:1">
      <c r="A380" s="79"/>
    </row>
    <row r="381" spans="1:1">
      <c r="A381" s="79"/>
    </row>
    <row r="382" spans="1:1">
      <c r="A382" s="79"/>
    </row>
    <row r="383" spans="1:1">
      <c r="A383" s="79"/>
    </row>
    <row r="384" spans="1:1">
      <c r="A384" s="79"/>
    </row>
    <row r="385" spans="1:1">
      <c r="A385" s="79"/>
    </row>
    <row r="386" spans="1:1">
      <c r="A386" s="79"/>
    </row>
    <row r="387" spans="1:1">
      <c r="A387" s="79"/>
    </row>
    <row r="388" spans="1:1">
      <c r="A388" s="79"/>
    </row>
    <row r="389" spans="1:1">
      <c r="A389" s="79"/>
    </row>
    <row r="390" spans="1:1">
      <c r="A390" s="79"/>
    </row>
    <row r="391" spans="1:1">
      <c r="A391" s="79"/>
    </row>
    <row r="392" spans="1:1">
      <c r="A392" s="79"/>
    </row>
    <row r="393" spans="1:1">
      <c r="A393" s="79"/>
    </row>
    <row r="394" spans="1:1">
      <c r="A394" s="79"/>
    </row>
    <row r="395" spans="1:1">
      <c r="A395" s="79"/>
    </row>
    <row r="396" spans="1:1">
      <c r="A396" s="79"/>
    </row>
    <row r="397" spans="1:1">
      <c r="A397" s="79"/>
    </row>
    <row r="398" spans="1:1">
      <c r="A398" s="79"/>
    </row>
    <row r="399" spans="1:1">
      <c r="A399" s="79"/>
    </row>
    <row r="400" spans="1:1">
      <c r="A400" s="79"/>
    </row>
    <row r="401" spans="1:1">
      <c r="A401" s="79"/>
    </row>
    <row r="402" spans="1:1">
      <c r="A402" s="79"/>
    </row>
    <row r="403" spans="1:1">
      <c r="A403" s="79"/>
    </row>
    <row r="404" spans="1:1">
      <c r="A404" s="79"/>
    </row>
    <row r="405" spans="1:1">
      <c r="A405" s="79"/>
    </row>
    <row r="406" spans="1:1">
      <c r="A406" s="79"/>
    </row>
    <row r="407" spans="1:1">
      <c r="A407" s="79"/>
    </row>
    <row r="408" spans="1:1">
      <c r="A408" s="79"/>
    </row>
    <row r="409" spans="1:1">
      <c r="A409" s="79"/>
    </row>
    <row r="410" spans="1:1">
      <c r="A410" s="79"/>
    </row>
    <row r="411" spans="1:1">
      <c r="A411" s="79"/>
    </row>
    <row r="412" spans="1:1">
      <c r="A412" s="79"/>
    </row>
    <row r="413" spans="1:1">
      <c r="A413" s="79"/>
    </row>
    <row r="414" spans="1:1">
      <c r="A414" s="79"/>
    </row>
    <row r="415" spans="1:1">
      <c r="A415" s="79"/>
    </row>
    <row r="416" spans="1:1">
      <c r="A416" s="79"/>
    </row>
    <row r="417" spans="1:1">
      <c r="A417" s="79"/>
    </row>
    <row r="418" spans="1:1">
      <c r="A418" s="79"/>
    </row>
    <row r="419" spans="1:1">
      <c r="A419" s="79"/>
    </row>
    <row r="420" spans="1:1">
      <c r="A420" s="79"/>
    </row>
    <row r="421" spans="1:1">
      <c r="A421" s="79"/>
    </row>
    <row r="422" spans="1:1">
      <c r="A422" s="79"/>
    </row>
    <row r="423" spans="1:1">
      <c r="A423" s="79"/>
    </row>
    <row r="424" spans="1:1">
      <c r="A424" s="79"/>
    </row>
    <row r="425" spans="1:1">
      <c r="A425" s="79"/>
    </row>
    <row r="426" spans="1:1">
      <c r="A426" s="79"/>
    </row>
    <row r="427" spans="1:1">
      <c r="A427" s="79"/>
    </row>
    <row r="428" spans="1:1">
      <c r="A428" s="79"/>
    </row>
    <row r="429" spans="1:1">
      <c r="A429" s="79"/>
    </row>
    <row r="430" spans="1:1">
      <c r="A430" s="79"/>
    </row>
    <row r="431" spans="1:1">
      <c r="A431" s="79"/>
    </row>
    <row r="432" spans="1:1">
      <c r="A432" s="79"/>
    </row>
    <row r="433" spans="1:1">
      <c r="A433" s="79"/>
    </row>
    <row r="434" spans="1:1">
      <c r="A434" s="79"/>
    </row>
    <row r="435" spans="1:1">
      <c r="A435" s="79"/>
    </row>
    <row r="436" spans="1:1">
      <c r="A436" s="79"/>
    </row>
    <row r="437" spans="1:1">
      <c r="A437" s="79"/>
    </row>
    <row r="438" spans="1:1">
      <c r="A438" s="79"/>
    </row>
    <row r="439" spans="1:1">
      <c r="A439" s="79"/>
    </row>
    <row r="440" spans="1:1">
      <c r="A440" s="79"/>
    </row>
    <row r="441" spans="1:1">
      <c r="A441" s="79"/>
    </row>
    <row r="442" spans="1:1">
      <c r="A442" s="79"/>
    </row>
    <row r="443" spans="1:1">
      <c r="A443" s="79"/>
    </row>
    <row r="444" spans="1:1">
      <c r="A444" s="79"/>
    </row>
    <row r="445" spans="1:1">
      <c r="A445" s="79"/>
    </row>
    <row r="446" spans="1:1">
      <c r="A446" s="79"/>
    </row>
    <row r="447" spans="1:1">
      <c r="A447" s="79"/>
    </row>
    <row r="448" spans="1:1">
      <c r="A448" s="79"/>
    </row>
    <row r="449" spans="1:1">
      <c r="A449" s="79"/>
    </row>
    <row r="450" spans="1:1">
      <c r="A450" s="79"/>
    </row>
    <row r="451" spans="1:1">
      <c r="A451" s="79"/>
    </row>
    <row r="452" spans="1:1">
      <c r="A452" s="79"/>
    </row>
    <row r="453" spans="1:1">
      <c r="A453" s="79"/>
    </row>
    <row r="454" spans="1:1">
      <c r="A454" s="79"/>
    </row>
    <row r="455" spans="1:1">
      <c r="A455" s="79"/>
    </row>
    <row r="456" spans="1:1">
      <c r="A456" s="79"/>
    </row>
    <row r="457" spans="1:1">
      <c r="A457" s="79"/>
    </row>
    <row r="458" spans="1:1">
      <c r="A458" s="79"/>
    </row>
    <row r="459" spans="1:1">
      <c r="A459" s="79"/>
    </row>
    <row r="460" spans="1:1">
      <c r="A460" s="79"/>
    </row>
    <row r="461" spans="1:1">
      <c r="A461" s="79"/>
    </row>
    <row r="462" spans="1:1">
      <c r="A462" s="79"/>
    </row>
    <row r="463" spans="1:1">
      <c r="A463" s="79"/>
    </row>
    <row r="464" spans="1:1">
      <c r="A464" s="79"/>
    </row>
    <row r="465" spans="1:1">
      <c r="A465" s="79"/>
    </row>
    <row r="466" spans="1:1">
      <c r="A466" s="79"/>
    </row>
    <row r="467" spans="1:1">
      <c r="A467" s="79"/>
    </row>
    <row r="468" spans="1:1">
      <c r="A468" s="79"/>
    </row>
    <row r="469" spans="1:1">
      <c r="A469" s="79"/>
    </row>
    <row r="470" spans="1:1">
      <c r="A470" s="79"/>
    </row>
    <row r="471" spans="1:1">
      <c r="A471" s="79"/>
    </row>
    <row r="472" spans="1:1">
      <c r="A472" s="79"/>
    </row>
    <row r="473" spans="1:1">
      <c r="A473" s="79"/>
    </row>
    <row r="474" spans="1:1">
      <c r="A474" s="79"/>
    </row>
    <row r="475" spans="1:1">
      <c r="A475" s="79"/>
    </row>
    <row r="476" spans="1:1">
      <c r="A476" s="79"/>
    </row>
    <row r="477" spans="1:1">
      <c r="A477" s="79"/>
    </row>
    <row r="478" spans="1:1">
      <c r="A478" s="79"/>
    </row>
    <row r="479" spans="1:1">
      <c r="A479" s="79"/>
    </row>
    <row r="480" spans="1:1">
      <c r="A480" s="79"/>
    </row>
    <row r="481" spans="1:1">
      <c r="A481" s="79"/>
    </row>
    <row r="482" spans="1:1">
      <c r="A482" s="79"/>
    </row>
    <row r="483" spans="1:1">
      <c r="A483" s="79"/>
    </row>
    <row r="484" spans="1:1">
      <c r="A484" s="79"/>
    </row>
    <row r="485" spans="1:1">
      <c r="A485" s="79"/>
    </row>
    <row r="486" spans="1:1">
      <c r="A486" s="79"/>
    </row>
    <row r="487" spans="1:1">
      <c r="A487" s="79"/>
    </row>
    <row r="488" spans="1:1">
      <c r="A488" s="79"/>
    </row>
    <row r="489" spans="1:1">
      <c r="A489" s="79"/>
    </row>
    <row r="490" spans="1:1">
      <c r="A490" s="79"/>
    </row>
    <row r="491" spans="1:1">
      <c r="A491" s="79"/>
    </row>
    <row r="492" spans="1:1">
      <c r="A492" s="79"/>
    </row>
    <row r="493" spans="1:1">
      <c r="A493" s="79"/>
    </row>
    <row r="494" spans="1:1">
      <c r="A494" s="79"/>
    </row>
    <row r="495" spans="1:1">
      <c r="A495" s="79"/>
    </row>
    <row r="496" spans="1:1">
      <c r="A496" s="79"/>
    </row>
    <row r="497" spans="1:1">
      <c r="A497" s="79"/>
    </row>
    <row r="498" spans="1:1">
      <c r="A498" s="79"/>
    </row>
    <row r="499" spans="1:1">
      <c r="A499" s="79"/>
    </row>
    <row r="500" spans="1:1">
      <c r="A500" s="79"/>
    </row>
    <row r="501" spans="1:1">
      <c r="A501" s="79"/>
    </row>
    <row r="502" spans="1:1">
      <c r="A502" s="79"/>
    </row>
    <row r="503" spans="1:1">
      <c r="A503" s="79"/>
    </row>
    <row r="504" spans="1:1">
      <c r="A504" s="79"/>
    </row>
    <row r="505" spans="1:1">
      <c r="A505" s="79"/>
    </row>
    <row r="506" spans="1:1">
      <c r="A506" s="79"/>
    </row>
    <row r="507" spans="1:1">
      <c r="A507" s="79"/>
    </row>
    <row r="508" spans="1:1">
      <c r="A508" s="79"/>
    </row>
    <row r="509" spans="1:1">
      <c r="A509" s="79"/>
    </row>
    <row r="510" spans="1:1">
      <c r="A510" s="79"/>
    </row>
    <row r="511" spans="1:1">
      <c r="A511" s="79"/>
    </row>
    <row r="512" spans="1:1">
      <c r="A512" s="79"/>
    </row>
    <row r="513" spans="1:1">
      <c r="A513" s="79"/>
    </row>
    <row r="514" spans="1:1">
      <c r="A514" s="79"/>
    </row>
    <row r="515" spans="1:1">
      <c r="A515" s="79"/>
    </row>
    <row r="516" spans="1:1">
      <c r="A516" s="79"/>
    </row>
    <row r="517" spans="1:1">
      <c r="A517" s="79"/>
    </row>
    <row r="518" spans="1:1">
      <c r="A518" s="79"/>
    </row>
    <row r="519" spans="1:1">
      <c r="A519" s="79"/>
    </row>
    <row r="520" spans="1:1">
      <c r="A520" s="79"/>
    </row>
    <row r="521" spans="1:1">
      <c r="A521" s="79"/>
    </row>
    <row r="522" spans="1:1">
      <c r="A522" s="79"/>
    </row>
    <row r="523" spans="1:1">
      <c r="A523" s="79"/>
    </row>
    <row r="524" spans="1:1">
      <c r="A524" s="79"/>
    </row>
    <row r="525" spans="1:1">
      <c r="A525" s="79"/>
    </row>
    <row r="526" spans="1:1">
      <c r="A526" s="79"/>
    </row>
    <row r="527" spans="1:1">
      <c r="A527" s="79"/>
    </row>
    <row r="528" spans="1:1">
      <c r="A528" s="79"/>
    </row>
    <row r="529" spans="1:1">
      <c r="A529" s="79"/>
    </row>
    <row r="530" spans="1:1">
      <c r="A530" s="79"/>
    </row>
    <row r="531" spans="1:1">
      <c r="A531" s="79"/>
    </row>
    <row r="532" spans="1:1">
      <c r="A532" s="79"/>
    </row>
    <row r="533" spans="1:1">
      <c r="A533" s="79"/>
    </row>
    <row r="534" spans="1:1">
      <c r="A534" s="79"/>
    </row>
    <row r="535" spans="1:1">
      <c r="A535" s="79"/>
    </row>
    <row r="536" spans="1:1">
      <c r="A536" s="79"/>
    </row>
    <row r="537" spans="1:1">
      <c r="A537" s="79"/>
    </row>
    <row r="538" spans="1:1">
      <c r="A538" s="79"/>
    </row>
    <row r="539" spans="1:1">
      <c r="A539" s="79"/>
    </row>
    <row r="540" spans="1:1">
      <c r="A540" s="79"/>
    </row>
    <row r="541" spans="1:1">
      <c r="A541" s="79"/>
    </row>
    <row r="542" spans="1:1">
      <c r="A542" s="79"/>
    </row>
    <row r="543" spans="1:1">
      <c r="A543" s="79"/>
    </row>
    <row r="544" spans="1:1">
      <c r="A544" s="79"/>
    </row>
    <row r="545" spans="1:1">
      <c r="A545" s="79"/>
    </row>
    <row r="546" spans="1:1">
      <c r="A546" s="79"/>
    </row>
    <row r="547" spans="1:1">
      <c r="A547" s="79"/>
    </row>
    <row r="548" spans="1:1">
      <c r="A548" s="79"/>
    </row>
    <row r="549" spans="1:1">
      <c r="A549" s="79"/>
    </row>
    <row r="550" spans="1:1">
      <c r="A550" s="79"/>
    </row>
    <row r="551" spans="1:1">
      <c r="A551" s="79"/>
    </row>
    <row r="552" spans="1:1">
      <c r="A552" s="79"/>
    </row>
    <row r="553" spans="1:1">
      <c r="A553" s="79"/>
    </row>
    <row r="554" spans="1:1">
      <c r="A554" s="79"/>
    </row>
    <row r="555" spans="1:1">
      <c r="A555" s="79"/>
    </row>
    <row r="556" spans="1:1">
      <c r="A556" s="79"/>
    </row>
    <row r="557" spans="1:1">
      <c r="A557" s="79"/>
    </row>
    <row r="558" spans="1:1">
      <c r="A558" s="79"/>
    </row>
    <row r="559" spans="1:1">
      <c r="A559" s="79"/>
    </row>
    <row r="560" spans="1:1">
      <c r="A560" s="79"/>
    </row>
    <row r="561" spans="1:1">
      <c r="A561" s="79"/>
    </row>
    <row r="562" spans="1:1">
      <c r="A562" s="79"/>
    </row>
    <row r="563" spans="1:1">
      <c r="A563" s="79"/>
    </row>
    <row r="564" spans="1:1">
      <c r="A564" s="79"/>
    </row>
    <row r="565" spans="1:1">
      <c r="A565" s="79"/>
    </row>
    <row r="566" spans="1:1">
      <c r="A566" s="79"/>
    </row>
    <row r="567" spans="1:1">
      <c r="A567" s="79"/>
    </row>
    <row r="568" spans="1:1">
      <c r="A568" s="79"/>
    </row>
    <row r="569" spans="1:1">
      <c r="A569" s="79"/>
    </row>
    <row r="570" spans="1:1">
      <c r="A570" s="79"/>
    </row>
    <row r="571" spans="1:1">
      <c r="A571" s="79"/>
    </row>
    <row r="572" spans="1:1">
      <c r="A572" s="79"/>
    </row>
    <row r="573" spans="1:1">
      <c r="A573" s="79"/>
    </row>
    <row r="574" spans="1:1">
      <c r="A574" s="79"/>
    </row>
    <row r="575" spans="1:1">
      <c r="A575" s="79"/>
    </row>
    <row r="576" spans="1:1">
      <c r="A576" s="79"/>
    </row>
    <row r="577" spans="1:1">
      <c r="A577" s="79"/>
    </row>
    <row r="578" spans="1:1">
      <c r="A578" s="79"/>
    </row>
    <row r="579" spans="1:1">
      <c r="A579" s="79"/>
    </row>
    <row r="580" spans="1:1">
      <c r="A580" s="79"/>
    </row>
    <row r="581" spans="1:1">
      <c r="A581" s="79"/>
    </row>
    <row r="582" spans="1:1">
      <c r="A582" s="79"/>
    </row>
    <row r="583" spans="1:1">
      <c r="A583" s="79"/>
    </row>
    <row r="584" spans="1:1">
      <c r="A584" s="79"/>
    </row>
    <row r="585" spans="1:1">
      <c r="A585" s="79"/>
    </row>
    <row r="586" spans="1:1">
      <c r="A586" s="79"/>
    </row>
    <row r="587" spans="1:1">
      <c r="A587" s="79"/>
    </row>
    <row r="588" spans="1:1">
      <c r="A588" s="79"/>
    </row>
    <row r="589" spans="1:1">
      <c r="A589" s="79"/>
    </row>
    <row r="590" spans="1:1">
      <c r="A590" s="79"/>
    </row>
    <row r="591" spans="1:1">
      <c r="A591" s="79"/>
    </row>
    <row r="592" spans="1:1">
      <c r="A592" s="79"/>
    </row>
    <row r="593" spans="1:1">
      <c r="A593" s="79"/>
    </row>
    <row r="594" spans="1:1">
      <c r="A594" s="79"/>
    </row>
    <row r="595" spans="1:1">
      <c r="A595" s="79"/>
    </row>
    <row r="596" spans="1:1">
      <c r="A596" s="79"/>
    </row>
    <row r="597" spans="1:1">
      <c r="A597" s="79"/>
    </row>
    <row r="598" spans="1:1">
      <c r="A598" s="79"/>
    </row>
    <row r="599" spans="1:1">
      <c r="A599" s="79"/>
    </row>
    <row r="600" spans="1:1">
      <c r="A600" s="79"/>
    </row>
    <row r="601" spans="1:1">
      <c r="A601" s="79"/>
    </row>
    <row r="602" spans="1:1">
      <c r="A602" s="79"/>
    </row>
    <row r="603" spans="1:1">
      <c r="A603" s="79"/>
    </row>
    <row r="604" spans="1:1">
      <c r="A604" s="79"/>
    </row>
    <row r="605" spans="1:1">
      <c r="A605" s="79"/>
    </row>
    <row r="606" spans="1:1">
      <c r="A606" s="79"/>
    </row>
    <row r="607" spans="1:1">
      <c r="A607" s="79"/>
    </row>
    <row r="608" spans="1:1">
      <c r="A608" s="79"/>
    </row>
    <row r="609" spans="1:1">
      <c r="A609" s="79"/>
    </row>
    <row r="610" spans="1:1">
      <c r="A610" s="79"/>
    </row>
    <row r="611" spans="1:1">
      <c r="A611" s="79"/>
    </row>
    <row r="612" spans="1:1">
      <c r="A612" s="79"/>
    </row>
    <row r="613" spans="1:1">
      <c r="A613" s="79"/>
    </row>
    <row r="614" spans="1:1">
      <c r="A614" s="79"/>
    </row>
    <row r="615" spans="1:1">
      <c r="A615" s="79"/>
    </row>
    <row r="616" spans="1:1">
      <c r="A616" s="79"/>
    </row>
    <row r="617" spans="1:1">
      <c r="A617" s="79"/>
    </row>
    <row r="618" spans="1:1">
      <c r="A618" s="79"/>
    </row>
    <row r="619" spans="1:1">
      <c r="A619" s="79"/>
    </row>
    <row r="620" spans="1:1">
      <c r="A620" s="79"/>
    </row>
    <row r="621" spans="1:1">
      <c r="A621" s="79"/>
    </row>
    <row r="622" spans="1:1">
      <c r="A622" s="79"/>
    </row>
    <row r="623" spans="1:1">
      <c r="A623" s="79"/>
    </row>
    <row r="624" spans="1:1">
      <c r="A624" s="79"/>
    </row>
    <row r="625" spans="1:1">
      <c r="A625" s="79"/>
    </row>
    <row r="626" spans="1:1">
      <c r="A626" s="79"/>
    </row>
    <row r="627" spans="1:1">
      <c r="A627" s="79"/>
    </row>
    <row r="628" spans="1:1">
      <c r="A628" s="79"/>
    </row>
    <row r="629" spans="1:1">
      <c r="A629" s="79"/>
    </row>
    <row r="630" spans="1:1">
      <c r="A630" s="79"/>
    </row>
    <row r="631" spans="1:1">
      <c r="A631" s="79"/>
    </row>
    <row r="632" spans="1:1">
      <c r="A632" s="79"/>
    </row>
    <row r="633" spans="1:1">
      <c r="A633" s="79"/>
    </row>
    <row r="634" spans="1:1">
      <c r="A634" s="79"/>
    </row>
    <row r="635" spans="1:1">
      <c r="A635" s="79"/>
    </row>
    <row r="636" spans="1:1">
      <c r="A636" s="79"/>
    </row>
    <row r="637" spans="1:1">
      <c r="A637" s="79"/>
    </row>
    <row r="638" spans="1:1">
      <c r="A638" s="79"/>
    </row>
    <row r="639" spans="1:1">
      <c r="A639" s="79"/>
    </row>
    <row r="640" spans="1:1">
      <c r="A640" s="79"/>
    </row>
    <row r="641" spans="1:1">
      <c r="A641" s="79"/>
    </row>
    <row r="642" spans="1:1">
      <c r="A642" s="79"/>
    </row>
    <row r="643" spans="1:1">
      <c r="A643" s="79"/>
    </row>
    <row r="644" spans="1:1">
      <c r="A644" s="79"/>
    </row>
    <row r="645" spans="1:1">
      <c r="A645" s="79"/>
    </row>
    <row r="646" spans="1:1">
      <c r="A646" s="79"/>
    </row>
    <row r="647" spans="1:1">
      <c r="A647" s="79"/>
    </row>
    <row r="648" spans="1:1">
      <c r="A648" s="79"/>
    </row>
    <row r="649" spans="1:1">
      <c r="A649" s="79"/>
    </row>
    <row r="650" spans="1:1">
      <c r="A650" s="79"/>
    </row>
    <row r="651" spans="1:1">
      <c r="A651" s="79"/>
    </row>
    <row r="652" spans="1:1">
      <c r="A652" s="79"/>
    </row>
    <row r="653" spans="1:1">
      <c r="A653" s="79"/>
    </row>
    <row r="654" spans="1:1">
      <c r="A654" s="79"/>
    </row>
    <row r="655" spans="1:1">
      <c r="A655" s="79"/>
    </row>
    <row r="656" spans="1:1">
      <c r="A656" s="79"/>
    </row>
    <row r="657" spans="1:1">
      <c r="A657" s="79"/>
    </row>
    <row r="658" spans="1:1">
      <c r="A658" s="79"/>
    </row>
    <row r="659" spans="1:1">
      <c r="A659" s="79"/>
    </row>
    <row r="660" spans="1:1">
      <c r="A660" s="79"/>
    </row>
    <row r="661" spans="1:1">
      <c r="A661" s="79"/>
    </row>
    <row r="662" spans="1:1">
      <c r="A662" s="79"/>
    </row>
    <row r="663" spans="1:1">
      <c r="A663" s="79"/>
    </row>
    <row r="664" spans="1:1">
      <c r="A664" s="79"/>
    </row>
    <row r="665" spans="1:1">
      <c r="A665" s="79"/>
    </row>
    <row r="666" spans="1:1">
      <c r="A666" s="79"/>
    </row>
    <row r="667" spans="1:1">
      <c r="A667" s="79"/>
    </row>
    <row r="668" spans="1:1">
      <c r="A668" s="79"/>
    </row>
    <row r="669" spans="1:1">
      <c r="A669" s="79"/>
    </row>
    <row r="670" spans="1:1">
      <c r="A670" s="79"/>
    </row>
    <row r="671" spans="1:1">
      <c r="A671" s="79"/>
    </row>
    <row r="672" spans="1:1">
      <c r="A672" s="79"/>
    </row>
    <row r="673" spans="1:1">
      <c r="A673" s="79"/>
    </row>
    <row r="674" spans="1:1">
      <c r="A674" s="79"/>
    </row>
    <row r="675" spans="1:1">
      <c r="A675" s="79"/>
    </row>
    <row r="676" spans="1:1">
      <c r="A676" s="79"/>
    </row>
    <row r="677" spans="1:1">
      <c r="A677" s="79"/>
    </row>
    <row r="678" spans="1:1">
      <c r="A678" s="79"/>
    </row>
    <row r="679" spans="1:1">
      <c r="A679" s="79"/>
    </row>
    <row r="680" spans="1:1">
      <c r="A680" s="79"/>
    </row>
    <row r="681" spans="1:1">
      <c r="A681" s="79"/>
    </row>
    <row r="682" spans="1:1">
      <c r="A682" s="79"/>
    </row>
    <row r="683" spans="1:1">
      <c r="A683" s="79"/>
    </row>
    <row r="684" spans="1:1">
      <c r="A684" s="79"/>
    </row>
    <row r="685" spans="1:1">
      <c r="A685" s="79"/>
    </row>
    <row r="686" spans="1:1">
      <c r="A686" s="79"/>
    </row>
    <row r="687" spans="1:1">
      <c r="A687" s="79"/>
    </row>
    <row r="688" spans="1:1">
      <c r="A688" s="79"/>
    </row>
    <row r="689" spans="1:1">
      <c r="A689" s="79"/>
    </row>
    <row r="690" spans="1:1">
      <c r="A690" s="79"/>
    </row>
    <row r="691" spans="1:1">
      <c r="A691" s="79"/>
    </row>
    <row r="692" spans="1:1">
      <c r="A692" s="79"/>
    </row>
    <row r="693" spans="1:1">
      <c r="A693" s="79"/>
    </row>
    <row r="694" spans="1:1">
      <c r="A694" s="79"/>
    </row>
    <row r="695" spans="1:1">
      <c r="A695" s="79"/>
    </row>
    <row r="696" spans="1:1">
      <c r="A696" s="79"/>
    </row>
    <row r="697" spans="1:1">
      <c r="A697" s="79"/>
    </row>
    <row r="698" spans="1:1">
      <c r="A698" s="79"/>
    </row>
    <row r="699" spans="1:1">
      <c r="A699" s="79"/>
    </row>
    <row r="700" spans="1:1">
      <c r="A700" s="79"/>
    </row>
    <row r="701" spans="1:1">
      <c r="A701" s="79"/>
    </row>
    <row r="702" spans="1:1">
      <c r="A702" s="79"/>
    </row>
    <row r="703" spans="1:1">
      <c r="A703" s="79"/>
    </row>
    <row r="704" spans="1:1">
      <c r="A704" s="79"/>
    </row>
    <row r="705" spans="1:1">
      <c r="A705" s="79"/>
    </row>
    <row r="706" spans="1:1">
      <c r="A706" s="79"/>
    </row>
    <row r="707" spans="1:1">
      <c r="A707" s="79"/>
    </row>
    <row r="708" spans="1:1">
      <c r="A708" s="79"/>
    </row>
    <row r="709" spans="1:1">
      <c r="A709" s="79"/>
    </row>
    <row r="710" spans="1:1">
      <c r="A710" s="79"/>
    </row>
    <row r="711" spans="1:1">
      <c r="A711" s="79"/>
    </row>
    <row r="712" spans="1:1">
      <c r="A712" s="79"/>
    </row>
    <row r="713" spans="1:1">
      <c r="A713" s="79"/>
    </row>
    <row r="714" spans="1:1">
      <c r="A714" s="79"/>
    </row>
    <row r="715" spans="1:1">
      <c r="A715" s="79"/>
    </row>
    <row r="716" spans="1:1">
      <c r="A716" s="79"/>
    </row>
    <row r="717" spans="1:1">
      <c r="A717" s="79"/>
    </row>
    <row r="718" spans="1:1">
      <c r="A718" s="79"/>
    </row>
    <row r="719" spans="1:1">
      <c r="A719" s="79"/>
    </row>
    <row r="720" spans="1:1">
      <c r="A720" s="79"/>
    </row>
    <row r="721" spans="1:1">
      <c r="A721" s="79"/>
    </row>
    <row r="722" spans="1:1">
      <c r="A722" s="79"/>
    </row>
    <row r="723" spans="1:1">
      <c r="A723" s="79"/>
    </row>
    <row r="724" spans="1:1">
      <c r="A724" s="79"/>
    </row>
    <row r="725" spans="1:1">
      <c r="A725" s="79"/>
    </row>
    <row r="726" spans="1:1">
      <c r="A726" s="79"/>
    </row>
    <row r="727" spans="1:1">
      <c r="A727" s="79"/>
    </row>
    <row r="728" spans="1:1">
      <c r="A728" s="79"/>
    </row>
    <row r="729" spans="1:1">
      <c r="A729" s="79"/>
    </row>
    <row r="730" spans="1:1">
      <c r="A730" s="79"/>
    </row>
    <row r="731" spans="1:1">
      <c r="A731" s="79"/>
    </row>
    <row r="732" spans="1:1">
      <c r="A732" s="79"/>
    </row>
    <row r="733" spans="1:1">
      <c r="A733" s="79"/>
    </row>
    <row r="734" spans="1:1">
      <c r="A734" s="79"/>
    </row>
    <row r="735" spans="1:1">
      <c r="A735" s="79"/>
    </row>
    <row r="736" spans="1:1">
      <c r="A736" s="79"/>
    </row>
    <row r="737" spans="1:1">
      <c r="A737" s="79"/>
    </row>
    <row r="738" spans="1:1">
      <c r="A738" s="79"/>
    </row>
    <row r="739" spans="1:1">
      <c r="A739" s="79"/>
    </row>
    <row r="740" spans="1:1">
      <c r="A740" s="79"/>
    </row>
    <row r="741" spans="1:1">
      <c r="A741" s="79"/>
    </row>
    <row r="742" spans="1:1">
      <c r="A742" s="79"/>
    </row>
    <row r="743" spans="1:1">
      <c r="A743" s="79"/>
    </row>
    <row r="744" spans="1:1">
      <c r="A744" s="79"/>
    </row>
    <row r="745" spans="1:1">
      <c r="A745" s="79"/>
    </row>
    <row r="746" spans="1:1">
      <c r="A746" s="79"/>
    </row>
    <row r="747" spans="1:1">
      <c r="A747" s="79"/>
    </row>
    <row r="748" spans="1:1">
      <c r="A748" s="79"/>
    </row>
    <row r="749" spans="1:1">
      <c r="A749" s="79"/>
    </row>
    <row r="750" spans="1:1">
      <c r="A750" s="79"/>
    </row>
    <row r="751" spans="1:1">
      <c r="A751" s="79"/>
    </row>
    <row r="752" spans="1:1">
      <c r="A752" s="79"/>
    </row>
    <row r="753" spans="1:1">
      <c r="A753" s="79"/>
    </row>
    <row r="754" spans="1:1">
      <c r="A754" s="79"/>
    </row>
    <row r="755" spans="1:1">
      <c r="A755" s="79"/>
    </row>
    <row r="756" spans="1:1">
      <c r="A756" s="79"/>
    </row>
    <row r="757" spans="1:1">
      <c r="A757" s="79"/>
    </row>
    <row r="758" spans="1:1">
      <c r="A758" s="79"/>
    </row>
    <row r="759" spans="1:1">
      <c r="A759" s="79"/>
    </row>
    <row r="760" spans="1:1">
      <c r="A760" s="79"/>
    </row>
    <row r="761" spans="1:1">
      <c r="A761" s="79"/>
    </row>
    <row r="762" spans="1:1">
      <c r="A762" s="79"/>
    </row>
    <row r="763" spans="1:1">
      <c r="A763" s="79"/>
    </row>
    <row r="764" spans="1:1">
      <c r="A764" s="79"/>
    </row>
    <row r="765" spans="1:1">
      <c r="A765" s="79"/>
    </row>
    <row r="766" spans="1:1">
      <c r="A766" s="79"/>
    </row>
    <row r="767" spans="1:1">
      <c r="A767" s="79"/>
    </row>
    <row r="768" spans="1:1">
      <c r="A768" s="79"/>
    </row>
    <row r="769" spans="1:1">
      <c r="A769" s="79"/>
    </row>
    <row r="770" spans="1:1">
      <c r="A770" s="79"/>
    </row>
    <row r="771" spans="1:1">
      <c r="A771" s="79"/>
    </row>
    <row r="772" spans="1:1">
      <c r="A772" s="79"/>
    </row>
    <row r="773" spans="1:1">
      <c r="A773" s="79"/>
    </row>
    <row r="774" spans="1:1">
      <c r="A774" s="79"/>
    </row>
    <row r="775" spans="1:1">
      <c r="A775" s="79"/>
    </row>
    <row r="776" spans="1:1">
      <c r="A776" s="79"/>
    </row>
    <row r="777" spans="1:1">
      <c r="A777" s="79"/>
    </row>
    <row r="778" spans="1:1">
      <c r="A778" s="79"/>
    </row>
    <row r="779" spans="1:1">
      <c r="A779" s="79"/>
    </row>
    <row r="780" spans="1:1">
      <c r="A780" s="79"/>
    </row>
    <row r="781" spans="1:1">
      <c r="A781" s="79"/>
    </row>
    <row r="782" spans="1:1">
      <c r="A782" s="79"/>
    </row>
    <row r="783" spans="1:1">
      <c r="A783" s="79"/>
    </row>
    <row r="784" spans="1:1">
      <c r="A784" s="79"/>
    </row>
    <row r="785" spans="1:1">
      <c r="A785" s="79"/>
    </row>
    <row r="786" spans="1:1">
      <c r="A786" s="79"/>
    </row>
    <row r="787" spans="1:1">
      <c r="A787" s="79"/>
    </row>
    <row r="788" spans="1:1">
      <c r="A788" s="79"/>
    </row>
    <row r="789" spans="1:1">
      <c r="A789" s="79"/>
    </row>
    <row r="790" spans="1:1">
      <c r="A790" s="79"/>
    </row>
    <row r="791" spans="1:1">
      <c r="A791" s="79"/>
    </row>
    <row r="792" spans="1:1">
      <c r="A792" s="79"/>
    </row>
    <row r="793" spans="1:1">
      <c r="A793" s="79"/>
    </row>
    <row r="794" spans="1:1">
      <c r="A794" s="79"/>
    </row>
    <row r="795" spans="1:1">
      <c r="A795" s="79"/>
    </row>
    <row r="796" spans="1:1">
      <c r="A796" s="79"/>
    </row>
    <row r="797" spans="1:1">
      <c r="A797" s="79"/>
    </row>
    <row r="798" spans="1:1">
      <c r="A798" s="79"/>
    </row>
    <row r="799" spans="1:1">
      <c r="A799" s="79"/>
    </row>
    <row r="800" spans="1:1">
      <c r="A800" s="79"/>
    </row>
    <row r="801" spans="1:1">
      <c r="A801" s="79"/>
    </row>
    <row r="802" spans="1:1">
      <c r="A802" s="79"/>
    </row>
    <row r="803" spans="1:1">
      <c r="A803" s="79"/>
    </row>
    <row r="804" spans="1:1">
      <c r="A804" s="79"/>
    </row>
    <row r="805" spans="1:1">
      <c r="A805" s="79"/>
    </row>
    <row r="806" spans="1:1">
      <c r="A806" s="79"/>
    </row>
    <row r="807" spans="1:1">
      <c r="A807" s="79"/>
    </row>
    <row r="808" spans="1:1">
      <c r="A808" s="79"/>
    </row>
    <row r="809" spans="1:1">
      <c r="A809" s="79"/>
    </row>
    <row r="810" spans="1:1">
      <c r="A810" s="79"/>
    </row>
    <row r="811" spans="1:1">
      <c r="A811" s="79"/>
    </row>
    <row r="812" spans="1:1">
      <c r="A812" s="79"/>
    </row>
    <row r="813" spans="1:1">
      <c r="A813" s="79"/>
    </row>
    <row r="814" spans="1:1">
      <c r="A814" s="79"/>
    </row>
    <row r="815" spans="1:1">
      <c r="A815" s="79"/>
    </row>
    <row r="816" spans="1:1">
      <c r="A816" s="79"/>
    </row>
    <row r="817" spans="1:1">
      <c r="A817" s="79"/>
    </row>
    <row r="818" spans="1:1">
      <c r="A818" s="79"/>
    </row>
    <row r="819" spans="1:1">
      <c r="A819" s="79"/>
    </row>
    <row r="820" spans="1:1">
      <c r="A820" s="79"/>
    </row>
    <row r="821" spans="1:1">
      <c r="A821" s="79"/>
    </row>
    <row r="822" spans="1:1">
      <c r="A822" s="79"/>
    </row>
    <row r="823" spans="1:1">
      <c r="A823" s="79"/>
    </row>
    <row r="824" spans="1:1">
      <c r="A824" s="79"/>
    </row>
    <row r="825" spans="1:1">
      <c r="A825" s="79"/>
    </row>
    <row r="826" spans="1:1">
      <c r="A826" s="79"/>
    </row>
    <row r="827" spans="1:1">
      <c r="A827" s="79"/>
    </row>
    <row r="828" spans="1:1">
      <c r="A828" s="79"/>
    </row>
    <row r="829" spans="1:1">
      <c r="A829" s="79"/>
    </row>
    <row r="830" spans="1:1">
      <c r="A830" s="79"/>
    </row>
    <row r="831" spans="1:1">
      <c r="A831" s="79"/>
    </row>
    <row r="832" spans="1:1">
      <c r="A832" s="79"/>
    </row>
    <row r="833" spans="1:1">
      <c r="A833" s="79"/>
    </row>
    <row r="834" spans="1:1">
      <c r="A834" s="79"/>
    </row>
    <row r="835" spans="1:1">
      <c r="A835" s="79"/>
    </row>
    <row r="836" spans="1:1">
      <c r="A836" s="79"/>
    </row>
    <row r="837" spans="1:1">
      <c r="A837" s="79"/>
    </row>
    <row r="838" spans="1:1">
      <c r="A838" s="79"/>
    </row>
    <row r="839" spans="1:1">
      <c r="A839" s="79"/>
    </row>
    <row r="840" spans="1:1">
      <c r="A840" s="79"/>
    </row>
    <row r="841" spans="1:1">
      <c r="A841" s="79"/>
    </row>
    <row r="842" spans="1:1">
      <c r="A842" s="79"/>
    </row>
    <row r="843" spans="1:1">
      <c r="A843" s="79"/>
    </row>
    <row r="844" spans="1:1">
      <c r="A844" s="79"/>
    </row>
    <row r="845" spans="1:1">
      <c r="A845" s="79"/>
    </row>
    <row r="846" spans="1:1">
      <c r="A846" s="79"/>
    </row>
    <row r="847" spans="1:1">
      <c r="A847" s="79"/>
    </row>
    <row r="848" spans="1:1">
      <c r="A848" s="79"/>
    </row>
    <row r="849" spans="1:1">
      <c r="A849" s="79"/>
    </row>
    <row r="850" spans="1:1">
      <c r="A850" s="79"/>
    </row>
    <row r="851" spans="1:1">
      <c r="A851" s="79"/>
    </row>
    <row r="852" spans="1:1">
      <c r="A852" s="79"/>
    </row>
    <row r="853" spans="1:1">
      <c r="A853" s="79"/>
    </row>
    <row r="854" spans="1:1">
      <c r="A854" s="79"/>
    </row>
    <row r="855" spans="1:1">
      <c r="A855" s="79"/>
    </row>
    <row r="856" spans="1:1">
      <c r="A856" s="79"/>
    </row>
    <row r="857" spans="1:1">
      <c r="A857" s="79"/>
    </row>
    <row r="858" spans="1:1">
      <c r="A858" s="79"/>
    </row>
    <row r="859" spans="1:1">
      <c r="A859" s="79"/>
    </row>
    <row r="860" spans="1:1">
      <c r="A860" s="79"/>
    </row>
    <row r="861" spans="1:1">
      <c r="A861" s="79"/>
    </row>
    <row r="862" spans="1:1">
      <c r="A862" s="79"/>
    </row>
    <row r="863" spans="1:1">
      <c r="A863" s="79"/>
    </row>
    <row r="864" spans="1:1">
      <c r="A864" s="79"/>
    </row>
    <row r="865" spans="1:1">
      <c r="A865" s="79"/>
    </row>
    <row r="866" spans="1:1">
      <c r="A866" s="79"/>
    </row>
    <row r="867" spans="1:1">
      <c r="A867" s="79"/>
    </row>
    <row r="868" spans="1:1">
      <c r="A868" s="79"/>
    </row>
    <row r="869" spans="1:1">
      <c r="A869" s="79"/>
    </row>
    <row r="870" spans="1:1">
      <c r="A870" s="79"/>
    </row>
    <row r="871" spans="1:1">
      <c r="A871" s="79"/>
    </row>
    <row r="872" spans="1:1">
      <c r="A872" s="79"/>
    </row>
    <row r="873" spans="1:1">
      <c r="A873" s="79"/>
    </row>
    <row r="874" spans="1:1">
      <c r="A874" s="79"/>
    </row>
    <row r="875" spans="1:1">
      <c r="A875" s="79"/>
    </row>
    <row r="876" spans="1:1">
      <c r="A876" s="79"/>
    </row>
    <row r="877" spans="1:1">
      <c r="A877" s="79"/>
    </row>
    <row r="878" spans="1:1">
      <c r="A878" s="79"/>
    </row>
    <row r="879" spans="1:1">
      <c r="A879" s="79"/>
    </row>
    <row r="880" spans="1:1">
      <c r="A880" s="79"/>
    </row>
    <row r="881" spans="1:1">
      <c r="A881" s="79"/>
    </row>
    <row r="882" spans="1:1">
      <c r="A882" s="79"/>
    </row>
    <row r="883" spans="1:1">
      <c r="A883" s="79"/>
    </row>
    <row r="884" spans="1:1">
      <c r="A884" s="79"/>
    </row>
    <row r="885" spans="1:1">
      <c r="A885" s="79"/>
    </row>
    <row r="886" spans="1:1">
      <c r="A886" s="79"/>
    </row>
    <row r="887" spans="1:1">
      <c r="A887" s="79"/>
    </row>
    <row r="888" spans="1:1">
      <c r="A888" s="79"/>
    </row>
    <row r="889" spans="1:1">
      <c r="A889" s="79"/>
    </row>
    <row r="890" spans="1:1">
      <c r="A890" s="79"/>
    </row>
    <row r="891" spans="1:1">
      <c r="A891" s="79"/>
    </row>
    <row r="892" spans="1:1">
      <c r="A892" s="79"/>
    </row>
    <row r="893" spans="1:1">
      <c r="A893" s="79"/>
    </row>
    <row r="894" spans="1:1">
      <c r="A894" s="79"/>
    </row>
    <row r="895" spans="1:1">
      <c r="A895" s="79"/>
    </row>
    <row r="896" spans="1:1">
      <c r="A896" s="79"/>
    </row>
    <row r="897" spans="1:1">
      <c r="A897" s="79"/>
    </row>
    <row r="898" spans="1:1">
      <c r="A898" s="79"/>
    </row>
    <row r="899" spans="1:1">
      <c r="A899" s="79"/>
    </row>
    <row r="900" spans="1:1">
      <c r="A900" s="79"/>
    </row>
    <row r="901" spans="1:1">
      <c r="A901" s="79"/>
    </row>
    <row r="902" spans="1:1">
      <c r="A902" s="79"/>
    </row>
    <row r="903" spans="1:1">
      <c r="A903" s="79"/>
    </row>
    <row r="904" spans="1:1">
      <c r="A904" s="79"/>
    </row>
    <row r="905" spans="1:1">
      <c r="A905" s="79"/>
    </row>
    <row r="906" spans="1:1">
      <c r="A906" s="79"/>
    </row>
    <row r="907" spans="1:1">
      <c r="A907" s="79"/>
    </row>
    <row r="908" spans="1:1">
      <c r="A908" s="79"/>
    </row>
    <row r="909" spans="1:1">
      <c r="A909" s="79"/>
    </row>
    <row r="910" spans="1:1">
      <c r="A910" s="79"/>
    </row>
    <row r="911" spans="1:1">
      <c r="A911" s="79"/>
    </row>
    <row r="912" spans="1:1">
      <c r="A912" s="79"/>
    </row>
    <row r="913" spans="1:1">
      <c r="A913" s="79"/>
    </row>
    <row r="914" spans="1:1">
      <c r="A914" s="79"/>
    </row>
    <row r="915" spans="1:1">
      <c r="A915" s="79"/>
    </row>
    <row r="916" spans="1:1">
      <c r="A916" s="79"/>
    </row>
    <row r="917" spans="1:1">
      <c r="A917" s="79"/>
    </row>
    <row r="918" spans="1:1">
      <c r="A918" s="79"/>
    </row>
    <row r="919" spans="1:1">
      <c r="A919" s="79"/>
    </row>
    <row r="920" spans="1:1">
      <c r="A920" s="79"/>
    </row>
    <row r="921" spans="1:1">
      <c r="A921" s="79"/>
    </row>
    <row r="922" spans="1:1">
      <c r="A922" s="79"/>
    </row>
    <row r="923" spans="1:1">
      <c r="A923" s="79"/>
    </row>
    <row r="924" spans="1:1">
      <c r="A924" s="79"/>
    </row>
    <row r="925" spans="1:1">
      <c r="A925" s="79"/>
    </row>
    <row r="926" spans="1:1">
      <c r="A926" s="79"/>
    </row>
    <row r="927" spans="1:1">
      <c r="A927" s="79"/>
    </row>
    <row r="928" spans="1:1">
      <c r="A928" s="79"/>
    </row>
    <row r="929" spans="1:1">
      <c r="A929" s="79"/>
    </row>
    <row r="930" spans="1:1">
      <c r="A930" s="79"/>
    </row>
    <row r="931" spans="1:1">
      <c r="A931" s="79"/>
    </row>
    <row r="932" spans="1:1">
      <c r="A932" s="79"/>
    </row>
    <row r="933" spans="1:1">
      <c r="A933" s="79"/>
    </row>
    <row r="934" spans="1:1">
      <c r="A934" s="79"/>
    </row>
    <row r="935" spans="1:1">
      <c r="A935" s="79"/>
    </row>
    <row r="936" spans="1:1">
      <c r="A936" s="79"/>
    </row>
    <row r="937" spans="1:1">
      <c r="A937" s="79"/>
    </row>
    <row r="938" spans="1:1">
      <c r="A938" s="79"/>
    </row>
    <row r="939" spans="1:1">
      <c r="A939" s="79"/>
    </row>
    <row r="940" spans="1:1">
      <c r="A940" s="79"/>
    </row>
    <row r="941" spans="1:1">
      <c r="A941" s="79"/>
    </row>
    <row r="942" spans="1:1">
      <c r="A942" s="79"/>
    </row>
    <row r="943" spans="1:1">
      <c r="A943" s="79"/>
    </row>
    <row r="944" spans="1:1">
      <c r="A944" s="79"/>
    </row>
    <row r="945" spans="1:1">
      <c r="A945" s="79"/>
    </row>
    <row r="946" spans="1:1">
      <c r="A946" s="79"/>
    </row>
    <row r="947" spans="1:1">
      <c r="A947" s="79"/>
    </row>
    <row r="948" spans="1:1">
      <c r="A948" s="79"/>
    </row>
    <row r="949" spans="1:1">
      <c r="A949" s="79"/>
    </row>
    <row r="950" spans="1:1">
      <c r="A950" s="79"/>
    </row>
    <row r="951" spans="1:1">
      <c r="A951" s="79"/>
    </row>
    <row r="952" spans="1:1">
      <c r="A952" s="79"/>
    </row>
    <row r="953" spans="1:1">
      <c r="A953" s="79"/>
    </row>
    <row r="954" spans="1:1">
      <c r="A954" s="79"/>
    </row>
    <row r="955" spans="1:1">
      <c r="A955" s="79"/>
    </row>
    <row r="956" spans="1:1">
      <c r="A956" s="79"/>
    </row>
    <row r="957" spans="1:1">
      <c r="A957" s="79"/>
    </row>
    <row r="958" spans="1:1">
      <c r="A958" s="79"/>
    </row>
    <row r="959" spans="1:1">
      <c r="A959" s="79"/>
    </row>
    <row r="960" spans="1:1">
      <c r="A960" s="79"/>
    </row>
    <row r="961" spans="1:1">
      <c r="A961" s="79"/>
    </row>
    <row r="962" spans="1:1">
      <c r="A962" s="79"/>
    </row>
    <row r="963" spans="1:1">
      <c r="A963" s="79"/>
    </row>
    <row r="964" spans="1:1">
      <c r="A964" s="79"/>
    </row>
    <row r="965" spans="1:1">
      <c r="A965" s="79"/>
    </row>
    <row r="966" spans="1:1">
      <c r="A966" s="79"/>
    </row>
    <row r="967" spans="1:1">
      <c r="A967" s="79"/>
    </row>
    <row r="968" spans="1:1">
      <c r="A968" s="79"/>
    </row>
    <row r="969" spans="1:1">
      <c r="A969" s="79"/>
    </row>
    <row r="970" spans="1:1">
      <c r="A970" s="79"/>
    </row>
    <row r="971" spans="1:1">
      <c r="A971" s="79"/>
    </row>
    <row r="972" spans="1:1">
      <c r="A972" s="79"/>
    </row>
    <row r="973" spans="1:1">
      <c r="A973" s="79"/>
    </row>
    <row r="974" spans="1:1">
      <c r="A974" s="79"/>
    </row>
    <row r="975" spans="1:1">
      <c r="A975" s="79"/>
    </row>
    <row r="976" spans="1:1">
      <c r="A976" s="79"/>
    </row>
    <row r="977" spans="1:1">
      <c r="A977" s="79"/>
    </row>
    <row r="978" spans="1:1">
      <c r="A978" s="79"/>
    </row>
    <row r="979" spans="1:1">
      <c r="A979" s="79"/>
    </row>
    <row r="980" spans="1:1">
      <c r="A980" s="79"/>
    </row>
    <row r="981" spans="1:1">
      <c r="A981" s="79"/>
    </row>
    <row r="982" spans="1:1">
      <c r="A982" s="79"/>
    </row>
    <row r="983" spans="1:1">
      <c r="A983" s="79"/>
    </row>
    <row r="984" spans="1:1">
      <c r="A984" s="79"/>
    </row>
    <row r="985" spans="1:1">
      <c r="A985" s="79"/>
    </row>
    <row r="986" spans="1:1">
      <c r="A986" s="79"/>
    </row>
    <row r="987" spans="1:1">
      <c r="A987" s="79"/>
    </row>
    <row r="988" spans="1:1">
      <c r="A988" s="79"/>
    </row>
    <row r="989" spans="1:1">
      <c r="A989" s="79"/>
    </row>
    <row r="990" spans="1:1">
      <c r="A990" s="79"/>
    </row>
    <row r="991" spans="1:1">
      <c r="A991" s="79"/>
    </row>
    <row r="992" spans="1:1">
      <c r="A992" s="79"/>
    </row>
    <row r="993" spans="1:1">
      <c r="A993" s="79"/>
    </row>
    <row r="994" spans="1:1">
      <c r="A994" s="79"/>
    </row>
    <row r="995" spans="1:1">
      <c r="A995" s="79"/>
    </row>
    <row r="996" spans="1:1">
      <c r="A996" s="79"/>
    </row>
    <row r="997" spans="1:1">
      <c r="A997" s="79"/>
    </row>
    <row r="998" spans="1:1">
      <c r="A998" s="79"/>
    </row>
    <row r="999" spans="1:1">
      <c r="A999" s="79"/>
    </row>
    <row r="1000" spans="1:1">
      <c r="A1000" s="79"/>
    </row>
    <row r="1001" spans="1:1">
      <c r="A1001" s="79"/>
    </row>
    <row r="1002" spans="1:1">
      <c r="A1002" s="79"/>
    </row>
    <row r="1003" spans="1:1">
      <c r="A1003" s="79"/>
    </row>
    <row r="1004" spans="1:1">
      <c r="A1004" s="79"/>
    </row>
    <row r="1005" spans="1:1">
      <c r="A1005" s="79"/>
    </row>
    <row r="1006" spans="1:1">
      <c r="A1006" s="79"/>
    </row>
    <row r="1007" spans="1:1">
      <c r="A1007" s="79"/>
    </row>
    <row r="1008" spans="1:1">
      <c r="A1008" s="79"/>
    </row>
    <row r="1009" spans="1:1">
      <c r="A1009" s="79"/>
    </row>
    <row r="1010" spans="1:1">
      <c r="A1010" s="79"/>
    </row>
    <row r="1011" spans="1:1">
      <c r="A1011" s="79"/>
    </row>
    <row r="1012" spans="1:1">
      <c r="A1012" s="79"/>
    </row>
    <row r="1013" spans="1:1">
      <c r="A1013" s="79"/>
    </row>
    <row r="1014" spans="1:1">
      <c r="A1014" s="79"/>
    </row>
    <row r="1015" spans="1:1">
      <c r="A1015" s="79"/>
    </row>
    <row r="1016" spans="1:1">
      <c r="A1016" s="79"/>
    </row>
    <row r="1017" spans="1:1">
      <c r="A1017" s="79"/>
    </row>
    <row r="1018" spans="1:1">
      <c r="A1018" s="79"/>
    </row>
    <row r="1019" spans="1:1">
      <c r="A1019" s="79"/>
    </row>
    <row r="1020" spans="1:1">
      <c r="A1020" s="79"/>
    </row>
    <row r="1021" spans="1:1">
      <c r="A1021" s="79"/>
    </row>
    <row r="1022" spans="1:1">
      <c r="A1022" s="79"/>
    </row>
    <row r="1023" spans="1:1">
      <c r="A1023" s="79"/>
    </row>
    <row r="1024" spans="1:1">
      <c r="A1024" s="79"/>
    </row>
    <row r="1025" spans="1:1">
      <c r="A1025" s="79"/>
    </row>
    <row r="1026" spans="1:1">
      <c r="A1026" s="79"/>
    </row>
    <row r="1027" spans="1:1">
      <c r="A1027" s="79"/>
    </row>
    <row r="1028" spans="1:1">
      <c r="A1028" s="79"/>
    </row>
    <row r="1029" spans="1:1">
      <c r="A1029" s="79"/>
    </row>
    <row r="1030" spans="1:1">
      <c r="A1030" s="79"/>
    </row>
    <row r="1031" spans="1:1">
      <c r="A1031" s="79"/>
    </row>
    <row r="1032" spans="1:1">
      <c r="A1032" s="79"/>
    </row>
    <row r="1033" spans="1:1">
      <c r="A1033" s="79"/>
    </row>
    <row r="1034" spans="1:1">
      <c r="A1034" s="79"/>
    </row>
    <row r="1035" spans="1:1">
      <c r="A1035" s="79"/>
    </row>
    <row r="1036" spans="1:1">
      <c r="A1036" s="79"/>
    </row>
    <row r="1037" spans="1:1">
      <c r="A1037" s="79"/>
    </row>
    <row r="1038" spans="1:1">
      <c r="A1038" s="79"/>
    </row>
    <row r="1039" spans="1:1">
      <c r="A1039" s="79"/>
    </row>
    <row r="1040" spans="1:1">
      <c r="A1040" s="79"/>
    </row>
    <row r="1041" spans="1:1">
      <c r="A1041" s="79"/>
    </row>
    <row r="1042" spans="1:1">
      <c r="A1042" s="79"/>
    </row>
    <row r="1043" spans="1:1">
      <c r="A1043" s="79"/>
    </row>
    <row r="1044" spans="1:1">
      <c r="A1044" s="79"/>
    </row>
    <row r="1045" spans="1:1">
      <c r="A1045" s="79"/>
    </row>
    <row r="1046" spans="1:1">
      <c r="A1046" s="79"/>
    </row>
    <row r="1047" spans="1:1">
      <c r="A1047" s="79"/>
    </row>
    <row r="1048" spans="1:1">
      <c r="A1048" s="79"/>
    </row>
    <row r="1049" spans="1:1">
      <c r="A1049" s="79"/>
    </row>
    <row r="1050" spans="1:1">
      <c r="A1050" s="79"/>
    </row>
    <row r="1051" spans="1:1">
      <c r="A1051" s="79"/>
    </row>
    <row r="1052" spans="1:1">
      <c r="A1052" s="79"/>
    </row>
    <row r="1053" spans="1:1">
      <c r="A1053" s="79"/>
    </row>
    <row r="1054" spans="1:1">
      <c r="A1054" s="79"/>
    </row>
    <row r="1055" spans="1:1">
      <c r="A1055" s="79"/>
    </row>
    <row r="1056" spans="1:1">
      <c r="A1056" s="79"/>
    </row>
    <row r="1057" spans="1:1">
      <c r="A1057" s="79"/>
    </row>
    <row r="1058" spans="1:1">
      <c r="A1058" s="79"/>
    </row>
    <row r="1059" spans="1:1">
      <c r="A1059" s="79"/>
    </row>
    <row r="1060" spans="1:1">
      <c r="A1060" s="79"/>
    </row>
    <row r="1061" spans="1:1">
      <c r="A1061" s="79"/>
    </row>
    <row r="1062" spans="1:1">
      <c r="A1062" s="79"/>
    </row>
    <row r="1063" spans="1:1">
      <c r="A1063" s="79"/>
    </row>
    <row r="1064" spans="1:1">
      <c r="A1064" s="79"/>
    </row>
    <row r="1065" spans="1:1">
      <c r="A1065" s="79"/>
    </row>
    <row r="1066" spans="1:1">
      <c r="A1066" s="79"/>
    </row>
    <row r="1067" spans="1:1">
      <c r="A1067" s="79"/>
    </row>
    <row r="1068" spans="1:1">
      <c r="A1068" s="79"/>
    </row>
    <row r="1069" spans="1:1">
      <c r="A1069" s="79"/>
    </row>
    <row r="1070" spans="1:1">
      <c r="A1070" s="79"/>
    </row>
    <row r="1071" spans="1:1">
      <c r="A1071" s="79"/>
    </row>
    <row r="1072" spans="1:1">
      <c r="A1072" s="79"/>
    </row>
    <row r="1073" spans="1:1">
      <c r="A1073" s="79"/>
    </row>
    <row r="1074" spans="1:1">
      <c r="A1074" s="79"/>
    </row>
    <row r="1075" spans="1:1">
      <c r="A1075" s="79"/>
    </row>
    <row r="1076" spans="1:1">
      <c r="A1076" s="79"/>
    </row>
    <row r="1077" spans="1:1">
      <c r="A1077" s="79"/>
    </row>
    <row r="1078" spans="1:1">
      <c r="A1078" s="79"/>
    </row>
    <row r="1079" spans="1:1">
      <c r="A1079" s="79"/>
    </row>
    <row r="1080" spans="1:1">
      <c r="A1080" s="79"/>
    </row>
    <row r="1081" spans="1:1">
      <c r="A1081" s="79"/>
    </row>
    <row r="1082" spans="1:1">
      <c r="A1082" s="79"/>
    </row>
    <row r="1083" spans="1:1">
      <c r="A1083" s="79"/>
    </row>
    <row r="1084" spans="1:1">
      <c r="A1084" s="79"/>
    </row>
    <row r="1085" spans="1:1">
      <c r="A1085" s="79"/>
    </row>
    <row r="1086" spans="1:1">
      <c r="A1086" s="79"/>
    </row>
    <row r="1087" spans="1:1">
      <c r="A1087" s="79"/>
    </row>
    <row r="1088" spans="1:1">
      <c r="A1088" s="79"/>
    </row>
    <row r="1089" spans="1:1">
      <c r="A1089" s="79"/>
    </row>
    <row r="1090" spans="1:1">
      <c r="A1090" s="79"/>
    </row>
    <row r="1091" spans="1:1">
      <c r="A1091" s="79"/>
    </row>
    <row r="1092" spans="1:1">
      <c r="A1092" s="79"/>
    </row>
    <row r="1093" spans="1:1">
      <c r="A1093" s="79"/>
    </row>
    <row r="1094" spans="1:1">
      <c r="A1094" s="79"/>
    </row>
    <row r="1095" spans="1:1">
      <c r="A1095" s="79"/>
    </row>
    <row r="1096" spans="1:1">
      <c r="A1096" s="79"/>
    </row>
    <row r="1097" spans="1:1">
      <c r="A1097" s="79"/>
    </row>
    <row r="1098" spans="1:1">
      <c r="A1098" s="79"/>
    </row>
    <row r="1099" spans="1:1">
      <c r="A1099" s="79"/>
    </row>
    <row r="1100" spans="1:1">
      <c r="A1100" s="79"/>
    </row>
    <row r="1101" spans="1:1">
      <c r="A1101" s="79"/>
    </row>
    <row r="1102" spans="1:1">
      <c r="A1102" s="79"/>
    </row>
    <row r="1103" spans="1:1">
      <c r="A1103" s="79"/>
    </row>
    <row r="1104" spans="1:1">
      <c r="A1104" s="79"/>
    </row>
    <row r="1105" spans="1:1">
      <c r="A1105" s="79"/>
    </row>
    <row r="1106" spans="1:1">
      <c r="A1106" s="79"/>
    </row>
    <row r="1107" spans="1:1">
      <c r="A1107" s="79"/>
    </row>
    <row r="1108" spans="1:1">
      <c r="A1108" s="79"/>
    </row>
    <row r="1109" spans="1:1">
      <c r="A1109" s="79"/>
    </row>
    <row r="1110" spans="1:1">
      <c r="A1110" s="79"/>
    </row>
    <row r="1111" spans="1:1">
      <c r="A1111" s="79"/>
    </row>
    <row r="1112" spans="1:1">
      <c r="A1112" s="79"/>
    </row>
    <row r="1113" spans="1:1">
      <c r="A1113" s="79"/>
    </row>
    <row r="1114" spans="1:1">
      <c r="A1114" s="79"/>
    </row>
    <row r="1115" spans="1:1">
      <c r="A1115" s="79"/>
    </row>
    <row r="1116" spans="1:1">
      <c r="A1116" s="79"/>
    </row>
    <row r="1117" spans="1:1">
      <c r="A1117" s="79"/>
    </row>
    <row r="1118" spans="1:1">
      <c r="A1118" s="79"/>
    </row>
    <row r="1119" spans="1:1">
      <c r="A1119" s="79"/>
    </row>
    <row r="1120" spans="1:1">
      <c r="A1120" s="79"/>
    </row>
    <row r="1121" spans="1:1">
      <c r="A1121" s="79"/>
    </row>
    <row r="1122" spans="1:1">
      <c r="A1122" s="79"/>
    </row>
    <row r="1123" spans="1:1">
      <c r="A1123" s="79"/>
    </row>
    <row r="1124" spans="1:1">
      <c r="A1124" s="79"/>
    </row>
    <row r="1125" spans="1:1">
      <c r="A1125" s="79"/>
    </row>
    <row r="1126" spans="1:1">
      <c r="A1126" s="79"/>
    </row>
    <row r="1127" spans="1:1">
      <c r="A1127" s="79"/>
    </row>
    <row r="1128" spans="1:1">
      <c r="A1128" s="79"/>
    </row>
    <row r="1129" spans="1:1">
      <c r="A1129" s="79"/>
    </row>
    <row r="1130" spans="1:1">
      <c r="A1130" s="79"/>
    </row>
    <row r="1131" spans="1:1">
      <c r="A1131" s="79"/>
    </row>
    <row r="1132" spans="1:1">
      <c r="A1132" s="79"/>
    </row>
    <row r="1133" spans="1:1">
      <c r="A1133" s="79"/>
    </row>
    <row r="1134" spans="1:1">
      <c r="A1134" s="79"/>
    </row>
    <row r="1135" spans="1:1">
      <c r="A1135" s="79"/>
    </row>
    <row r="1136" spans="1:1">
      <c r="A1136" s="79"/>
    </row>
    <row r="1137" spans="1:1">
      <c r="A1137" s="79"/>
    </row>
    <row r="1138" spans="1:1">
      <c r="A1138" s="79"/>
    </row>
    <row r="1139" spans="1:1">
      <c r="A1139" s="79"/>
    </row>
    <row r="1140" spans="1:1">
      <c r="A1140" s="79"/>
    </row>
    <row r="1141" spans="1:1">
      <c r="A1141" s="79"/>
    </row>
    <row r="1142" spans="1:1">
      <c r="A1142" s="79"/>
    </row>
    <row r="1143" spans="1:1">
      <c r="A1143" s="79"/>
    </row>
    <row r="1144" spans="1:1">
      <c r="A1144" s="79"/>
    </row>
    <row r="1145" spans="1:1">
      <c r="A1145" s="79"/>
    </row>
    <row r="1146" spans="1:1">
      <c r="A1146" s="79"/>
    </row>
    <row r="1147" spans="1:1">
      <c r="A1147" s="79"/>
    </row>
    <row r="1148" spans="1:1">
      <c r="A1148" s="79"/>
    </row>
    <row r="1149" spans="1:1">
      <c r="A1149" s="79"/>
    </row>
    <row r="1150" spans="1:1">
      <c r="A1150" s="79"/>
    </row>
    <row r="1151" spans="1:1">
      <c r="A1151" s="79"/>
    </row>
    <row r="1152" spans="1:1">
      <c r="A1152" s="79"/>
    </row>
    <row r="1153" spans="1:1">
      <c r="A1153" s="79"/>
    </row>
    <row r="1154" spans="1:1">
      <c r="A1154" s="79"/>
    </row>
    <row r="1155" spans="1:1">
      <c r="A1155" s="79"/>
    </row>
    <row r="1156" spans="1:1">
      <c r="A1156" s="79"/>
    </row>
    <row r="1157" spans="1:1">
      <c r="A1157" s="79"/>
    </row>
    <row r="1158" spans="1:1">
      <c r="A1158" s="79"/>
    </row>
    <row r="1159" spans="1:1">
      <c r="A1159" s="79"/>
    </row>
    <row r="1160" spans="1:1">
      <c r="A1160" s="79"/>
    </row>
    <row r="1161" spans="1:1">
      <c r="A1161" s="79"/>
    </row>
    <row r="1162" spans="1:1">
      <c r="A1162" s="79"/>
    </row>
    <row r="1163" spans="1:1">
      <c r="A1163" s="79"/>
    </row>
    <row r="1164" spans="1:1">
      <c r="A1164" s="79"/>
    </row>
    <row r="1165" spans="1:1">
      <c r="A1165" s="79"/>
    </row>
    <row r="1166" spans="1:1">
      <c r="A1166" s="79"/>
    </row>
    <row r="1167" spans="1:1">
      <c r="A1167" s="79"/>
    </row>
    <row r="1168" spans="1:1">
      <c r="A1168" s="79"/>
    </row>
    <row r="1169" spans="1:1">
      <c r="A1169" s="79"/>
    </row>
    <row r="1170" spans="1:1">
      <c r="A1170" s="79"/>
    </row>
    <row r="1171" spans="1:1">
      <c r="A1171" s="79"/>
    </row>
    <row r="1172" spans="1:1">
      <c r="A1172" s="79"/>
    </row>
    <row r="1173" spans="1:1">
      <c r="A1173" s="79"/>
    </row>
    <row r="1174" spans="1:1">
      <c r="A1174" s="79"/>
    </row>
    <row r="1175" spans="1:1">
      <c r="A1175" s="79"/>
    </row>
    <row r="1176" spans="1:1">
      <c r="A1176" s="79"/>
    </row>
    <row r="1177" spans="1:1">
      <c r="A1177" s="79"/>
    </row>
    <row r="1178" spans="1:1">
      <c r="A1178" s="79"/>
    </row>
    <row r="1179" spans="1:1">
      <c r="A1179" s="79"/>
    </row>
    <row r="1180" spans="1:1">
      <c r="A1180" s="79"/>
    </row>
    <row r="1181" spans="1:1">
      <c r="A1181" s="79"/>
    </row>
    <row r="1182" spans="1:1">
      <c r="A1182" s="79"/>
    </row>
    <row r="1183" spans="1:1">
      <c r="A1183" s="79"/>
    </row>
    <row r="1184" spans="1:1">
      <c r="A1184" s="79"/>
    </row>
    <row r="1185" spans="1:1">
      <c r="A1185" s="79"/>
    </row>
    <row r="1186" spans="1:1">
      <c r="A1186" s="79"/>
    </row>
    <row r="1187" spans="1:1">
      <c r="A1187" s="79"/>
    </row>
    <row r="1188" spans="1:1">
      <c r="A1188" s="79"/>
    </row>
    <row r="1189" spans="1:1">
      <c r="A1189" s="79"/>
    </row>
    <row r="1190" spans="1:1">
      <c r="A1190" s="79"/>
    </row>
    <row r="1191" spans="1:1">
      <c r="A1191" s="79"/>
    </row>
    <row r="1192" spans="1:1">
      <c r="A1192" s="79"/>
    </row>
    <row r="1193" spans="1:1">
      <c r="A1193" s="79"/>
    </row>
    <row r="1194" spans="1:1">
      <c r="A1194" s="79"/>
    </row>
    <row r="1195" spans="1:1">
      <c r="A1195" s="79"/>
    </row>
    <row r="1196" spans="1:1">
      <c r="A1196" s="79"/>
    </row>
    <row r="1197" spans="1:1">
      <c r="A1197" s="79"/>
    </row>
    <row r="1198" spans="1:1">
      <c r="A1198" s="79"/>
    </row>
    <row r="1199" spans="1:1">
      <c r="A1199" s="79"/>
    </row>
    <row r="1200" spans="1:1">
      <c r="A1200" s="79"/>
    </row>
    <row r="1201" spans="1:1">
      <c r="A1201" s="79"/>
    </row>
    <row r="1202" spans="1:1">
      <c r="A1202" s="79"/>
    </row>
    <row r="1203" spans="1:1">
      <c r="A1203" s="79"/>
    </row>
    <row r="1204" spans="1:1">
      <c r="A1204" s="79"/>
    </row>
    <row r="1205" spans="1:1">
      <c r="A1205" s="79"/>
    </row>
    <row r="1206" spans="1:1">
      <c r="A1206" s="79"/>
    </row>
    <row r="1207" spans="1:1">
      <c r="A1207" s="79"/>
    </row>
    <row r="1208" spans="1:1">
      <c r="A1208" s="79"/>
    </row>
    <row r="1209" spans="1:1">
      <c r="A1209" s="79"/>
    </row>
    <row r="1210" spans="1:1">
      <c r="A1210" s="79"/>
    </row>
    <row r="1211" spans="1:1">
      <c r="A1211" s="79"/>
    </row>
    <row r="1212" spans="1:1">
      <c r="A1212" s="79"/>
    </row>
    <row r="1213" spans="1:1">
      <c r="A1213" s="79"/>
    </row>
    <row r="1214" spans="1:1">
      <c r="A1214" s="79"/>
    </row>
    <row r="1215" spans="1:1">
      <c r="A1215" s="79"/>
    </row>
    <row r="1216" spans="1:1">
      <c r="A1216" s="79"/>
    </row>
    <row r="1217" spans="1:1">
      <c r="A1217" s="79"/>
    </row>
    <row r="1218" spans="1:1">
      <c r="A1218" s="79"/>
    </row>
    <row r="1219" spans="1:1">
      <c r="A1219" s="79"/>
    </row>
    <row r="1220" spans="1:1">
      <c r="A1220" s="79"/>
    </row>
    <row r="1221" spans="1:1">
      <c r="A1221" s="79"/>
    </row>
    <row r="1222" spans="1:1">
      <c r="A1222" s="79"/>
    </row>
    <row r="1223" spans="1:1">
      <c r="A1223" s="79"/>
    </row>
    <row r="1224" spans="1:1">
      <c r="A1224" s="79"/>
    </row>
    <row r="1225" spans="1:1">
      <c r="A1225" s="79"/>
    </row>
    <row r="1226" spans="1:1">
      <c r="A1226" s="79"/>
    </row>
    <row r="1227" spans="1:1">
      <c r="A1227" s="79"/>
    </row>
    <row r="1228" spans="1:1">
      <c r="A1228" s="79"/>
    </row>
    <row r="1229" spans="1:1">
      <c r="A1229" s="79"/>
    </row>
    <row r="1230" spans="1:1">
      <c r="A1230" s="79"/>
    </row>
    <row r="1231" spans="1:1">
      <c r="A1231" s="79"/>
    </row>
    <row r="1232" spans="1:1">
      <c r="A1232" s="79"/>
    </row>
    <row r="1233" spans="1:1">
      <c r="A1233" s="79"/>
    </row>
    <row r="1234" spans="1:1">
      <c r="A1234" s="79"/>
    </row>
    <row r="1235" spans="1:1">
      <c r="A1235" s="79"/>
    </row>
    <row r="1236" spans="1:1">
      <c r="A1236" s="79"/>
    </row>
    <row r="1237" spans="1:1">
      <c r="A1237" s="79"/>
    </row>
    <row r="1238" spans="1:1">
      <c r="A1238" s="79"/>
    </row>
    <row r="1239" spans="1:1">
      <c r="A1239" s="79"/>
    </row>
    <row r="1240" spans="1:1">
      <c r="A1240" s="79"/>
    </row>
    <row r="1241" spans="1:1">
      <c r="A1241" s="79"/>
    </row>
    <row r="1242" spans="1:1">
      <c r="A1242" s="79"/>
    </row>
    <row r="1243" spans="1:1">
      <c r="A1243" s="79"/>
    </row>
    <row r="1244" spans="1:1">
      <c r="A1244" s="79"/>
    </row>
    <row r="1245" spans="1:1">
      <c r="A1245" s="79"/>
    </row>
    <row r="1246" spans="1:1">
      <c r="A1246" s="79"/>
    </row>
    <row r="1247" spans="1:1">
      <c r="A1247" s="79"/>
    </row>
    <row r="1248" spans="1:1">
      <c r="A1248" s="79"/>
    </row>
    <row r="1249" spans="1:1">
      <c r="A1249" s="79"/>
    </row>
    <row r="1250" spans="1:1">
      <c r="A1250" s="79"/>
    </row>
    <row r="1251" spans="1:1">
      <c r="A1251" s="79"/>
    </row>
    <row r="1252" spans="1:1">
      <c r="A1252" s="79"/>
    </row>
    <row r="1253" spans="1:1">
      <c r="A1253" s="79"/>
    </row>
    <row r="1254" spans="1:1">
      <c r="A1254" s="79"/>
    </row>
    <row r="1255" spans="1:1">
      <c r="A1255" s="79"/>
    </row>
    <row r="1256" spans="1:1">
      <c r="A1256" s="79"/>
    </row>
    <row r="1257" spans="1:1">
      <c r="A1257" s="79"/>
    </row>
    <row r="1258" spans="1:1">
      <c r="A1258" s="79"/>
    </row>
    <row r="1259" spans="1:1">
      <c r="A1259" s="79"/>
    </row>
    <row r="1260" spans="1:1">
      <c r="A1260" s="79"/>
    </row>
    <row r="1261" spans="1:1">
      <c r="A1261" s="79"/>
    </row>
    <row r="1262" spans="1:1">
      <c r="A1262" s="79"/>
    </row>
    <row r="1263" spans="1:1">
      <c r="A1263" s="79"/>
    </row>
    <row r="1264" spans="1:1">
      <c r="A1264" s="79"/>
    </row>
    <row r="1265" spans="1:1">
      <c r="A1265" s="79"/>
    </row>
    <row r="1266" spans="1:1">
      <c r="A1266" s="79"/>
    </row>
    <row r="1267" spans="1:1">
      <c r="A1267" s="79"/>
    </row>
    <row r="1268" spans="1:1">
      <c r="A1268" s="79"/>
    </row>
    <row r="1269" spans="1:1">
      <c r="A1269" s="79"/>
    </row>
    <row r="1270" spans="1:1">
      <c r="A1270" s="79"/>
    </row>
    <row r="1271" spans="1:1">
      <c r="A1271" s="79"/>
    </row>
    <row r="1272" spans="1:1">
      <c r="A1272" s="79"/>
    </row>
    <row r="1273" spans="1:1">
      <c r="A1273" s="79"/>
    </row>
    <row r="1274" spans="1:1">
      <c r="A1274" s="79"/>
    </row>
    <row r="1275" spans="1:1">
      <c r="A1275" s="79"/>
    </row>
    <row r="1276" spans="1:1">
      <c r="A1276" s="79"/>
    </row>
    <row r="1277" spans="1:1">
      <c r="A1277" s="79"/>
    </row>
    <row r="1278" spans="1:1">
      <c r="A1278" s="79"/>
    </row>
    <row r="1279" spans="1:1">
      <c r="A1279" s="79"/>
    </row>
    <row r="1280" spans="1:1">
      <c r="A1280" s="79"/>
    </row>
    <row r="1281" spans="1:1">
      <c r="A1281" s="79"/>
    </row>
    <row r="1282" spans="1:1">
      <c r="A1282" s="79"/>
    </row>
    <row r="1283" spans="1:1">
      <c r="A1283" s="79"/>
    </row>
    <row r="1284" spans="1:1">
      <c r="A1284" s="79"/>
    </row>
    <row r="1285" spans="1:1">
      <c r="A1285" s="79"/>
    </row>
    <row r="1286" spans="1:1">
      <c r="A1286" s="79"/>
    </row>
    <row r="1287" spans="1:1">
      <c r="A1287" s="79"/>
    </row>
    <row r="1288" spans="1:1">
      <c r="A1288" s="79"/>
    </row>
    <row r="1289" spans="1:1">
      <c r="A1289" s="79"/>
    </row>
    <row r="1290" spans="1:1">
      <c r="A1290" s="79"/>
    </row>
    <row r="1291" spans="1:1">
      <c r="A1291" s="79"/>
    </row>
    <row r="1292" spans="1:1">
      <c r="A1292" s="79"/>
    </row>
    <row r="1293" spans="1:1">
      <c r="A1293" s="79"/>
    </row>
    <row r="1294" spans="1:1">
      <c r="A1294" s="79"/>
    </row>
    <row r="1295" spans="1:1">
      <c r="A1295" s="79"/>
    </row>
    <row r="1296" spans="1:1">
      <c r="A1296" s="79"/>
    </row>
    <row r="1297" spans="1:1">
      <c r="A1297" s="79"/>
    </row>
  </sheetData>
  <mergeCells count="13">
    <mergeCell ref="A1:H1"/>
    <mergeCell ref="A2:H2"/>
    <mergeCell ref="A98:G98"/>
    <mergeCell ref="A4:H4"/>
    <mergeCell ref="G49:H49"/>
    <mergeCell ref="A97:G97"/>
    <mergeCell ref="G3:H3"/>
    <mergeCell ref="A95:H95"/>
    <mergeCell ref="A96:H96"/>
    <mergeCell ref="A50:H50"/>
    <mergeCell ref="A94:H94"/>
    <mergeCell ref="A93:H93"/>
    <mergeCell ref="A91:B91"/>
  </mergeCells>
  <phoneticPr fontId="6" type="noConversion"/>
  <printOptions horizontalCentered="1" gridLinesSet="0"/>
  <pageMargins left="0" right="0" top="0.59055118110236227" bottom="0.59055118110236227" header="0.19685039370078741" footer="0.19685039370078741"/>
  <pageSetup paperSize="9" scale="90" orientation="portrait" useFirstPageNumber="1" verticalDpi="1200" r:id="rId1"/>
  <headerFooter alignWithMargins="0"/>
  <ignoredErrors>
    <ignoredError sqref="A6:A14" numberStoredAsText="1"/>
    <ignoredError sqref="E91:H91"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7"/>
  <dimension ref="A1:HY622"/>
  <sheetViews>
    <sheetView showGridLines="0" zoomScaleNormal="100" workbookViewId="0">
      <selection sqref="A1:J1"/>
    </sheetView>
  </sheetViews>
  <sheetFormatPr defaultRowHeight="12"/>
  <cols>
    <col min="1" max="1" width="6.7109375" style="287" customWidth="1"/>
    <col min="2" max="2" width="37.5703125" style="287" customWidth="1"/>
    <col min="3" max="10" width="10.7109375" style="287" customWidth="1"/>
    <col min="11" max="11" width="5.7109375" style="287" customWidth="1"/>
    <col min="12" max="23" width="10.7109375" style="287" customWidth="1"/>
    <col min="24" max="24" width="5.7109375" style="287" customWidth="1"/>
    <col min="25" max="36" width="10.7109375" style="287" customWidth="1"/>
    <col min="37" max="37" width="5.7109375" style="287" customWidth="1"/>
    <col min="38" max="49" width="10.7109375" style="287" customWidth="1"/>
    <col min="50" max="50" width="5.7109375" style="287" customWidth="1"/>
    <col min="51" max="62" width="10.7109375" style="287" customWidth="1"/>
    <col min="63" max="63" width="5.7109375" style="287" customWidth="1"/>
    <col min="64" max="75" width="10.7109375" style="287" customWidth="1"/>
    <col min="76" max="76" width="5.7109375" style="287" customWidth="1"/>
    <col min="77" max="88" width="10.7109375" style="287" customWidth="1"/>
    <col min="89" max="89" width="5.7109375" style="287" customWidth="1"/>
    <col min="90" max="101" width="10.7109375" style="287" customWidth="1"/>
    <col min="102" max="102" width="5.7109375" style="287" customWidth="1"/>
    <col min="103" max="114" width="10.7109375" style="287" customWidth="1"/>
    <col min="115" max="115" width="5.7109375" style="287" customWidth="1"/>
    <col min="116" max="127" width="10.7109375" style="287" customWidth="1"/>
    <col min="128" max="128" width="5.7109375" style="287" customWidth="1"/>
    <col min="129" max="140" width="10.7109375" style="287" customWidth="1"/>
    <col min="141" max="141" width="5.7109375" style="287" customWidth="1"/>
    <col min="142" max="153" width="10.7109375" style="287" customWidth="1"/>
    <col min="154" max="154" width="5.7109375" style="287" customWidth="1"/>
    <col min="155" max="166" width="10.7109375" style="287" customWidth="1"/>
    <col min="167" max="167" width="5.7109375" style="287" customWidth="1"/>
    <col min="168" max="179" width="10.7109375" style="287" customWidth="1"/>
    <col min="180" max="180" width="3" style="287" customWidth="1"/>
    <col min="181" max="181" width="7.7109375" style="287" customWidth="1"/>
    <col min="182" max="233" width="9.140625" style="287" customWidth="1"/>
    <col min="234" max="16384" width="9.140625" style="287"/>
  </cols>
  <sheetData>
    <row r="1" spans="1:233" ht="29.25" customHeight="1">
      <c r="A1" s="911" t="s">
        <v>1035</v>
      </c>
      <c r="B1" s="911"/>
      <c r="C1" s="911"/>
      <c r="D1" s="911"/>
      <c r="E1" s="911"/>
      <c r="F1" s="911"/>
      <c r="G1" s="911"/>
      <c r="H1" s="911"/>
      <c r="I1" s="911"/>
      <c r="J1" s="911"/>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6"/>
      <c r="GG1" s="286"/>
      <c r="GH1" s="286"/>
      <c r="GI1" s="286"/>
      <c r="GJ1" s="286"/>
      <c r="GK1" s="286"/>
      <c r="GL1" s="286"/>
      <c r="GM1" s="286"/>
      <c r="GN1" s="286"/>
      <c r="GO1" s="286"/>
      <c r="GP1" s="286"/>
      <c r="GQ1" s="286"/>
      <c r="GR1" s="286"/>
      <c r="GS1" s="286"/>
      <c r="GT1" s="286"/>
      <c r="GU1" s="286"/>
      <c r="GV1" s="286"/>
      <c r="GW1" s="286"/>
      <c r="GX1" s="286"/>
      <c r="GY1" s="286"/>
      <c r="GZ1" s="286"/>
      <c r="HA1" s="286"/>
      <c r="HB1" s="286"/>
      <c r="HC1" s="286"/>
      <c r="HD1" s="286"/>
      <c r="HE1" s="286"/>
      <c r="HF1" s="286"/>
      <c r="HG1" s="286"/>
      <c r="HH1" s="286"/>
      <c r="HI1" s="286"/>
      <c r="HJ1" s="286"/>
      <c r="HK1" s="286"/>
      <c r="HL1" s="286"/>
      <c r="HM1" s="286"/>
      <c r="HN1" s="286"/>
      <c r="HO1" s="286"/>
      <c r="HP1" s="286"/>
      <c r="HQ1" s="286"/>
      <c r="HR1" s="286"/>
      <c r="HS1" s="286"/>
      <c r="HT1" s="286"/>
      <c r="HU1" s="286"/>
      <c r="HV1" s="286"/>
      <c r="HW1" s="286"/>
      <c r="HX1" s="286"/>
      <c r="HY1" s="286"/>
    </row>
    <row r="2" spans="1:233" ht="25.5" customHeight="1">
      <c r="A2" s="912" t="s">
        <v>1181</v>
      </c>
      <c r="B2" s="912"/>
      <c r="C2" s="912"/>
      <c r="D2" s="912"/>
      <c r="E2" s="912"/>
      <c r="F2" s="912"/>
      <c r="G2" s="912"/>
      <c r="H2" s="912"/>
      <c r="I2" s="912"/>
      <c r="J2" s="912"/>
      <c r="K2" s="286"/>
      <c r="L2" s="286"/>
      <c r="M2" s="286"/>
      <c r="N2" s="286"/>
      <c r="O2" s="286"/>
      <c r="P2" s="286"/>
      <c r="Q2" s="286"/>
      <c r="R2" s="286" t="s">
        <v>288</v>
      </c>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t="s">
        <v>288</v>
      </c>
      <c r="AT2" s="286"/>
      <c r="AU2" s="286"/>
      <c r="AV2" s="286"/>
      <c r="AW2" s="286"/>
      <c r="AX2" s="286"/>
      <c r="AY2" s="286"/>
      <c r="AZ2" s="286"/>
      <c r="BA2" s="286"/>
      <c r="BB2" s="286"/>
      <c r="BC2" s="286"/>
      <c r="BD2" s="286"/>
      <c r="BE2" s="286"/>
      <c r="BF2" s="286" t="s">
        <v>288</v>
      </c>
      <c r="BG2" s="286"/>
      <c r="BH2" s="286"/>
      <c r="BI2" s="286"/>
      <c r="BJ2" s="286"/>
      <c r="BK2" s="286"/>
      <c r="BL2" s="286"/>
      <c r="BM2" s="286"/>
      <c r="BN2" s="286"/>
      <c r="BO2" s="286"/>
      <c r="BP2" s="286"/>
      <c r="BQ2" s="286"/>
      <c r="BR2" s="286"/>
      <c r="BS2" s="286"/>
      <c r="BT2" s="286"/>
      <c r="BU2" s="286"/>
      <c r="BV2" s="286"/>
      <c r="BW2" s="286"/>
      <c r="BX2" s="286"/>
      <c r="BY2" s="286"/>
      <c r="BZ2" s="286"/>
      <c r="CA2" s="286"/>
      <c r="CB2" s="286"/>
      <c r="CC2" s="286"/>
      <c r="CD2" s="286"/>
      <c r="CE2" s="286"/>
      <c r="CF2" s="286"/>
      <c r="CG2" s="286"/>
      <c r="CH2" s="286"/>
      <c r="CI2" s="286"/>
      <c r="CJ2" s="286"/>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6"/>
      <c r="GG2" s="286"/>
      <c r="GH2" s="286"/>
      <c r="GI2" s="286"/>
      <c r="GJ2" s="286"/>
      <c r="GK2" s="286"/>
      <c r="GL2" s="286"/>
      <c r="GM2" s="286"/>
      <c r="GN2" s="286"/>
      <c r="GO2" s="286"/>
      <c r="GP2" s="286"/>
      <c r="GQ2" s="286"/>
      <c r="GR2" s="286"/>
      <c r="GS2" s="286"/>
      <c r="GT2" s="286"/>
      <c r="GU2" s="286"/>
      <c r="GV2" s="286"/>
      <c r="GW2" s="286"/>
      <c r="GX2" s="286"/>
      <c r="GY2" s="286"/>
      <c r="GZ2" s="286"/>
      <c r="HA2" s="286"/>
      <c r="HB2" s="286"/>
      <c r="HC2" s="286"/>
      <c r="HD2" s="286"/>
      <c r="HE2" s="286"/>
      <c r="HF2" s="286"/>
      <c r="HG2" s="286"/>
      <c r="HH2" s="286"/>
      <c r="HI2" s="286"/>
      <c r="HJ2" s="286"/>
      <c r="HK2" s="286"/>
      <c r="HL2" s="286"/>
      <c r="HM2" s="286"/>
      <c r="HN2" s="286"/>
      <c r="HO2" s="286"/>
      <c r="HP2" s="286"/>
      <c r="HQ2" s="286"/>
      <c r="HR2" s="286"/>
      <c r="HS2" s="286"/>
      <c r="HT2" s="286"/>
      <c r="HU2" s="286"/>
      <c r="HV2" s="286"/>
      <c r="HW2" s="286"/>
      <c r="HX2" s="286"/>
      <c r="HY2" s="286"/>
    </row>
    <row r="3" spans="1:233" ht="12.75" customHeight="1">
      <c r="A3" s="288"/>
      <c r="B3" s="288"/>
      <c r="C3" s="288"/>
      <c r="D3" s="289"/>
      <c r="E3" s="288"/>
      <c r="F3" s="288"/>
      <c r="G3" s="288"/>
      <c r="H3" s="289"/>
      <c r="I3" s="907" t="s">
        <v>552</v>
      </c>
      <c r="J3" s="907"/>
      <c r="K3" s="288"/>
      <c r="V3" s="907" t="s">
        <v>553</v>
      </c>
      <c r="W3" s="907"/>
      <c r="X3" s="291"/>
      <c r="Y3" s="910"/>
      <c r="Z3" s="910"/>
      <c r="AA3" s="910"/>
      <c r="AB3" s="910"/>
      <c r="AC3" s="910"/>
      <c r="AD3" s="910"/>
      <c r="AG3" s="292"/>
      <c r="AH3" s="292"/>
      <c r="AI3" s="907" t="s">
        <v>554</v>
      </c>
      <c r="AJ3" s="907"/>
      <c r="AL3" s="292"/>
      <c r="AM3" s="292"/>
      <c r="AN3" s="292"/>
      <c r="AO3" s="292"/>
      <c r="AR3" s="292"/>
      <c r="AS3" s="292"/>
      <c r="AT3" s="292"/>
      <c r="AU3" s="292"/>
      <c r="AV3" s="907" t="s">
        <v>555</v>
      </c>
      <c r="AW3" s="907"/>
      <c r="AY3" s="292"/>
      <c r="AZ3" s="292"/>
      <c r="BA3" s="293"/>
      <c r="BC3" s="292"/>
      <c r="BD3" s="292"/>
      <c r="BE3" s="292"/>
      <c r="BF3" s="292"/>
      <c r="BG3" s="292"/>
      <c r="BH3" s="292"/>
      <c r="BI3" s="907" t="s">
        <v>556</v>
      </c>
      <c r="BJ3" s="907"/>
      <c r="BK3" s="288"/>
      <c r="BV3" s="907" t="s">
        <v>557</v>
      </c>
      <c r="BW3" s="907"/>
      <c r="BX3" s="291"/>
      <c r="BY3" s="9"/>
      <c r="BZ3" s="9"/>
      <c r="CA3" s="9"/>
      <c r="CB3" s="9"/>
      <c r="CC3" s="9"/>
      <c r="CD3" s="9"/>
      <c r="CE3" s="9"/>
      <c r="CF3" s="9"/>
      <c r="CH3" s="288"/>
      <c r="CI3" s="907" t="s">
        <v>558</v>
      </c>
      <c r="CJ3" s="907"/>
      <c r="CL3" s="9"/>
      <c r="CM3" s="9"/>
      <c r="CN3" s="9"/>
      <c r="CO3" s="9"/>
      <c r="CP3" s="9"/>
      <c r="CQ3" s="9"/>
      <c r="CT3" s="9"/>
      <c r="CU3" s="9"/>
      <c r="CV3" s="907" t="s">
        <v>559</v>
      </c>
      <c r="CW3" s="907"/>
      <c r="CY3" s="9"/>
      <c r="CZ3" s="9"/>
      <c r="DA3" s="9"/>
      <c r="DB3" s="9"/>
      <c r="DE3" s="9"/>
      <c r="DF3" s="9"/>
      <c r="DG3" s="9"/>
      <c r="DH3" s="9"/>
      <c r="DI3" s="907" t="s">
        <v>560</v>
      </c>
      <c r="DJ3" s="907"/>
      <c r="DL3" s="9"/>
      <c r="DM3" s="9"/>
      <c r="DP3" s="9"/>
      <c r="DQ3" s="9"/>
      <c r="DR3" s="9"/>
      <c r="DS3" s="9"/>
      <c r="DT3" s="9"/>
      <c r="DU3" s="9"/>
      <c r="DV3" s="907" t="s">
        <v>561</v>
      </c>
      <c r="DW3" s="907"/>
      <c r="DY3" s="910" t="s">
        <v>288</v>
      </c>
      <c r="DZ3" s="910"/>
      <c r="EA3" s="9"/>
      <c r="EB3" s="9"/>
      <c r="EC3" s="9"/>
      <c r="ED3" s="9"/>
      <c r="EE3" s="9"/>
      <c r="EF3" s="9"/>
      <c r="EI3" s="907" t="s">
        <v>562</v>
      </c>
      <c r="EJ3" s="907"/>
      <c r="EL3" s="9"/>
      <c r="EM3" s="9"/>
      <c r="EN3" s="9"/>
      <c r="EO3" s="9"/>
      <c r="EP3" s="9"/>
      <c r="EQ3" s="9"/>
      <c r="ER3" s="9"/>
      <c r="ES3" s="9"/>
      <c r="EV3" s="907" t="s">
        <v>563</v>
      </c>
      <c r="EW3" s="907"/>
      <c r="EY3" s="9"/>
      <c r="EZ3" s="9"/>
      <c r="FA3" s="9"/>
      <c r="FB3" s="9"/>
      <c r="FC3" s="9"/>
      <c r="FD3" s="9"/>
      <c r="FG3" s="9"/>
      <c r="FH3" s="9"/>
      <c r="FI3" s="907" t="s">
        <v>564</v>
      </c>
      <c r="FJ3" s="907"/>
      <c r="FL3" s="9"/>
      <c r="FM3" s="9"/>
      <c r="FN3" s="910" t="s">
        <v>288</v>
      </c>
      <c r="FO3" s="910"/>
      <c r="FP3" s="9"/>
      <c r="FQ3" s="9"/>
      <c r="FR3" s="9"/>
      <c r="FS3" s="9"/>
      <c r="FT3" s="9"/>
      <c r="FU3" s="9"/>
      <c r="FV3" s="907" t="s">
        <v>565</v>
      </c>
      <c r="FW3" s="907"/>
      <c r="FX3" s="290"/>
      <c r="GA3" s="286"/>
    </row>
    <row r="4" spans="1:233" ht="25.5" customHeight="1">
      <c r="A4" s="896" t="s">
        <v>784</v>
      </c>
      <c r="B4" s="913" t="s">
        <v>241</v>
      </c>
      <c r="C4" s="899" t="s">
        <v>130</v>
      </c>
      <c r="D4" s="900"/>
      <c r="E4" s="901" t="s">
        <v>131</v>
      </c>
      <c r="F4" s="900"/>
      <c r="G4" s="901" t="s">
        <v>132</v>
      </c>
      <c r="H4" s="900"/>
      <c r="I4" s="901" t="s">
        <v>331</v>
      </c>
      <c r="J4" s="902"/>
      <c r="K4" s="896" t="s">
        <v>784</v>
      </c>
      <c r="L4" s="899" t="s">
        <v>334</v>
      </c>
      <c r="M4" s="900"/>
      <c r="N4" s="901" t="s">
        <v>336</v>
      </c>
      <c r="O4" s="900"/>
      <c r="P4" s="901" t="s">
        <v>339</v>
      </c>
      <c r="Q4" s="900"/>
      <c r="R4" s="901" t="s">
        <v>342</v>
      </c>
      <c r="S4" s="900"/>
      <c r="T4" s="901" t="s">
        <v>345</v>
      </c>
      <c r="U4" s="900"/>
      <c r="V4" s="908" t="s">
        <v>348</v>
      </c>
      <c r="W4" s="909"/>
      <c r="X4" s="896" t="s">
        <v>784</v>
      </c>
      <c r="Y4" s="899" t="s">
        <v>351</v>
      </c>
      <c r="Z4" s="900"/>
      <c r="AA4" s="901" t="s">
        <v>325</v>
      </c>
      <c r="AB4" s="900"/>
      <c r="AC4" s="901" t="s">
        <v>327</v>
      </c>
      <c r="AD4" s="900"/>
      <c r="AE4" s="901" t="s">
        <v>329</v>
      </c>
      <c r="AF4" s="900"/>
      <c r="AG4" s="901" t="s">
        <v>332</v>
      </c>
      <c r="AH4" s="900"/>
      <c r="AI4" s="901" t="s">
        <v>335</v>
      </c>
      <c r="AJ4" s="902"/>
      <c r="AK4" s="896" t="s">
        <v>784</v>
      </c>
      <c r="AL4" s="899" t="s">
        <v>337</v>
      </c>
      <c r="AM4" s="900"/>
      <c r="AN4" s="901" t="s">
        <v>340</v>
      </c>
      <c r="AO4" s="900"/>
      <c r="AP4" s="901" t="s">
        <v>343</v>
      </c>
      <c r="AQ4" s="900"/>
      <c r="AR4" s="901" t="s">
        <v>346</v>
      </c>
      <c r="AS4" s="900"/>
      <c r="AT4" s="901" t="s">
        <v>349</v>
      </c>
      <c r="AU4" s="900"/>
      <c r="AV4" s="901" t="s">
        <v>352</v>
      </c>
      <c r="AW4" s="902"/>
      <c r="AX4" s="896" t="s">
        <v>784</v>
      </c>
      <c r="AY4" s="899" t="s">
        <v>326</v>
      </c>
      <c r="AZ4" s="900"/>
      <c r="BA4" s="901" t="s">
        <v>328</v>
      </c>
      <c r="BB4" s="900"/>
      <c r="BC4" s="901" t="s">
        <v>330</v>
      </c>
      <c r="BD4" s="900"/>
      <c r="BE4" s="901" t="s">
        <v>333</v>
      </c>
      <c r="BF4" s="900"/>
      <c r="BG4" s="901" t="s">
        <v>236</v>
      </c>
      <c r="BH4" s="900"/>
      <c r="BI4" s="901" t="s">
        <v>338</v>
      </c>
      <c r="BJ4" s="902"/>
      <c r="BK4" s="896" t="s">
        <v>784</v>
      </c>
      <c r="BL4" s="899" t="s">
        <v>341</v>
      </c>
      <c r="BM4" s="900"/>
      <c r="BN4" s="901" t="s">
        <v>344</v>
      </c>
      <c r="BO4" s="900"/>
      <c r="BP4" s="901" t="s">
        <v>347</v>
      </c>
      <c r="BQ4" s="900"/>
      <c r="BR4" s="901" t="s">
        <v>350</v>
      </c>
      <c r="BS4" s="900"/>
      <c r="BT4" s="901" t="s">
        <v>237</v>
      </c>
      <c r="BU4" s="900"/>
      <c r="BV4" s="901" t="s">
        <v>353</v>
      </c>
      <c r="BW4" s="902"/>
      <c r="BX4" s="896" t="s">
        <v>784</v>
      </c>
      <c r="BY4" s="899" t="s">
        <v>356</v>
      </c>
      <c r="BZ4" s="900"/>
      <c r="CA4" s="901" t="s">
        <v>358</v>
      </c>
      <c r="CB4" s="900"/>
      <c r="CC4" s="901" t="s">
        <v>361</v>
      </c>
      <c r="CD4" s="900"/>
      <c r="CE4" s="901" t="s">
        <v>363</v>
      </c>
      <c r="CF4" s="900"/>
      <c r="CG4" s="901" t="s">
        <v>366</v>
      </c>
      <c r="CH4" s="900"/>
      <c r="CI4" s="901" t="s">
        <v>369</v>
      </c>
      <c r="CJ4" s="902"/>
      <c r="CK4" s="896" t="s">
        <v>784</v>
      </c>
      <c r="CL4" s="899" t="s">
        <v>373</v>
      </c>
      <c r="CM4" s="900"/>
      <c r="CN4" s="901" t="s">
        <v>375</v>
      </c>
      <c r="CO4" s="900"/>
      <c r="CP4" s="901" t="s">
        <v>378</v>
      </c>
      <c r="CQ4" s="900"/>
      <c r="CR4" s="901" t="s">
        <v>102</v>
      </c>
      <c r="CS4" s="900"/>
      <c r="CT4" s="901" t="s">
        <v>354</v>
      </c>
      <c r="CU4" s="900"/>
      <c r="CV4" s="901" t="s">
        <v>1174</v>
      </c>
      <c r="CW4" s="902"/>
      <c r="CX4" s="896" t="s">
        <v>784</v>
      </c>
      <c r="CY4" s="899" t="s">
        <v>359</v>
      </c>
      <c r="CZ4" s="900"/>
      <c r="DA4" s="901" t="s">
        <v>362</v>
      </c>
      <c r="DB4" s="900"/>
      <c r="DC4" s="901" t="s">
        <v>364</v>
      </c>
      <c r="DD4" s="900"/>
      <c r="DE4" s="901" t="s">
        <v>367</v>
      </c>
      <c r="DF4" s="900"/>
      <c r="DG4" s="901" t="s">
        <v>370</v>
      </c>
      <c r="DH4" s="900"/>
      <c r="DI4" s="901" t="s">
        <v>374</v>
      </c>
      <c r="DJ4" s="902"/>
      <c r="DK4" s="896" t="s">
        <v>784</v>
      </c>
      <c r="DL4" s="899" t="s">
        <v>376</v>
      </c>
      <c r="DM4" s="900"/>
      <c r="DN4" s="901" t="s">
        <v>379</v>
      </c>
      <c r="DO4" s="900"/>
      <c r="DP4" s="901" t="s">
        <v>103</v>
      </c>
      <c r="DQ4" s="900"/>
      <c r="DR4" s="901" t="s">
        <v>355</v>
      </c>
      <c r="DS4" s="900"/>
      <c r="DT4" s="901" t="s">
        <v>357</v>
      </c>
      <c r="DU4" s="900"/>
      <c r="DV4" s="901" t="s">
        <v>360</v>
      </c>
      <c r="DW4" s="902"/>
      <c r="DX4" s="896" t="s">
        <v>784</v>
      </c>
      <c r="DY4" s="899" t="s">
        <v>238</v>
      </c>
      <c r="DZ4" s="900"/>
      <c r="EA4" s="901" t="s">
        <v>365</v>
      </c>
      <c r="EB4" s="900"/>
      <c r="EC4" s="901" t="s">
        <v>368</v>
      </c>
      <c r="ED4" s="900"/>
      <c r="EE4" s="901" t="s">
        <v>372</v>
      </c>
      <c r="EF4" s="900"/>
      <c r="EG4" s="901" t="s">
        <v>896</v>
      </c>
      <c r="EH4" s="900"/>
      <c r="EI4" s="901" t="s">
        <v>377</v>
      </c>
      <c r="EJ4" s="902"/>
      <c r="EK4" s="896" t="s">
        <v>784</v>
      </c>
      <c r="EL4" s="899" t="s">
        <v>380</v>
      </c>
      <c r="EM4" s="900"/>
      <c r="EN4" s="901" t="s">
        <v>104</v>
      </c>
      <c r="EO4" s="900"/>
      <c r="EP4" s="901" t="s">
        <v>105</v>
      </c>
      <c r="EQ4" s="900"/>
      <c r="ER4" s="901" t="s">
        <v>108</v>
      </c>
      <c r="ES4" s="900"/>
      <c r="ET4" s="901" t="s">
        <v>111</v>
      </c>
      <c r="EU4" s="900"/>
      <c r="EV4" s="901" t="s">
        <v>114</v>
      </c>
      <c r="EW4" s="902"/>
      <c r="EX4" s="896" t="s">
        <v>784</v>
      </c>
      <c r="EY4" s="899" t="s">
        <v>116</v>
      </c>
      <c r="EZ4" s="900"/>
      <c r="FA4" s="901" t="s">
        <v>106</v>
      </c>
      <c r="FB4" s="900"/>
      <c r="FC4" s="901" t="s">
        <v>109</v>
      </c>
      <c r="FD4" s="900"/>
      <c r="FE4" s="901" t="s">
        <v>112</v>
      </c>
      <c r="FF4" s="900"/>
      <c r="FG4" s="901" t="s">
        <v>115</v>
      </c>
      <c r="FH4" s="900"/>
      <c r="FI4" s="901" t="s">
        <v>239</v>
      </c>
      <c r="FJ4" s="902"/>
      <c r="FK4" s="896" t="s">
        <v>784</v>
      </c>
      <c r="FL4" s="899" t="s">
        <v>107</v>
      </c>
      <c r="FM4" s="900"/>
      <c r="FN4" s="901" t="s">
        <v>110</v>
      </c>
      <c r="FO4" s="900"/>
      <c r="FP4" s="901" t="s">
        <v>113</v>
      </c>
      <c r="FQ4" s="900"/>
      <c r="FR4" s="901" t="s">
        <v>321</v>
      </c>
      <c r="FS4" s="900"/>
      <c r="FT4" s="901" t="s">
        <v>322</v>
      </c>
      <c r="FU4" s="905"/>
      <c r="FV4" s="906" t="s">
        <v>785</v>
      </c>
      <c r="FW4" s="906"/>
      <c r="FX4" s="295"/>
      <c r="FY4" s="904"/>
    </row>
    <row r="5" spans="1:233" ht="25.5" customHeight="1">
      <c r="A5" s="897"/>
      <c r="B5" s="914"/>
      <c r="C5" s="891" t="s">
        <v>783</v>
      </c>
      <c r="D5" s="891" t="s">
        <v>786</v>
      </c>
      <c r="E5" s="891" t="s">
        <v>783</v>
      </c>
      <c r="F5" s="891" t="s">
        <v>786</v>
      </c>
      <c r="G5" s="891" t="s">
        <v>783</v>
      </c>
      <c r="H5" s="891" t="s">
        <v>786</v>
      </c>
      <c r="I5" s="891" t="s">
        <v>783</v>
      </c>
      <c r="J5" s="893" t="s">
        <v>786</v>
      </c>
      <c r="K5" s="897"/>
      <c r="L5" s="891" t="s">
        <v>783</v>
      </c>
      <c r="M5" s="891" t="s">
        <v>786</v>
      </c>
      <c r="N5" s="891" t="s">
        <v>783</v>
      </c>
      <c r="O5" s="891" t="s">
        <v>786</v>
      </c>
      <c r="P5" s="891" t="s">
        <v>783</v>
      </c>
      <c r="Q5" s="891" t="s">
        <v>786</v>
      </c>
      <c r="R5" s="891" t="s">
        <v>783</v>
      </c>
      <c r="S5" s="891" t="s">
        <v>786</v>
      </c>
      <c r="T5" s="891" t="s">
        <v>783</v>
      </c>
      <c r="U5" s="891" t="s">
        <v>786</v>
      </c>
      <c r="V5" s="891" t="s">
        <v>783</v>
      </c>
      <c r="W5" s="893" t="s">
        <v>786</v>
      </c>
      <c r="X5" s="897"/>
      <c r="Y5" s="891" t="s">
        <v>783</v>
      </c>
      <c r="Z5" s="891" t="s">
        <v>786</v>
      </c>
      <c r="AA5" s="891" t="s">
        <v>783</v>
      </c>
      <c r="AB5" s="891" t="s">
        <v>786</v>
      </c>
      <c r="AC5" s="891" t="s">
        <v>783</v>
      </c>
      <c r="AD5" s="891" t="s">
        <v>786</v>
      </c>
      <c r="AE5" s="891" t="s">
        <v>783</v>
      </c>
      <c r="AF5" s="891" t="s">
        <v>786</v>
      </c>
      <c r="AG5" s="891" t="s">
        <v>783</v>
      </c>
      <c r="AH5" s="891" t="s">
        <v>786</v>
      </c>
      <c r="AI5" s="891" t="s">
        <v>783</v>
      </c>
      <c r="AJ5" s="893" t="s">
        <v>786</v>
      </c>
      <c r="AK5" s="897"/>
      <c r="AL5" s="891" t="s">
        <v>783</v>
      </c>
      <c r="AM5" s="891" t="s">
        <v>786</v>
      </c>
      <c r="AN5" s="891" t="s">
        <v>783</v>
      </c>
      <c r="AO5" s="891" t="s">
        <v>786</v>
      </c>
      <c r="AP5" s="891" t="s">
        <v>783</v>
      </c>
      <c r="AQ5" s="891" t="s">
        <v>786</v>
      </c>
      <c r="AR5" s="891" t="s">
        <v>783</v>
      </c>
      <c r="AS5" s="891" t="s">
        <v>786</v>
      </c>
      <c r="AT5" s="891" t="s">
        <v>783</v>
      </c>
      <c r="AU5" s="891" t="s">
        <v>786</v>
      </c>
      <c r="AV5" s="891" t="s">
        <v>783</v>
      </c>
      <c r="AW5" s="893" t="s">
        <v>786</v>
      </c>
      <c r="AX5" s="897"/>
      <c r="AY5" s="891" t="s">
        <v>783</v>
      </c>
      <c r="AZ5" s="891" t="s">
        <v>786</v>
      </c>
      <c r="BA5" s="891" t="s">
        <v>783</v>
      </c>
      <c r="BB5" s="891" t="s">
        <v>786</v>
      </c>
      <c r="BC5" s="891" t="s">
        <v>783</v>
      </c>
      <c r="BD5" s="891" t="s">
        <v>786</v>
      </c>
      <c r="BE5" s="891" t="s">
        <v>783</v>
      </c>
      <c r="BF5" s="891" t="s">
        <v>786</v>
      </c>
      <c r="BG5" s="891" t="s">
        <v>783</v>
      </c>
      <c r="BH5" s="891" t="s">
        <v>786</v>
      </c>
      <c r="BI5" s="891" t="s">
        <v>783</v>
      </c>
      <c r="BJ5" s="893" t="s">
        <v>786</v>
      </c>
      <c r="BK5" s="897"/>
      <c r="BL5" s="891" t="s">
        <v>783</v>
      </c>
      <c r="BM5" s="891" t="s">
        <v>786</v>
      </c>
      <c r="BN5" s="891" t="s">
        <v>783</v>
      </c>
      <c r="BO5" s="891" t="s">
        <v>786</v>
      </c>
      <c r="BP5" s="891" t="s">
        <v>783</v>
      </c>
      <c r="BQ5" s="891" t="s">
        <v>786</v>
      </c>
      <c r="BR5" s="891" t="s">
        <v>783</v>
      </c>
      <c r="BS5" s="891" t="s">
        <v>786</v>
      </c>
      <c r="BT5" s="891" t="s">
        <v>783</v>
      </c>
      <c r="BU5" s="891" t="s">
        <v>786</v>
      </c>
      <c r="BV5" s="891" t="s">
        <v>783</v>
      </c>
      <c r="BW5" s="893" t="s">
        <v>786</v>
      </c>
      <c r="BX5" s="897"/>
      <c r="BY5" s="891" t="s">
        <v>783</v>
      </c>
      <c r="BZ5" s="891" t="s">
        <v>786</v>
      </c>
      <c r="CA5" s="891" t="s">
        <v>783</v>
      </c>
      <c r="CB5" s="891" t="s">
        <v>786</v>
      </c>
      <c r="CC5" s="891" t="s">
        <v>783</v>
      </c>
      <c r="CD5" s="891" t="s">
        <v>786</v>
      </c>
      <c r="CE5" s="891" t="s">
        <v>783</v>
      </c>
      <c r="CF5" s="891" t="s">
        <v>786</v>
      </c>
      <c r="CG5" s="891" t="s">
        <v>783</v>
      </c>
      <c r="CH5" s="891" t="s">
        <v>786</v>
      </c>
      <c r="CI5" s="891" t="s">
        <v>783</v>
      </c>
      <c r="CJ5" s="893" t="s">
        <v>786</v>
      </c>
      <c r="CK5" s="897"/>
      <c r="CL5" s="891" t="s">
        <v>783</v>
      </c>
      <c r="CM5" s="891" t="s">
        <v>786</v>
      </c>
      <c r="CN5" s="891" t="s">
        <v>783</v>
      </c>
      <c r="CO5" s="891" t="s">
        <v>786</v>
      </c>
      <c r="CP5" s="891" t="s">
        <v>783</v>
      </c>
      <c r="CQ5" s="891" t="s">
        <v>786</v>
      </c>
      <c r="CR5" s="891" t="s">
        <v>783</v>
      </c>
      <c r="CS5" s="891" t="s">
        <v>786</v>
      </c>
      <c r="CT5" s="891" t="s">
        <v>783</v>
      </c>
      <c r="CU5" s="891" t="s">
        <v>786</v>
      </c>
      <c r="CV5" s="891" t="s">
        <v>783</v>
      </c>
      <c r="CW5" s="893" t="s">
        <v>786</v>
      </c>
      <c r="CX5" s="897"/>
      <c r="CY5" s="891" t="s">
        <v>783</v>
      </c>
      <c r="CZ5" s="891" t="s">
        <v>786</v>
      </c>
      <c r="DA5" s="891" t="s">
        <v>783</v>
      </c>
      <c r="DB5" s="891" t="s">
        <v>786</v>
      </c>
      <c r="DC5" s="891" t="s">
        <v>783</v>
      </c>
      <c r="DD5" s="891" t="s">
        <v>786</v>
      </c>
      <c r="DE5" s="891" t="s">
        <v>783</v>
      </c>
      <c r="DF5" s="891" t="s">
        <v>786</v>
      </c>
      <c r="DG5" s="891" t="s">
        <v>783</v>
      </c>
      <c r="DH5" s="891" t="s">
        <v>786</v>
      </c>
      <c r="DI5" s="891" t="s">
        <v>783</v>
      </c>
      <c r="DJ5" s="893" t="s">
        <v>786</v>
      </c>
      <c r="DK5" s="897"/>
      <c r="DL5" s="891" t="s">
        <v>783</v>
      </c>
      <c r="DM5" s="891" t="s">
        <v>786</v>
      </c>
      <c r="DN5" s="891" t="s">
        <v>783</v>
      </c>
      <c r="DO5" s="891" t="s">
        <v>786</v>
      </c>
      <c r="DP5" s="891" t="s">
        <v>783</v>
      </c>
      <c r="DQ5" s="891" t="s">
        <v>786</v>
      </c>
      <c r="DR5" s="891" t="s">
        <v>783</v>
      </c>
      <c r="DS5" s="891" t="s">
        <v>786</v>
      </c>
      <c r="DT5" s="891" t="s">
        <v>783</v>
      </c>
      <c r="DU5" s="891" t="s">
        <v>786</v>
      </c>
      <c r="DV5" s="891" t="s">
        <v>783</v>
      </c>
      <c r="DW5" s="893" t="s">
        <v>786</v>
      </c>
      <c r="DX5" s="897"/>
      <c r="DY5" s="891" t="s">
        <v>783</v>
      </c>
      <c r="DZ5" s="891" t="s">
        <v>786</v>
      </c>
      <c r="EA5" s="891" t="s">
        <v>783</v>
      </c>
      <c r="EB5" s="891" t="s">
        <v>786</v>
      </c>
      <c r="EC5" s="891" t="s">
        <v>783</v>
      </c>
      <c r="ED5" s="891" t="s">
        <v>786</v>
      </c>
      <c r="EE5" s="891" t="s">
        <v>783</v>
      </c>
      <c r="EF5" s="891" t="s">
        <v>786</v>
      </c>
      <c r="EG5" s="891" t="s">
        <v>783</v>
      </c>
      <c r="EH5" s="891" t="s">
        <v>786</v>
      </c>
      <c r="EI5" s="891" t="s">
        <v>783</v>
      </c>
      <c r="EJ5" s="893" t="s">
        <v>786</v>
      </c>
      <c r="EK5" s="897"/>
      <c r="EL5" s="891" t="s">
        <v>783</v>
      </c>
      <c r="EM5" s="891" t="s">
        <v>786</v>
      </c>
      <c r="EN5" s="891" t="s">
        <v>783</v>
      </c>
      <c r="EO5" s="891" t="s">
        <v>786</v>
      </c>
      <c r="EP5" s="891" t="s">
        <v>783</v>
      </c>
      <c r="EQ5" s="891" t="s">
        <v>786</v>
      </c>
      <c r="ER5" s="891" t="s">
        <v>783</v>
      </c>
      <c r="ES5" s="891" t="s">
        <v>786</v>
      </c>
      <c r="ET5" s="891" t="s">
        <v>783</v>
      </c>
      <c r="EU5" s="891" t="s">
        <v>786</v>
      </c>
      <c r="EV5" s="891" t="s">
        <v>783</v>
      </c>
      <c r="EW5" s="893" t="s">
        <v>786</v>
      </c>
      <c r="EX5" s="897"/>
      <c r="EY5" s="891" t="s">
        <v>783</v>
      </c>
      <c r="EZ5" s="891" t="s">
        <v>786</v>
      </c>
      <c r="FA5" s="891" t="s">
        <v>783</v>
      </c>
      <c r="FB5" s="891" t="s">
        <v>786</v>
      </c>
      <c r="FC5" s="891" t="s">
        <v>783</v>
      </c>
      <c r="FD5" s="891" t="s">
        <v>786</v>
      </c>
      <c r="FE5" s="891" t="s">
        <v>783</v>
      </c>
      <c r="FF5" s="891" t="s">
        <v>786</v>
      </c>
      <c r="FG5" s="891" t="s">
        <v>783</v>
      </c>
      <c r="FH5" s="891" t="s">
        <v>786</v>
      </c>
      <c r="FI5" s="891" t="s">
        <v>783</v>
      </c>
      <c r="FJ5" s="893" t="s">
        <v>786</v>
      </c>
      <c r="FK5" s="897"/>
      <c r="FL5" s="891" t="s">
        <v>783</v>
      </c>
      <c r="FM5" s="891" t="s">
        <v>786</v>
      </c>
      <c r="FN5" s="891" t="s">
        <v>783</v>
      </c>
      <c r="FO5" s="891" t="s">
        <v>786</v>
      </c>
      <c r="FP5" s="891" t="s">
        <v>783</v>
      </c>
      <c r="FQ5" s="891" t="s">
        <v>786</v>
      </c>
      <c r="FR5" s="891" t="s">
        <v>783</v>
      </c>
      <c r="FS5" s="891" t="s">
        <v>786</v>
      </c>
      <c r="FT5" s="891" t="s">
        <v>783</v>
      </c>
      <c r="FU5" s="891" t="s">
        <v>786</v>
      </c>
      <c r="FV5" s="891" t="s">
        <v>783</v>
      </c>
      <c r="FW5" s="893" t="s">
        <v>786</v>
      </c>
      <c r="FX5" s="296"/>
      <c r="FY5" s="904"/>
    </row>
    <row r="6" spans="1:233" ht="38.25" customHeight="1">
      <c r="A6" s="898"/>
      <c r="B6" s="915"/>
      <c r="C6" s="892"/>
      <c r="D6" s="892"/>
      <c r="E6" s="892"/>
      <c r="F6" s="892"/>
      <c r="G6" s="892"/>
      <c r="H6" s="892"/>
      <c r="I6" s="892"/>
      <c r="J6" s="894"/>
      <c r="K6" s="898"/>
      <c r="L6" s="892"/>
      <c r="M6" s="892"/>
      <c r="N6" s="892"/>
      <c r="O6" s="892"/>
      <c r="P6" s="892"/>
      <c r="Q6" s="892"/>
      <c r="R6" s="892"/>
      <c r="S6" s="892"/>
      <c r="T6" s="892"/>
      <c r="U6" s="892"/>
      <c r="V6" s="892"/>
      <c r="W6" s="894"/>
      <c r="X6" s="898"/>
      <c r="Y6" s="892"/>
      <c r="Z6" s="892"/>
      <c r="AA6" s="892"/>
      <c r="AB6" s="892"/>
      <c r="AC6" s="892"/>
      <c r="AD6" s="892"/>
      <c r="AE6" s="892"/>
      <c r="AF6" s="892"/>
      <c r="AG6" s="892"/>
      <c r="AH6" s="892"/>
      <c r="AI6" s="892"/>
      <c r="AJ6" s="894"/>
      <c r="AK6" s="898"/>
      <c r="AL6" s="892"/>
      <c r="AM6" s="892"/>
      <c r="AN6" s="892"/>
      <c r="AO6" s="892"/>
      <c r="AP6" s="892"/>
      <c r="AQ6" s="892"/>
      <c r="AR6" s="892"/>
      <c r="AS6" s="892"/>
      <c r="AT6" s="892"/>
      <c r="AU6" s="892"/>
      <c r="AV6" s="892"/>
      <c r="AW6" s="894"/>
      <c r="AX6" s="898"/>
      <c r="AY6" s="892"/>
      <c r="AZ6" s="892"/>
      <c r="BA6" s="892"/>
      <c r="BB6" s="892"/>
      <c r="BC6" s="892"/>
      <c r="BD6" s="892"/>
      <c r="BE6" s="892"/>
      <c r="BF6" s="892"/>
      <c r="BG6" s="892"/>
      <c r="BH6" s="892"/>
      <c r="BI6" s="892"/>
      <c r="BJ6" s="894"/>
      <c r="BK6" s="898"/>
      <c r="BL6" s="892"/>
      <c r="BM6" s="892"/>
      <c r="BN6" s="892"/>
      <c r="BO6" s="892"/>
      <c r="BP6" s="892"/>
      <c r="BQ6" s="892"/>
      <c r="BR6" s="892"/>
      <c r="BS6" s="892"/>
      <c r="BT6" s="892"/>
      <c r="BU6" s="892"/>
      <c r="BV6" s="892"/>
      <c r="BW6" s="894"/>
      <c r="BX6" s="898"/>
      <c r="BY6" s="892"/>
      <c r="BZ6" s="892"/>
      <c r="CA6" s="892"/>
      <c r="CB6" s="892"/>
      <c r="CC6" s="892"/>
      <c r="CD6" s="892"/>
      <c r="CE6" s="892"/>
      <c r="CF6" s="892"/>
      <c r="CG6" s="892"/>
      <c r="CH6" s="892"/>
      <c r="CI6" s="892"/>
      <c r="CJ6" s="894"/>
      <c r="CK6" s="898"/>
      <c r="CL6" s="892"/>
      <c r="CM6" s="892"/>
      <c r="CN6" s="892"/>
      <c r="CO6" s="892"/>
      <c r="CP6" s="892"/>
      <c r="CQ6" s="892"/>
      <c r="CR6" s="892"/>
      <c r="CS6" s="892"/>
      <c r="CT6" s="892"/>
      <c r="CU6" s="892"/>
      <c r="CV6" s="892"/>
      <c r="CW6" s="894"/>
      <c r="CX6" s="898"/>
      <c r="CY6" s="892"/>
      <c r="CZ6" s="892"/>
      <c r="DA6" s="892"/>
      <c r="DB6" s="892"/>
      <c r="DC6" s="892"/>
      <c r="DD6" s="892"/>
      <c r="DE6" s="892"/>
      <c r="DF6" s="892"/>
      <c r="DG6" s="892"/>
      <c r="DH6" s="892"/>
      <c r="DI6" s="892"/>
      <c r="DJ6" s="894"/>
      <c r="DK6" s="898"/>
      <c r="DL6" s="892"/>
      <c r="DM6" s="892"/>
      <c r="DN6" s="892"/>
      <c r="DO6" s="892"/>
      <c r="DP6" s="892"/>
      <c r="DQ6" s="892"/>
      <c r="DR6" s="892"/>
      <c r="DS6" s="892"/>
      <c r="DT6" s="892"/>
      <c r="DU6" s="892"/>
      <c r="DV6" s="892"/>
      <c r="DW6" s="894"/>
      <c r="DX6" s="898"/>
      <c r="DY6" s="892"/>
      <c r="DZ6" s="892"/>
      <c r="EA6" s="892"/>
      <c r="EB6" s="892"/>
      <c r="EC6" s="892"/>
      <c r="ED6" s="892"/>
      <c r="EE6" s="892"/>
      <c r="EF6" s="892"/>
      <c r="EG6" s="892"/>
      <c r="EH6" s="892"/>
      <c r="EI6" s="892"/>
      <c r="EJ6" s="894"/>
      <c r="EK6" s="898"/>
      <c r="EL6" s="892"/>
      <c r="EM6" s="892"/>
      <c r="EN6" s="892"/>
      <c r="EO6" s="892"/>
      <c r="EP6" s="892"/>
      <c r="EQ6" s="892"/>
      <c r="ER6" s="892"/>
      <c r="ES6" s="892"/>
      <c r="ET6" s="892"/>
      <c r="EU6" s="892"/>
      <c r="EV6" s="892"/>
      <c r="EW6" s="894"/>
      <c r="EX6" s="898"/>
      <c r="EY6" s="892"/>
      <c r="EZ6" s="892"/>
      <c r="FA6" s="892"/>
      <c r="FB6" s="892"/>
      <c r="FC6" s="892"/>
      <c r="FD6" s="892"/>
      <c r="FE6" s="892"/>
      <c r="FF6" s="892"/>
      <c r="FG6" s="892"/>
      <c r="FH6" s="892"/>
      <c r="FI6" s="892"/>
      <c r="FJ6" s="894"/>
      <c r="FK6" s="898"/>
      <c r="FL6" s="892"/>
      <c r="FM6" s="892"/>
      <c r="FN6" s="892"/>
      <c r="FO6" s="892"/>
      <c r="FP6" s="892"/>
      <c r="FQ6" s="892"/>
      <c r="FR6" s="892"/>
      <c r="FS6" s="892"/>
      <c r="FT6" s="892"/>
      <c r="FU6" s="892"/>
      <c r="FV6" s="892"/>
      <c r="FW6" s="894"/>
      <c r="FX6" s="296"/>
      <c r="FY6" s="904"/>
    </row>
    <row r="7" spans="1:233" ht="10.5" customHeight="1">
      <c r="A7" s="297" t="s">
        <v>120</v>
      </c>
      <c r="B7" s="298" t="s">
        <v>133</v>
      </c>
      <c r="C7" s="299">
        <v>603</v>
      </c>
      <c r="D7" s="299">
        <v>4029</v>
      </c>
      <c r="E7" s="299">
        <v>47</v>
      </c>
      <c r="F7" s="299">
        <v>394</v>
      </c>
      <c r="G7" s="299">
        <v>195</v>
      </c>
      <c r="H7" s="299">
        <v>1705</v>
      </c>
      <c r="I7" s="299">
        <v>6</v>
      </c>
      <c r="J7" s="299">
        <v>39</v>
      </c>
      <c r="K7" s="297" t="s">
        <v>120</v>
      </c>
      <c r="L7" s="299">
        <v>89</v>
      </c>
      <c r="M7" s="299">
        <v>861</v>
      </c>
      <c r="N7" s="299">
        <v>370</v>
      </c>
      <c r="O7" s="299">
        <v>2750</v>
      </c>
      <c r="P7" s="299">
        <v>610</v>
      </c>
      <c r="Q7" s="299">
        <v>6417</v>
      </c>
      <c r="R7" s="299">
        <v>23</v>
      </c>
      <c r="S7" s="299">
        <v>49</v>
      </c>
      <c r="T7" s="299">
        <v>552</v>
      </c>
      <c r="U7" s="299">
        <v>1846</v>
      </c>
      <c r="V7" s="299">
        <v>579</v>
      </c>
      <c r="W7" s="299">
        <v>3141</v>
      </c>
      <c r="X7" s="297" t="s">
        <v>120</v>
      </c>
      <c r="Y7" s="299">
        <v>34</v>
      </c>
      <c r="Z7" s="299">
        <v>233</v>
      </c>
      <c r="AA7" s="299">
        <v>9</v>
      </c>
      <c r="AB7" s="299">
        <v>98</v>
      </c>
      <c r="AC7" s="299">
        <v>10</v>
      </c>
      <c r="AD7" s="299">
        <v>160</v>
      </c>
      <c r="AE7" s="299">
        <v>231</v>
      </c>
      <c r="AF7" s="299">
        <v>4135</v>
      </c>
      <c r="AG7" s="299">
        <v>74</v>
      </c>
      <c r="AH7" s="299">
        <v>214</v>
      </c>
      <c r="AI7" s="299">
        <v>395</v>
      </c>
      <c r="AJ7" s="299">
        <v>3577</v>
      </c>
      <c r="AK7" s="297" t="s">
        <v>120</v>
      </c>
      <c r="AL7" s="299">
        <v>216</v>
      </c>
      <c r="AM7" s="299">
        <v>611</v>
      </c>
      <c r="AN7" s="299">
        <v>52</v>
      </c>
      <c r="AO7" s="299">
        <v>525</v>
      </c>
      <c r="AP7" s="299">
        <v>160</v>
      </c>
      <c r="AQ7" s="299">
        <v>635</v>
      </c>
      <c r="AR7" s="299">
        <v>191</v>
      </c>
      <c r="AS7" s="299">
        <v>1312</v>
      </c>
      <c r="AT7" s="299">
        <v>50</v>
      </c>
      <c r="AU7" s="299">
        <v>572</v>
      </c>
      <c r="AV7" s="299">
        <v>143</v>
      </c>
      <c r="AW7" s="299">
        <v>788</v>
      </c>
      <c r="AX7" s="297" t="s">
        <v>120</v>
      </c>
      <c r="AY7" s="299">
        <v>62</v>
      </c>
      <c r="AZ7" s="299">
        <v>418</v>
      </c>
      <c r="BA7" s="299">
        <v>39</v>
      </c>
      <c r="BB7" s="299">
        <v>217</v>
      </c>
      <c r="BC7" s="299">
        <v>39</v>
      </c>
      <c r="BD7" s="299">
        <v>309</v>
      </c>
      <c r="BE7" s="299">
        <v>127</v>
      </c>
      <c r="BF7" s="299">
        <v>958</v>
      </c>
      <c r="BG7" s="299">
        <v>131</v>
      </c>
      <c r="BH7" s="299">
        <v>677</v>
      </c>
      <c r="BI7" s="299">
        <v>32</v>
      </c>
      <c r="BJ7" s="299">
        <v>328</v>
      </c>
      <c r="BK7" s="297" t="s">
        <v>120</v>
      </c>
      <c r="BL7" s="299">
        <v>13</v>
      </c>
      <c r="BM7" s="299">
        <v>131</v>
      </c>
      <c r="BN7" s="299">
        <v>5</v>
      </c>
      <c r="BO7" s="299">
        <v>38</v>
      </c>
      <c r="BP7" s="299">
        <v>136</v>
      </c>
      <c r="BQ7" s="299">
        <v>960</v>
      </c>
      <c r="BR7" s="299">
        <v>120</v>
      </c>
      <c r="BS7" s="299">
        <v>548</v>
      </c>
      <c r="BT7" s="299">
        <v>564</v>
      </c>
      <c r="BU7" s="299">
        <v>2981</v>
      </c>
      <c r="BV7" s="299">
        <v>692</v>
      </c>
      <c r="BW7" s="299">
        <v>4056</v>
      </c>
      <c r="BX7" s="297" t="s">
        <v>120</v>
      </c>
      <c r="BY7" s="299">
        <v>892</v>
      </c>
      <c r="BZ7" s="299">
        <v>5927</v>
      </c>
      <c r="CA7" s="299">
        <v>17</v>
      </c>
      <c r="CB7" s="299">
        <v>77</v>
      </c>
      <c r="CC7" s="299">
        <v>55</v>
      </c>
      <c r="CD7" s="299">
        <v>212</v>
      </c>
      <c r="CE7" s="299">
        <v>191</v>
      </c>
      <c r="CF7" s="299">
        <v>1185</v>
      </c>
      <c r="CG7" s="299">
        <v>130</v>
      </c>
      <c r="CH7" s="299">
        <v>827</v>
      </c>
      <c r="CI7" s="299">
        <v>61</v>
      </c>
      <c r="CJ7" s="299">
        <v>630</v>
      </c>
      <c r="CK7" s="297" t="s">
        <v>120</v>
      </c>
      <c r="CL7" s="299">
        <v>182</v>
      </c>
      <c r="CM7" s="299">
        <v>1126</v>
      </c>
      <c r="CN7" s="299">
        <v>452</v>
      </c>
      <c r="CO7" s="299">
        <v>2433</v>
      </c>
      <c r="CP7" s="299">
        <v>61</v>
      </c>
      <c r="CQ7" s="299">
        <v>308</v>
      </c>
      <c r="CR7" s="299">
        <v>79</v>
      </c>
      <c r="CS7" s="299">
        <v>545</v>
      </c>
      <c r="CT7" s="299">
        <v>404</v>
      </c>
      <c r="CU7" s="299">
        <v>3881</v>
      </c>
      <c r="CV7" s="299">
        <v>95</v>
      </c>
      <c r="CW7" s="299">
        <v>727</v>
      </c>
      <c r="CX7" s="297" t="s">
        <v>120</v>
      </c>
      <c r="CY7" s="299">
        <v>17</v>
      </c>
      <c r="CZ7" s="299">
        <v>86</v>
      </c>
      <c r="DA7" s="299">
        <v>205</v>
      </c>
      <c r="DB7" s="299">
        <v>1023</v>
      </c>
      <c r="DC7" s="299">
        <v>15</v>
      </c>
      <c r="DD7" s="299">
        <v>121</v>
      </c>
      <c r="DE7" s="299">
        <v>51</v>
      </c>
      <c r="DF7" s="299">
        <v>451</v>
      </c>
      <c r="DG7" s="299">
        <v>68</v>
      </c>
      <c r="DH7" s="299">
        <v>523</v>
      </c>
      <c r="DI7" s="299">
        <v>27</v>
      </c>
      <c r="DJ7" s="299">
        <v>111</v>
      </c>
      <c r="DK7" s="297" t="s">
        <v>120</v>
      </c>
      <c r="DL7" s="299">
        <v>18</v>
      </c>
      <c r="DM7" s="299">
        <v>46</v>
      </c>
      <c r="DN7" s="299">
        <v>278</v>
      </c>
      <c r="DO7" s="299">
        <v>1279</v>
      </c>
      <c r="DP7" s="299">
        <v>81</v>
      </c>
      <c r="DQ7" s="299">
        <v>706</v>
      </c>
      <c r="DR7" s="299">
        <v>10</v>
      </c>
      <c r="DS7" s="299">
        <v>96</v>
      </c>
      <c r="DT7" s="299">
        <v>33</v>
      </c>
      <c r="DU7" s="299">
        <v>113</v>
      </c>
      <c r="DV7" s="299">
        <v>98</v>
      </c>
      <c r="DW7" s="299">
        <v>537</v>
      </c>
      <c r="DX7" s="297" t="s">
        <v>120</v>
      </c>
      <c r="DY7" s="299">
        <v>190</v>
      </c>
      <c r="DZ7" s="299">
        <v>942</v>
      </c>
      <c r="EA7" s="299">
        <v>66</v>
      </c>
      <c r="EB7" s="299">
        <v>482</v>
      </c>
      <c r="EC7" s="299">
        <v>38</v>
      </c>
      <c r="ED7" s="299">
        <v>190</v>
      </c>
      <c r="EE7" s="299">
        <v>11</v>
      </c>
      <c r="EF7" s="299">
        <v>45</v>
      </c>
      <c r="EG7" s="299">
        <v>335</v>
      </c>
      <c r="EH7" s="299">
        <v>6364</v>
      </c>
      <c r="EI7" s="299">
        <v>118</v>
      </c>
      <c r="EJ7" s="299">
        <v>420</v>
      </c>
      <c r="EK7" s="297" t="s">
        <v>120</v>
      </c>
      <c r="EL7" s="299">
        <v>34</v>
      </c>
      <c r="EM7" s="299">
        <v>299</v>
      </c>
      <c r="EN7" s="299">
        <v>47</v>
      </c>
      <c r="EO7" s="299">
        <v>283</v>
      </c>
      <c r="EP7" s="299">
        <v>45</v>
      </c>
      <c r="EQ7" s="299">
        <v>250</v>
      </c>
      <c r="ER7" s="299">
        <v>71</v>
      </c>
      <c r="ES7" s="299">
        <v>526</v>
      </c>
      <c r="ET7" s="299">
        <v>12</v>
      </c>
      <c r="EU7" s="299">
        <v>103</v>
      </c>
      <c r="EV7" s="299">
        <v>75</v>
      </c>
      <c r="EW7" s="299">
        <v>476</v>
      </c>
      <c r="EX7" s="297" t="s">
        <v>120</v>
      </c>
      <c r="EY7" s="299">
        <v>40</v>
      </c>
      <c r="EZ7" s="299">
        <v>339</v>
      </c>
      <c r="FA7" s="299">
        <v>13</v>
      </c>
      <c r="FB7" s="299">
        <v>222</v>
      </c>
      <c r="FC7" s="299">
        <v>3</v>
      </c>
      <c r="FD7" s="299">
        <v>6</v>
      </c>
      <c r="FE7" s="299">
        <v>24</v>
      </c>
      <c r="FF7" s="299">
        <v>140</v>
      </c>
      <c r="FG7" s="299">
        <v>15</v>
      </c>
      <c r="FH7" s="299">
        <v>76</v>
      </c>
      <c r="FI7" s="299">
        <v>19</v>
      </c>
      <c r="FJ7" s="299">
        <v>277</v>
      </c>
      <c r="FK7" s="297" t="s">
        <v>120</v>
      </c>
      <c r="FL7" s="299">
        <v>126</v>
      </c>
      <c r="FM7" s="299">
        <v>791</v>
      </c>
      <c r="FN7" s="299">
        <v>24</v>
      </c>
      <c r="FO7" s="299">
        <v>116</v>
      </c>
      <c r="FP7" s="299">
        <v>16</v>
      </c>
      <c r="FQ7" s="299">
        <v>92</v>
      </c>
      <c r="FR7" s="299">
        <v>52</v>
      </c>
      <c r="FS7" s="299">
        <v>268</v>
      </c>
      <c r="FT7" s="299">
        <v>76</v>
      </c>
      <c r="FU7" s="299">
        <v>334</v>
      </c>
      <c r="FV7" s="301">
        <f t="shared" ref="FV7:FV38" si="0">+C7+E7+G7+I7+L7+N7+P7+R7+T7+V7+Y7+AA7+AC7+AE7+AG7+AI7+AL7+AN7+AP7+AR7+AT7+AV7+AY7+BA7+BC7+BE7+BG7+BI7+BL7+BN7+BP7+BR7+BT7+BV7+BY7+CA7+CC7+CE7+CG7+CI7+CL7+CN7+CP7+CR7+CT7+CV7+CY7+DA7+DC7+DE7+DG7+DI7+DL7+DN7+DP7+DR7+DT7+DV7+DY7+EA7+EC7+EE7+EG7+EI7+EL7+EN7+EP7+ER7+ET7+EV7+EY7+FA7+FC7+FE7+FG7+FI7+FL7+FN7+FP7+FR7+FT7</f>
        <v>11569</v>
      </c>
      <c r="FW7" s="301">
        <f t="shared" ref="FW7:FW38" si="1">+D7+F7+H7+J7+M7+O7+Q7+S7+U7+W7+Z7+AB7+AD7+AF7+AH7+AJ7+AM7+AO7+AQ7+AS7+AU7+AW7+AZ7+BB7+BD7+BF7+BH7+BJ7+BM7+BO7+BQ7+BS7+BU7+BW7+BZ7+CB7+CD7+CF7+CH7+CJ7+CM7+CO7+CQ7+CS7+CU7+CW7+CZ7+DB7+DD7+DF7+DH7+DJ7+DM7+DO7+DQ7+DS7+DU7+DW7+DZ7+EB7+ED7+EF7+EH7+EJ7+EM7+EO7+EQ7+ES7+EU7+EW7+EZ7+FB7+FD7+FF7+FH7+FJ7+FM7+FO7+FQ7+FS7+FU7</f>
        <v>81723</v>
      </c>
      <c r="FX7" s="301"/>
      <c r="FY7" s="294"/>
      <c r="FZ7" s="302"/>
      <c r="GA7" s="302"/>
      <c r="GC7" s="302"/>
    </row>
    <row r="8" spans="1:233" ht="10.5" customHeight="1">
      <c r="A8" s="297" t="s">
        <v>121</v>
      </c>
      <c r="B8" s="298" t="s">
        <v>134</v>
      </c>
      <c r="C8" s="299">
        <v>97</v>
      </c>
      <c r="D8" s="299">
        <v>1480</v>
      </c>
      <c r="E8" s="299">
        <v>24</v>
      </c>
      <c r="F8" s="299">
        <v>389</v>
      </c>
      <c r="G8" s="299">
        <v>17</v>
      </c>
      <c r="H8" s="299">
        <v>331</v>
      </c>
      <c r="I8" s="299">
        <v>2</v>
      </c>
      <c r="J8" s="299">
        <v>8</v>
      </c>
      <c r="K8" s="297" t="s">
        <v>121</v>
      </c>
      <c r="L8" s="299">
        <v>24</v>
      </c>
      <c r="M8" s="299">
        <v>228</v>
      </c>
      <c r="N8" s="299">
        <v>64</v>
      </c>
      <c r="O8" s="299">
        <v>486</v>
      </c>
      <c r="P8" s="299">
        <v>129</v>
      </c>
      <c r="Q8" s="299">
        <v>2012</v>
      </c>
      <c r="R8" s="299">
        <v>52</v>
      </c>
      <c r="S8" s="299">
        <v>623</v>
      </c>
      <c r="T8" s="299">
        <v>34</v>
      </c>
      <c r="U8" s="299">
        <v>684</v>
      </c>
      <c r="V8" s="299">
        <v>83</v>
      </c>
      <c r="W8" s="299">
        <v>1234</v>
      </c>
      <c r="X8" s="297" t="s">
        <v>121</v>
      </c>
      <c r="Y8" s="299">
        <v>3</v>
      </c>
      <c r="Z8" s="299">
        <v>96</v>
      </c>
      <c r="AA8" s="299">
        <v>2</v>
      </c>
      <c r="AB8" s="299">
        <v>41</v>
      </c>
      <c r="AC8" s="299">
        <v>6</v>
      </c>
      <c r="AD8" s="299">
        <v>108</v>
      </c>
      <c r="AE8" s="299">
        <v>62</v>
      </c>
      <c r="AF8" s="299">
        <v>478</v>
      </c>
      <c r="AG8" s="299">
        <v>18</v>
      </c>
      <c r="AH8" s="299">
        <v>378</v>
      </c>
      <c r="AI8" s="299">
        <v>45</v>
      </c>
      <c r="AJ8" s="299">
        <v>702</v>
      </c>
      <c r="AK8" s="297" t="s">
        <v>121</v>
      </c>
      <c r="AL8" s="299">
        <v>44</v>
      </c>
      <c r="AM8" s="299">
        <v>738</v>
      </c>
      <c r="AN8" s="299">
        <v>18</v>
      </c>
      <c r="AO8" s="299">
        <v>171</v>
      </c>
      <c r="AP8" s="299">
        <v>11</v>
      </c>
      <c r="AQ8" s="299">
        <v>148</v>
      </c>
      <c r="AR8" s="299">
        <v>29</v>
      </c>
      <c r="AS8" s="299">
        <v>773</v>
      </c>
      <c r="AT8" s="299">
        <v>11</v>
      </c>
      <c r="AU8" s="299">
        <v>186</v>
      </c>
      <c r="AV8" s="299">
        <v>10</v>
      </c>
      <c r="AW8" s="299">
        <v>240</v>
      </c>
      <c r="AX8" s="297" t="s">
        <v>121</v>
      </c>
      <c r="AY8" s="299">
        <v>14</v>
      </c>
      <c r="AZ8" s="299">
        <v>565</v>
      </c>
      <c r="BA8" s="299">
        <v>22</v>
      </c>
      <c r="BB8" s="299">
        <v>328</v>
      </c>
      <c r="BC8" s="299">
        <v>13</v>
      </c>
      <c r="BD8" s="299">
        <v>476</v>
      </c>
      <c r="BE8" s="299">
        <v>14</v>
      </c>
      <c r="BF8" s="299">
        <v>490</v>
      </c>
      <c r="BG8" s="299">
        <v>22</v>
      </c>
      <c r="BH8" s="299">
        <v>306</v>
      </c>
      <c r="BI8" s="299">
        <v>40</v>
      </c>
      <c r="BJ8" s="299">
        <v>325</v>
      </c>
      <c r="BK8" s="297" t="s">
        <v>121</v>
      </c>
      <c r="BL8" s="299">
        <v>40</v>
      </c>
      <c r="BM8" s="299">
        <v>136</v>
      </c>
      <c r="BN8" s="299">
        <v>2</v>
      </c>
      <c r="BO8" s="299">
        <v>34</v>
      </c>
      <c r="BP8" s="299">
        <v>15</v>
      </c>
      <c r="BQ8" s="299">
        <v>300</v>
      </c>
      <c r="BR8" s="299">
        <v>16</v>
      </c>
      <c r="BS8" s="299">
        <v>383</v>
      </c>
      <c r="BT8" s="299">
        <v>122</v>
      </c>
      <c r="BU8" s="299">
        <v>1714</v>
      </c>
      <c r="BV8" s="299">
        <v>120</v>
      </c>
      <c r="BW8" s="299">
        <v>1479</v>
      </c>
      <c r="BX8" s="297" t="s">
        <v>121</v>
      </c>
      <c r="BY8" s="299">
        <v>83</v>
      </c>
      <c r="BZ8" s="299">
        <v>1351</v>
      </c>
      <c r="CA8" s="299">
        <v>6</v>
      </c>
      <c r="CB8" s="299">
        <v>54</v>
      </c>
      <c r="CC8" s="299">
        <v>97</v>
      </c>
      <c r="CD8" s="299">
        <v>1147</v>
      </c>
      <c r="CE8" s="299">
        <v>20</v>
      </c>
      <c r="CF8" s="299">
        <v>249</v>
      </c>
      <c r="CG8" s="299">
        <v>22</v>
      </c>
      <c r="CH8" s="299">
        <v>314</v>
      </c>
      <c r="CI8" s="299">
        <v>8</v>
      </c>
      <c r="CJ8" s="299">
        <v>101</v>
      </c>
      <c r="CK8" s="297" t="s">
        <v>121</v>
      </c>
      <c r="CL8" s="299">
        <v>35</v>
      </c>
      <c r="CM8" s="299">
        <v>626</v>
      </c>
      <c r="CN8" s="299">
        <v>24</v>
      </c>
      <c r="CO8" s="299">
        <v>712</v>
      </c>
      <c r="CP8" s="299">
        <v>58</v>
      </c>
      <c r="CQ8" s="299">
        <v>950</v>
      </c>
      <c r="CR8" s="299">
        <v>28</v>
      </c>
      <c r="CS8" s="299">
        <v>595</v>
      </c>
      <c r="CT8" s="299">
        <v>70</v>
      </c>
      <c r="CU8" s="299">
        <v>858</v>
      </c>
      <c r="CV8" s="299">
        <v>52</v>
      </c>
      <c r="CW8" s="299">
        <v>573</v>
      </c>
      <c r="CX8" s="297" t="s">
        <v>121</v>
      </c>
      <c r="CY8" s="299">
        <v>6</v>
      </c>
      <c r="CZ8" s="299">
        <v>54</v>
      </c>
      <c r="DA8" s="299">
        <v>39</v>
      </c>
      <c r="DB8" s="299">
        <v>1568</v>
      </c>
      <c r="DC8" s="299">
        <v>4</v>
      </c>
      <c r="DD8" s="299">
        <v>76</v>
      </c>
      <c r="DE8" s="299">
        <v>4</v>
      </c>
      <c r="DF8" s="299">
        <v>40</v>
      </c>
      <c r="DG8" s="299">
        <v>5</v>
      </c>
      <c r="DH8" s="299">
        <v>32</v>
      </c>
      <c r="DI8" s="299">
        <v>69</v>
      </c>
      <c r="DJ8" s="299">
        <v>299</v>
      </c>
      <c r="DK8" s="297" t="s">
        <v>121</v>
      </c>
      <c r="DL8" s="299">
        <v>16</v>
      </c>
      <c r="DM8" s="299">
        <v>75</v>
      </c>
      <c r="DN8" s="299">
        <v>32</v>
      </c>
      <c r="DO8" s="299">
        <v>391</v>
      </c>
      <c r="DP8" s="299">
        <v>16</v>
      </c>
      <c r="DQ8" s="299">
        <v>350</v>
      </c>
      <c r="DR8" s="299">
        <v>4</v>
      </c>
      <c r="DS8" s="299">
        <v>47</v>
      </c>
      <c r="DT8" s="299">
        <v>34</v>
      </c>
      <c r="DU8" s="299">
        <v>437</v>
      </c>
      <c r="DV8" s="299">
        <v>25</v>
      </c>
      <c r="DW8" s="299">
        <v>231</v>
      </c>
      <c r="DX8" s="297" t="s">
        <v>121</v>
      </c>
      <c r="DY8" s="299">
        <v>13</v>
      </c>
      <c r="DZ8" s="299">
        <v>63</v>
      </c>
      <c r="EA8" s="299">
        <v>29</v>
      </c>
      <c r="EB8" s="299">
        <v>382</v>
      </c>
      <c r="EC8" s="299">
        <v>35</v>
      </c>
      <c r="ED8" s="299">
        <v>343</v>
      </c>
      <c r="EE8" s="299">
        <v>2</v>
      </c>
      <c r="EF8" s="299">
        <v>23</v>
      </c>
      <c r="EG8" s="299">
        <v>3</v>
      </c>
      <c r="EH8" s="299">
        <v>150</v>
      </c>
      <c r="EI8" s="299">
        <v>24</v>
      </c>
      <c r="EJ8" s="299">
        <v>322</v>
      </c>
      <c r="EK8" s="297" t="s">
        <v>121</v>
      </c>
      <c r="EL8" s="299">
        <v>6</v>
      </c>
      <c r="EM8" s="299">
        <v>37</v>
      </c>
      <c r="EN8" s="299">
        <v>64</v>
      </c>
      <c r="EO8" s="299">
        <v>737</v>
      </c>
      <c r="EP8" s="299">
        <v>20</v>
      </c>
      <c r="EQ8" s="299">
        <v>374</v>
      </c>
      <c r="ER8" s="299">
        <v>10</v>
      </c>
      <c r="ES8" s="299">
        <v>92</v>
      </c>
      <c r="ET8" s="299">
        <v>11</v>
      </c>
      <c r="EU8" s="299">
        <v>259</v>
      </c>
      <c r="EV8" s="299">
        <v>13</v>
      </c>
      <c r="EW8" s="299">
        <v>79</v>
      </c>
      <c r="EX8" s="297" t="s">
        <v>121</v>
      </c>
      <c r="EY8" s="299">
        <v>23</v>
      </c>
      <c r="EZ8" s="299">
        <v>278</v>
      </c>
      <c r="FA8" s="299">
        <v>3</v>
      </c>
      <c r="FB8" s="299">
        <v>226</v>
      </c>
      <c r="FC8" s="299">
        <v>2</v>
      </c>
      <c r="FD8" s="299">
        <v>12</v>
      </c>
      <c r="FE8" s="299">
        <v>14</v>
      </c>
      <c r="FF8" s="299">
        <v>136</v>
      </c>
      <c r="FG8" s="299">
        <v>2</v>
      </c>
      <c r="FH8" s="299">
        <v>43</v>
      </c>
      <c r="FI8" s="299">
        <v>4</v>
      </c>
      <c r="FJ8" s="299">
        <v>11</v>
      </c>
      <c r="FK8" s="297" t="s">
        <v>121</v>
      </c>
      <c r="FL8" s="299">
        <v>8</v>
      </c>
      <c r="FM8" s="299">
        <v>132</v>
      </c>
      <c r="FN8" s="299">
        <v>33</v>
      </c>
      <c r="FO8" s="299">
        <v>431</v>
      </c>
      <c r="FP8" s="299">
        <v>5</v>
      </c>
      <c r="FQ8" s="299">
        <v>105</v>
      </c>
      <c r="FR8" s="299">
        <v>34</v>
      </c>
      <c r="FS8" s="299">
        <v>478</v>
      </c>
      <c r="FT8" s="299">
        <v>44</v>
      </c>
      <c r="FU8" s="299">
        <v>320</v>
      </c>
      <c r="FV8" s="301">
        <f t="shared" si="0"/>
        <v>2384</v>
      </c>
      <c r="FW8" s="301">
        <f t="shared" si="1"/>
        <v>34233</v>
      </c>
      <c r="FX8" s="301"/>
      <c r="FY8" s="294"/>
      <c r="FZ8" s="302"/>
      <c r="GA8" s="302"/>
      <c r="GC8" s="302"/>
    </row>
    <row r="9" spans="1:233" ht="10.5" customHeight="1">
      <c r="A9" s="297" t="s">
        <v>122</v>
      </c>
      <c r="B9" s="298" t="s">
        <v>135</v>
      </c>
      <c r="C9" s="299">
        <v>29</v>
      </c>
      <c r="D9" s="299">
        <v>172</v>
      </c>
      <c r="E9" s="299">
        <v>6</v>
      </c>
      <c r="F9" s="299">
        <v>22</v>
      </c>
      <c r="G9" s="299">
        <v>5</v>
      </c>
      <c r="H9" s="299">
        <v>23</v>
      </c>
      <c r="I9" s="299">
        <v>0</v>
      </c>
      <c r="J9" s="299">
        <v>0</v>
      </c>
      <c r="K9" s="297" t="s">
        <v>122</v>
      </c>
      <c r="L9" s="299">
        <v>2</v>
      </c>
      <c r="M9" s="299">
        <v>4</v>
      </c>
      <c r="N9" s="299">
        <v>10</v>
      </c>
      <c r="O9" s="299">
        <v>16</v>
      </c>
      <c r="P9" s="299">
        <v>43</v>
      </c>
      <c r="Q9" s="299">
        <v>273</v>
      </c>
      <c r="R9" s="299">
        <v>10</v>
      </c>
      <c r="S9" s="299">
        <v>18</v>
      </c>
      <c r="T9" s="299">
        <v>24</v>
      </c>
      <c r="U9" s="299">
        <v>326</v>
      </c>
      <c r="V9" s="299">
        <v>12</v>
      </c>
      <c r="W9" s="299">
        <v>62</v>
      </c>
      <c r="X9" s="297" t="s">
        <v>122</v>
      </c>
      <c r="Y9" s="299">
        <v>4</v>
      </c>
      <c r="Z9" s="299">
        <v>66</v>
      </c>
      <c r="AA9" s="299">
        <v>0</v>
      </c>
      <c r="AB9" s="299">
        <v>0</v>
      </c>
      <c r="AC9" s="299">
        <v>2</v>
      </c>
      <c r="AD9" s="299">
        <v>12</v>
      </c>
      <c r="AE9" s="299">
        <v>8</v>
      </c>
      <c r="AF9" s="299">
        <v>17</v>
      </c>
      <c r="AG9" s="299">
        <v>27</v>
      </c>
      <c r="AH9" s="299">
        <v>115</v>
      </c>
      <c r="AI9" s="299">
        <v>6</v>
      </c>
      <c r="AJ9" s="299">
        <v>125</v>
      </c>
      <c r="AK9" s="297" t="s">
        <v>122</v>
      </c>
      <c r="AL9" s="299">
        <v>7</v>
      </c>
      <c r="AM9" s="299">
        <v>24</v>
      </c>
      <c r="AN9" s="299">
        <v>0</v>
      </c>
      <c r="AO9" s="299">
        <v>0</v>
      </c>
      <c r="AP9" s="299">
        <v>0</v>
      </c>
      <c r="AQ9" s="299">
        <v>0</v>
      </c>
      <c r="AR9" s="299">
        <v>26</v>
      </c>
      <c r="AS9" s="299">
        <v>201</v>
      </c>
      <c r="AT9" s="299">
        <v>4</v>
      </c>
      <c r="AU9" s="299">
        <v>18</v>
      </c>
      <c r="AV9" s="299">
        <v>1</v>
      </c>
      <c r="AW9" s="299">
        <v>2</v>
      </c>
      <c r="AX9" s="297" t="s">
        <v>122</v>
      </c>
      <c r="AY9" s="299">
        <v>48</v>
      </c>
      <c r="AZ9" s="299">
        <v>575</v>
      </c>
      <c r="BA9" s="299">
        <v>7</v>
      </c>
      <c r="BB9" s="299">
        <v>26</v>
      </c>
      <c r="BC9" s="299">
        <v>3</v>
      </c>
      <c r="BD9" s="299">
        <v>3</v>
      </c>
      <c r="BE9" s="299">
        <v>1</v>
      </c>
      <c r="BF9" s="299">
        <v>5</v>
      </c>
      <c r="BG9" s="299">
        <v>6</v>
      </c>
      <c r="BH9" s="299">
        <v>69</v>
      </c>
      <c r="BI9" s="299">
        <v>8</v>
      </c>
      <c r="BJ9" s="299">
        <v>77</v>
      </c>
      <c r="BK9" s="297" t="s">
        <v>122</v>
      </c>
      <c r="BL9" s="299">
        <v>19</v>
      </c>
      <c r="BM9" s="299">
        <v>43</v>
      </c>
      <c r="BN9" s="299">
        <v>0</v>
      </c>
      <c r="BO9" s="299">
        <v>0</v>
      </c>
      <c r="BP9" s="299">
        <v>18</v>
      </c>
      <c r="BQ9" s="299">
        <v>84</v>
      </c>
      <c r="BR9" s="299">
        <v>20</v>
      </c>
      <c r="BS9" s="299">
        <v>73</v>
      </c>
      <c r="BT9" s="299">
        <v>17</v>
      </c>
      <c r="BU9" s="299">
        <v>65</v>
      </c>
      <c r="BV9" s="299">
        <v>12</v>
      </c>
      <c r="BW9" s="299">
        <v>42</v>
      </c>
      <c r="BX9" s="297" t="s">
        <v>122</v>
      </c>
      <c r="BY9" s="299">
        <v>73</v>
      </c>
      <c r="BZ9" s="299">
        <v>695</v>
      </c>
      <c r="CA9" s="299">
        <v>1</v>
      </c>
      <c r="CB9" s="299">
        <v>12</v>
      </c>
      <c r="CC9" s="299">
        <v>3</v>
      </c>
      <c r="CD9" s="299">
        <v>5</v>
      </c>
      <c r="CE9" s="299">
        <v>30</v>
      </c>
      <c r="CF9" s="299">
        <v>412</v>
      </c>
      <c r="CG9" s="299">
        <v>4</v>
      </c>
      <c r="CH9" s="299">
        <v>7</v>
      </c>
      <c r="CI9" s="299">
        <v>0</v>
      </c>
      <c r="CJ9" s="299">
        <v>0</v>
      </c>
      <c r="CK9" s="297" t="s">
        <v>122</v>
      </c>
      <c r="CL9" s="299">
        <v>7</v>
      </c>
      <c r="CM9" s="299">
        <v>21</v>
      </c>
      <c r="CN9" s="299">
        <v>4</v>
      </c>
      <c r="CO9" s="299">
        <v>19</v>
      </c>
      <c r="CP9" s="299">
        <v>6</v>
      </c>
      <c r="CQ9" s="299">
        <v>50</v>
      </c>
      <c r="CR9" s="299">
        <v>17</v>
      </c>
      <c r="CS9" s="299">
        <v>114</v>
      </c>
      <c r="CT9" s="299">
        <v>7</v>
      </c>
      <c r="CU9" s="299">
        <v>24</v>
      </c>
      <c r="CV9" s="299">
        <v>17</v>
      </c>
      <c r="CW9" s="299">
        <v>300</v>
      </c>
      <c r="CX9" s="297" t="s">
        <v>122</v>
      </c>
      <c r="CY9" s="299">
        <v>2</v>
      </c>
      <c r="CZ9" s="299">
        <v>3</v>
      </c>
      <c r="DA9" s="299">
        <v>212</v>
      </c>
      <c r="DB9" s="299">
        <v>2270</v>
      </c>
      <c r="DC9" s="299">
        <v>2</v>
      </c>
      <c r="DD9" s="299">
        <v>46</v>
      </c>
      <c r="DE9" s="299">
        <v>0</v>
      </c>
      <c r="DF9" s="299">
        <v>0</v>
      </c>
      <c r="DG9" s="299">
        <v>7</v>
      </c>
      <c r="DH9" s="299">
        <v>37</v>
      </c>
      <c r="DI9" s="299">
        <v>21</v>
      </c>
      <c r="DJ9" s="299">
        <v>166</v>
      </c>
      <c r="DK9" s="297" t="s">
        <v>122</v>
      </c>
      <c r="DL9" s="299">
        <v>27</v>
      </c>
      <c r="DM9" s="299">
        <v>252</v>
      </c>
      <c r="DN9" s="299">
        <v>7</v>
      </c>
      <c r="DO9" s="299">
        <v>40</v>
      </c>
      <c r="DP9" s="299">
        <v>40</v>
      </c>
      <c r="DQ9" s="299">
        <v>246</v>
      </c>
      <c r="DR9" s="299">
        <v>1</v>
      </c>
      <c r="DS9" s="299">
        <v>1</v>
      </c>
      <c r="DT9" s="299">
        <v>10</v>
      </c>
      <c r="DU9" s="299">
        <v>60</v>
      </c>
      <c r="DV9" s="299">
        <v>10</v>
      </c>
      <c r="DW9" s="299">
        <v>94</v>
      </c>
      <c r="DX9" s="297" t="s">
        <v>122</v>
      </c>
      <c r="DY9" s="299">
        <v>3</v>
      </c>
      <c r="DZ9" s="299">
        <v>12</v>
      </c>
      <c r="EA9" s="299">
        <v>10</v>
      </c>
      <c r="EB9" s="299">
        <v>69</v>
      </c>
      <c r="EC9" s="299">
        <v>38</v>
      </c>
      <c r="ED9" s="299">
        <v>373</v>
      </c>
      <c r="EE9" s="299">
        <v>6</v>
      </c>
      <c r="EF9" s="299">
        <v>43</v>
      </c>
      <c r="EG9" s="299">
        <v>5</v>
      </c>
      <c r="EH9" s="299">
        <v>45</v>
      </c>
      <c r="EI9" s="299">
        <v>1</v>
      </c>
      <c r="EJ9" s="299">
        <v>4</v>
      </c>
      <c r="EK9" s="297" t="s">
        <v>122</v>
      </c>
      <c r="EL9" s="299">
        <v>3</v>
      </c>
      <c r="EM9" s="299">
        <v>16</v>
      </c>
      <c r="EN9" s="299">
        <v>0</v>
      </c>
      <c r="EO9" s="299">
        <v>0</v>
      </c>
      <c r="EP9" s="299">
        <v>3</v>
      </c>
      <c r="EQ9" s="299">
        <v>13</v>
      </c>
      <c r="ER9" s="299">
        <v>0</v>
      </c>
      <c r="ES9" s="299">
        <v>0</v>
      </c>
      <c r="ET9" s="299">
        <v>1</v>
      </c>
      <c r="EU9" s="299">
        <v>2</v>
      </c>
      <c r="EV9" s="299">
        <v>7</v>
      </c>
      <c r="EW9" s="299">
        <v>54</v>
      </c>
      <c r="EX9" s="297" t="s">
        <v>122</v>
      </c>
      <c r="EY9" s="299">
        <v>0</v>
      </c>
      <c r="EZ9" s="299">
        <v>0</v>
      </c>
      <c r="FA9" s="299">
        <v>4</v>
      </c>
      <c r="FB9" s="299">
        <v>64</v>
      </c>
      <c r="FC9" s="299">
        <v>0</v>
      </c>
      <c r="FD9" s="299">
        <v>0</v>
      </c>
      <c r="FE9" s="299">
        <v>3</v>
      </c>
      <c r="FF9" s="299">
        <v>4</v>
      </c>
      <c r="FG9" s="299">
        <v>0</v>
      </c>
      <c r="FH9" s="299">
        <v>0</v>
      </c>
      <c r="FI9" s="299">
        <v>0</v>
      </c>
      <c r="FJ9" s="299">
        <v>0</v>
      </c>
      <c r="FK9" s="297" t="s">
        <v>122</v>
      </c>
      <c r="FL9" s="299">
        <v>2</v>
      </c>
      <c r="FM9" s="299">
        <v>3</v>
      </c>
      <c r="FN9" s="299">
        <v>0</v>
      </c>
      <c r="FO9" s="299">
        <v>0</v>
      </c>
      <c r="FP9" s="299">
        <v>0</v>
      </c>
      <c r="FQ9" s="299">
        <v>0</v>
      </c>
      <c r="FR9" s="299">
        <v>1</v>
      </c>
      <c r="FS9" s="299">
        <v>6</v>
      </c>
      <c r="FT9" s="299">
        <v>2</v>
      </c>
      <c r="FU9" s="299">
        <v>16</v>
      </c>
      <c r="FV9" s="301">
        <f t="shared" si="0"/>
        <v>982</v>
      </c>
      <c r="FW9" s="301">
        <f t="shared" si="1"/>
        <v>8156</v>
      </c>
      <c r="FX9" s="301"/>
      <c r="FY9" s="294"/>
      <c r="FZ9" s="302"/>
      <c r="GA9" s="302"/>
      <c r="GC9" s="302"/>
    </row>
    <row r="10" spans="1:233" ht="10.5" customHeight="1">
      <c r="A10" s="294" t="s">
        <v>124</v>
      </c>
      <c r="B10" s="298" t="s">
        <v>136</v>
      </c>
      <c r="C10" s="299">
        <v>3</v>
      </c>
      <c r="D10" s="299">
        <v>136</v>
      </c>
      <c r="E10" s="299">
        <v>2</v>
      </c>
      <c r="F10" s="299">
        <v>12</v>
      </c>
      <c r="G10" s="299">
        <v>2</v>
      </c>
      <c r="H10" s="299">
        <v>22</v>
      </c>
      <c r="I10" s="299">
        <v>0</v>
      </c>
      <c r="J10" s="299">
        <v>0</v>
      </c>
      <c r="K10" s="294" t="s">
        <v>124</v>
      </c>
      <c r="L10" s="299">
        <v>16</v>
      </c>
      <c r="M10" s="299">
        <v>729</v>
      </c>
      <c r="N10" s="299">
        <v>10</v>
      </c>
      <c r="O10" s="299">
        <v>1811</v>
      </c>
      <c r="P10" s="299">
        <v>1</v>
      </c>
      <c r="Q10" s="299">
        <v>1</v>
      </c>
      <c r="R10" s="299">
        <v>2</v>
      </c>
      <c r="S10" s="299">
        <v>102</v>
      </c>
      <c r="T10" s="299">
        <v>14</v>
      </c>
      <c r="U10" s="299">
        <v>1051</v>
      </c>
      <c r="V10" s="299">
        <v>24</v>
      </c>
      <c r="W10" s="299">
        <v>685</v>
      </c>
      <c r="X10" s="294" t="s">
        <v>124</v>
      </c>
      <c r="Y10" s="299">
        <v>2</v>
      </c>
      <c r="Z10" s="299">
        <v>4</v>
      </c>
      <c r="AA10" s="299">
        <v>1</v>
      </c>
      <c r="AB10" s="299">
        <v>13</v>
      </c>
      <c r="AC10" s="299">
        <v>0</v>
      </c>
      <c r="AD10" s="299">
        <v>0</v>
      </c>
      <c r="AE10" s="299">
        <v>19</v>
      </c>
      <c r="AF10" s="299">
        <v>369</v>
      </c>
      <c r="AG10" s="299">
        <v>1</v>
      </c>
      <c r="AH10" s="299">
        <v>27</v>
      </c>
      <c r="AI10" s="299">
        <v>12</v>
      </c>
      <c r="AJ10" s="299">
        <v>418</v>
      </c>
      <c r="AK10" s="294" t="s">
        <v>124</v>
      </c>
      <c r="AL10" s="299">
        <v>14</v>
      </c>
      <c r="AM10" s="299">
        <v>343</v>
      </c>
      <c r="AN10" s="299">
        <v>3</v>
      </c>
      <c r="AO10" s="299">
        <v>6</v>
      </c>
      <c r="AP10" s="299">
        <v>18</v>
      </c>
      <c r="AQ10" s="299">
        <v>947</v>
      </c>
      <c r="AR10" s="299">
        <v>33</v>
      </c>
      <c r="AS10" s="299">
        <v>549</v>
      </c>
      <c r="AT10" s="299">
        <v>0</v>
      </c>
      <c r="AU10" s="299">
        <v>0</v>
      </c>
      <c r="AV10" s="299">
        <v>67</v>
      </c>
      <c r="AW10" s="299">
        <v>1790</v>
      </c>
      <c r="AX10" s="294" t="s">
        <v>124</v>
      </c>
      <c r="AY10" s="299">
        <v>0</v>
      </c>
      <c r="AZ10" s="299">
        <v>0</v>
      </c>
      <c r="BA10" s="299">
        <v>0</v>
      </c>
      <c r="BB10" s="299">
        <v>0</v>
      </c>
      <c r="BC10" s="299">
        <v>5</v>
      </c>
      <c r="BD10" s="299">
        <v>281</v>
      </c>
      <c r="BE10" s="299">
        <v>7</v>
      </c>
      <c r="BF10" s="299">
        <v>633</v>
      </c>
      <c r="BG10" s="299">
        <v>1</v>
      </c>
      <c r="BH10" s="299">
        <v>1</v>
      </c>
      <c r="BI10" s="299">
        <v>0</v>
      </c>
      <c r="BJ10" s="299">
        <v>0</v>
      </c>
      <c r="BK10" s="294" t="s">
        <v>124</v>
      </c>
      <c r="BL10" s="299">
        <v>6</v>
      </c>
      <c r="BM10" s="299">
        <v>432</v>
      </c>
      <c r="BN10" s="299">
        <v>1</v>
      </c>
      <c r="BO10" s="299">
        <v>2</v>
      </c>
      <c r="BP10" s="299">
        <v>7</v>
      </c>
      <c r="BQ10" s="299">
        <v>129</v>
      </c>
      <c r="BR10" s="299">
        <v>5</v>
      </c>
      <c r="BS10" s="299">
        <v>30</v>
      </c>
      <c r="BT10" s="299">
        <v>2</v>
      </c>
      <c r="BU10" s="299">
        <v>30</v>
      </c>
      <c r="BV10" s="299">
        <v>41</v>
      </c>
      <c r="BW10" s="299">
        <v>671</v>
      </c>
      <c r="BX10" s="294" t="s">
        <v>124</v>
      </c>
      <c r="BY10" s="299">
        <v>5</v>
      </c>
      <c r="BZ10" s="299">
        <v>216</v>
      </c>
      <c r="CA10" s="299">
        <v>0</v>
      </c>
      <c r="CB10" s="299">
        <v>0</v>
      </c>
      <c r="CC10" s="299">
        <v>21</v>
      </c>
      <c r="CD10" s="299">
        <v>719</v>
      </c>
      <c r="CE10" s="299">
        <v>1</v>
      </c>
      <c r="CF10" s="299">
        <v>1</v>
      </c>
      <c r="CG10" s="299">
        <v>2</v>
      </c>
      <c r="CH10" s="299">
        <v>23</v>
      </c>
      <c r="CI10" s="299">
        <v>1</v>
      </c>
      <c r="CJ10" s="299">
        <v>1</v>
      </c>
      <c r="CK10" s="294" t="s">
        <v>124</v>
      </c>
      <c r="CL10" s="299">
        <v>10</v>
      </c>
      <c r="CM10" s="299">
        <v>307</v>
      </c>
      <c r="CN10" s="299">
        <v>3</v>
      </c>
      <c r="CO10" s="299">
        <v>74</v>
      </c>
      <c r="CP10" s="299">
        <v>50</v>
      </c>
      <c r="CQ10" s="299">
        <v>3850</v>
      </c>
      <c r="CR10" s="299">
        <v>2</v>
      </c>
      <c r="CS10" s="299">
        <v>17</v>
      </c>
      <c r="CT10" s="299">
        <v>35</v>
      </c>
      <c r="CU10" s="299">
        <v>12718</v>
      </c>
      <c r="CV10" s="299">
        <v>7</v>
      </c>
      <c r="CW10" s="299">
        <v>1516</v>
      </c>
      <c r="CX10" s="294" t="s">
        <v>124</v>
      </c>
      <c r="CY10" s="299">
        <v>0</v>
      </c>
      <c r="CZ10" s="299">
        <v>0</v>
      </c>
      <c r="DA10" s="299">
        <v>30</v>
      </c>
      <c r="DB10" s="299">
        <v>1195</v>
      </c>
      <c r="DC10" s="299">
        <v>0</v>
      </c>
      <c r="DD10" s="299">
        <v>0</v>
      </c>
      <c r="DE10" s="299">
        <v>3</v>
      </c>
      <c r="DF10" s="299">
        <v>79</v>
      </c>
      <c r="DG10" s="299">
        <v>0</v>
      </c>
      <c r="DH10" s="299">
        <v>0</v>
      </c>
      <c r="DI10" s="299">
        <v>0</v>
      </c>
      <c r="DJ10" s="299">
        <v>0</v>
      </c>
      <c r="DK10" s="294" t="s">
        <v>124</v>
      </c>
      <c r="DL10" s="299">
        <v>0</v>
      </c>
      <c r="DM10" s="299">
        <v>0</v>
      </c>
      <c r="DN10" s="299">
        <v>0</v>
      </c>
      <c r="DO10" s="299">
        <v>0</v>
      </c>
      <c r="DP10" s="299">
        <v>2</v>
      </c>
      <c r="DQ10" s="299">
        <v>2</v>
      </c>
      <c r="DR10" s="299">
        <v>0</v>
      </c>
      <c r="DS10" s="299">
        <v>0</v>
      </c>
      <c r="DT10" s="299">
        <v>1</v>
      </c>
      <c r="DU10" s="299">
        <v>13</v>
      </c>
      <c r="DV10" s="299">
        <v>11</v>
      </c>
      <c r="DW10" s="299">
        <v>492</v>
      </c>
      <c r="DX10" s="294" t="s">
        <v>124</v>
      </c>
      <c r="DY10" s="299">
        <v>72</v>
      </c>
      <c r="DZ10" s="299">
        <v>1376</v>
      </c>
      <c r="EA10" s="299">
        <v>2</v>
      </c>
      <c r="EB10" s="299">
        <v>24</v>
      </c>
      <c r="EC10" s="299">
        <v>9</v>
      </c>
      <c r="ED10" s="299">
        <v>185</v>
      </c>
      <c r="EE10" s="299">
        <v>1</v>
      </c>
      <c r="EF10" s="299">
        <v>1</v>
      </c>
      <c r="EG10" s="299">
        <v>0</v>
      </c>
      <c r="EH10" s="299">
        <v>0</v>
      </c>
      <c r="EI10" s="299">
        <v>1</v>
      </c>
      <c r="EJ10" s="299">
        <v>1</v>
      </c>
      <c r="EK10" s="294" t="s">
        <v>124</v>
      </c>
      <c r="EL10" s="299">
        <v>0</v>
      </c>
      <c r="EM10" s="299">
        <v>0</v>
      </c>
      <c r="EN10" s="299">
        <v>7</v>
      </c>
      <c r="EO10" s="299">
        <v>358</v>
      </c>
      <c r="EP10" s="299">
        <v>92</v>
      </c>
      <c r="EQ10" s="299">
        <v>14255</v>
      </c>
      <c r="ER10" s="299">
        <v>2</v>
      </c>
      <c r="ES10" s="299">
        <v>34</v>
      </c>
      <c r="ET10" s="299">
        <v>0</v>
      </c>
      <c r="EU10" s="299">
        <v>0</v>
      </c>
      <c r="EV10" s="299">
        <v>22</v>
      </c>
      <c r="EW10" s="299">
        <v>1235</v>
      </c>
      <c r="EX10" s="294" t="s">
        <v>124</v>
      </c>
      <c r="EY10" s="299">
        <v>1</v>
      </c>
      <c r="EZ10" s="299">
        <v>2</v>
      </c>
      <c r="FA10" s="299">
        <v>0</v>
      </c>
      <c r="FB10" s="299">
        <v>0</v>
      </c>
      <c r="FC10" s="299">
        <v>18</v>
      </c>
      <c r="FD10" s="299">
        <v>463</v>
      </c>
      <c r="FE10" s="299">
        <v>9</v>
      </c>
      <c r="FF10" s="299">
        <v>1280</v>
      </c>
      <c r="FG10" s="299">
        <v>0</v>
      </c>
      <c r="FH10" s="299">
        <v>0</v>
      </c>
      <c r="FI10" s="299">
        <v>1</v>
      </c>
      <c r="FJ10" s="299">
        <v>1</v>
      </c>
      <c r="FK10" s="294" t="s">
        <v>124</v>
      </c>
      <c r="FL10" s="299">
        <v>0</v>
      </c>
      <c r="FM10" s="299">
        <v>0</v>
      </c>
      <c r="FN10" s="299">
        <v>0</v>
      </c>
      <c r="FO10" s="299">
        <v>0</v>
      </c>
      <c r="FP10" s="299">
        <v>0</v>
      </c>
      <c r="FQ10" s="299">
        <v>0</v>
      </c>
      <c r="FR10" s="299">
        <v>0</v>
      </c>
      <c r="FS10" s="299">
        <v>0</v>
      </c>
      <c r="FT10" s="299">
        <v>0</v>
      </c>
      <c r="FU10" s="299">
        <v>0</v>
      </c>
      <c r="FV10" s="301">
        <f t="shared" si="0"/>
        <v>740</v>
      </c>
      <c r="FW10" s="301">
        <f t="shared" si="1"/>
        <v>51662</v>
      </c>
      <c r="FX10" s="301"/>
      <c r="FY10" s="294"/>
      <c r="FZ10" s="302"/>
      <c r="GA10" s="302"/>
      <c r="GC10" s="302"/>
    </row>
    <row r="11" spans="1:233" ht="10.5" customHeight="1">
      <c r="A11" s="294" t="s">
        <v>125</v>
      </c>
      <c r="B11" s="298" t="s">
        <v>148</v>
      </c>
      <c r="C11" s="299">
        <v>0</v>
      </c>
      <c r="D11" s="299">
        <v>0</v>
      </c>
      <c r="E11" s="299">
        <v>3</v>
      </c>
      <c r="F11" s="299">
        <v>901</v>
      </c>
      <c r="G11" s="299">
        <v>0</v>
      </c>
      <c r="H11" s="299">
        <v>0</v>
      </c>
      <c r="I11" s="299">
        <v>0</v>
      </c>
      <c r="J11" s="299">
        <v>0</v>
      </c>
      <c r="K11" s="294" t="s">
        <v>125</v>
      </c>
      <c r="L11" s="299">
        <v>0</v>
      </c>
      <c r="M11" s="299">
        <v>0</v>
      </c>
      <c r="N11" s="299">
        <v>7</v>
      </c>
      <c r="O11" s="299">
        <v>918</v>
      </c>
      <c r="P11" s="299">
        <v>1</v>
      </c>
      <c r="Q11" s="299">
        <v>1</v>
      </c>
      <c r="R11" s="299">
        <v>0</v>
      </c>
      <c r="S11" s="299">
        <v>0</v>
      </c>
      <c r="T11" s="299">
        <v>0</v>
      </c>
      <c r="U11" s="299">
        <v>0</v>
      </c>
      <c r="V11" s="299">
        <v>0</v>
      </c>
      <c r="W11" s="299">
        <v>0</v>
      </c>
      <c r="X11" s="294" t="s">
        <v>125</v>
      </c>
      <c r="Y11" s="299">
        <v>0</v>
      </c>
      <c r="Z11" s="299">
        <v>0</v>
      </c>
      <c r="AA11" s="299">
        <v>0</v>
      </c>
      <c r="AB11" s="299">
        <v>0</v>
      </c>
      <c r="AC11" s="299">
        <v>0</v>
      </c>
      <c r="AD11" s="299">
        <v>0</v>
      </c>
      <c r="AE11" s="299">
        <v>0</v>
      </c>
      <c r="AF11" s="299">
        <v>0</v>
      </c>
      <c r="AG11" s="299">
        <v>0</v>
      </c>
      <c r="AH11" s="299">
        <v>0</v>
      </c>
      <c r="AI11" s="299">
        <v>0</v>
      </c>
      <c r="AJ11" s="299">
        <v>0</v>
      </c>
      <c r="AK11" s="294" t="s">
        <v>125</v>
      </c>
      <c r="AL11" s="299">
        <v>1</v>
      </c>
      <c r="AM11" s="299">
        <v>13</v>
      </c>
      <c r="AN11" s="299">
        <v>0</v>
      </c>
      <c r="AO11" s="299">
        <v>0</v>
      </c>
      <c r="AP11" s="299">
        <v>0</v>
      </c>
      <c r="AQ11" s="299">
        <v>0</v>
      </c>
      <c r="AR11" s="299">
        <v>0</v>
      </c>
      <c r="AS11" s="299">
        <v>0</v>
      </c>
      <c r="AT11" s="299">
        <v>15</v>
      </c>
      <c r="AU11" s="299">
        <v>406</v>
      </c>
      <c r="AV11" s="299">
        <v>0</v>
      </c>
      <c r="AW11" s="299">
        <v>0</v>
      </c>
      <c r="AX11" s="294" t="s">
        <v>125</v>
      </c>
      <c r="AY11" s="299">
        <v>0</v>
      </c>
      <c r="AZ11" s="299">
        <v>0</v>
      </c>
      <c r="BA11" s="299">
        <v>0</v>
      </c>
      <c r="BB11" s="299">
        <v>0</v>
      </c>
      <c r="BC11" s="299">
        <v>0</v>
      </c>
      <c r="BD11" s="299">
        <v>0</v>
      </c>
      <c r="BE11" s="299">
        <v>0</v>
      </c>
      <c r="BF11" s="299">
        <v>0</v>
      </c>
      <c r="BG11" s="299">
        <v>0</v>
      </c>
      <c r="BH11" s="299">
        <v>0</v>
      </c>
      <c r="BI11" s="299">
        <v>0</v>
      </c>
      <c r="BJ11" s="299">
        <v>0</v>
      </c>
      <c r="BK11" s="294" t="s">
        <v>125</v>
      </c>
      <c r="BL11" s="299">
        <v>0</v>
      </c>
      <c r="BM11" s="299">
        <v>0</v>
      </c>
      <c r="BN11" s="299">
        <v>0</v>
      </c>
      <c r="BO11" s="299">
        <v>0</v>
      </c>
      <c r="BP11" s="299">
        <v>1</v>
      </c>
      <c r="BQ11" s="299">
        <v>38</v>
      </c>
      <c r="BR11" s="299">
        <v>0</v>
      </c>
      <c r="BS11" s="299">
        <v>0</v>
      </c>
      <c r="BT11" s="299">
        <v>1</v>
      </c>
      <c r="BU11" s="299">
        <v>5</v>
      </c>
      <c r="BV11" s="299">
        <v>2</v>
      </c>
      <c r="BW11" s="299">
        <v>30</v>
      </c>
      <c r="BX11" s="294" t="s">
        <v>125</v>
      </c>
      <c r="BY11" s="299">
        <v>0</v>
      </c>
      <c r="BZ11" s="299">
        <v>0</v>
      </c>
      <c r="CA11" s="299">
        <v>0</v>
      </c>
      <c r="CB11" s="299">
        <v>0</v>
      </c>
      <c r="CC11" s="299">
        <v>0</v>
      </c>
      <c r="CD11" s="299">
        <v>0</v>
      </c>
      <c r="CE11" s="299">
        <v>1</v>
      </c>
      <c r="CF11" s="299">
        <v>10</v>
      </c>
      <c r="CG11" s="299">
        <v>2</v>
      </c>
      <c r="CH11" s="299">
        <v>166</v>
      </c>
      <c r="CI11" s="299">
        <v>0</v>
      </c>
      <c r="CJ11" s="299">
        <v>0</v>
      </c>
      <c r="CK11" s="294" t="s">
        <v>125</v>
      </c>
      <c r="CL11" s="299">
        <v>0</v>
      </c>
      <c r="CM11" s="299">
        <v>0</v>
      </c>
      <c r="CN11" s="299">
        <v>0</v>
      </c>
      <c r="CO11" s="299">
        <v>0</v>
      </c>
      <c r="CP11" s="299">
        <v>0</v>
      </c>
      <c r="CQ11" s="299">
        <v>0</v>
      </c>
      <c r="CR11" s="299">
        <v>0</v>
      </c>
      <c r="CS11" s="299">
        <v>0</v>
      </c>
      <c r="CT11" s="299">
        <v>0</v>
      </c>
      <c r="CU11" s="299">
        <v>0</v>
      </c>
      <c r="CV11" s="299">
        <v>0</v>
      </c>
      <c r="CW11" s="299">
        <v>0</v>
      </c>
      <c r="CX11" s="294" t="s">
        <v>125</v>
      </c>
      <c r="CY11" s="299">
        <v>2</v>
      </c>
      <c r="CZ11" s="299">
        <v>39</v>
      </c>
      <c r="DA11" s="299">
        <v>0</v>
      </c>
      <c r="DB11" s="299">
        <v>0</v>
      </c>
      <c r="DC11" s="299">
        <v>0</v>
      </c>
      <c r="DD11" s="299">
        <v>0</v>
      </c>
      <c r="DE11" s="299">
        <v>0</v>
      </c>
      <c r="DF11" s="299">
        <v>0</v>
      </c>
      <c r="DG11" s="299">
        <v>0</v>
      </c>
      <c r="DH11" s="299">
        <v>0</v>
      </c>
      <c r="DI11" s="299">
        <v>0</v>
      </c>
      <c r="DJ11" s="299">
        <v>0</v>
      </c>
      <c r="DK11" s="294" t="s">
        <v>125</v>
      </c>
      <c r="DL11" s="299">
        <v>0</v>
      </c>
      <c r="DM11" s="299">
        <v>0</v>
      </c>
      <c r="DN11" s="299">
        <v>0</v>
      </c>
      <c r="DO11" s="299">
        <v>0</v>
      </c>
      <c r="DP11" s="299">
        <v>0</v>
      </c>
      <c r="DQ11" s="299">
        <v>0</v>
      </c>
      <c r="DR11" s="299">
        <v>0</v>
      </c>
      <c r="DS11" s="299">
        <v>0</v>
      </c>
      <c r="DT11" s="299">
        <v>0</v>
      </c>
      <c r="DU11" s="299">
        <v>0</v>
      </c>
      <c r="DV11" s="299">
        <v>0</v>
      </c>
      <c r="DW11" s="299">
        <v>0</v>
      </c>
      <c r="DX11" s="294" t="s">
        <v>125</v>
      </c>
      <c r="DY11" s="299">
        <v>4</v>
      </c>
      <c r="DZ11" s="299">
        <v>326</v>
      </c>
      <c r="EA11" s="299">
        <v>0</v>
      </c>
      <c r="EB11" s="299">
        <v>0</v>
      </c>
      <c r="EC11" s="299">
        <v>0</v>
      </c>
      <c r="ED11" s="299">
        <v>0</v>
      </c>
      <c r="EE11" s="299">
        <v>0</v>
      </c>
      <c r="EF11" s="299">
        <v>0</v>
      </c>
      <c r="EG11" s="299">
        <v>1</v>
      </c>
      <c r="EH11" s="299">
        <v>45</v>
      </c>
      <c r="EI11" s="299">
        <v>0</v>
      </c>
      <c r="EJ11" s="299">
        <v>0</v>
      </c>
      <c r="EK11" s="294" t="s">
        <v>125</v>
      </c>
      <c r="EL11" s="299">
        <v>0</v>
      </c>
      <c r="EM11" s="299">
        <v>0</v>
      </c>
      <c r="EN11" s="299">
        <v>0</v>
      </c>
      <c r="EO11" s="299">
        <v>0</v>
      </c>
      <c r="EP11" s="299">
        <v>1</v>
      </c>
      <c r="EQ11" s="299">
        <v>1</v>
      </c>
      <c r="ER11" s="299">
        <v>2</v>
      </c>
      <c r="ES11" s="299">
        <v>9</v>
      </c>
      <c r="ET11" s="299">
        <v>0</v>
      </c>
      <c r="EU11" s="299">
        <v>0</v>
      </c>
      <c r="EV11" s="299">
        <v>0</v>
      </c>
      <c r="EW11" s="299">
        <v>0</v>
      </c>
      <c r="EX11" s="294" t="s">
        <v>125</v>
      </c>
      <c r="EY11" s="299">
        <v>0</v>
      </c>
      <c r="EZ11" s="299">
        <v>0</v>
      </c>
      <c r="FA11" s="299">
        <v>7</v>
      </c>
      <c r="FB11" s="299">
        <v>796</v>
      </c>
      <c r="FC11" s="299">
        <v>0</v>
      </c>
      <c r="FD11" s="299">
        <v>0</v>
      </c>
      <c r="FE11" s="299">
        <v>0</v>
      </c>
      <c r="FF11" s="299">
        <v>0</v>
      </c>
      <c r="FG11" s="299">
        <v>0</v>
      </c>
      <c r="FH11" s="299">
        <v>0</v>
      </c>
      <c r="FI11" s="299">
        <v>0</v>
      </c>
      <c r="FJ11" s="299">
        <v>0</v>
      </c>
      <c r="FK11" s="294" t="s">
        <v>125</v>
      </c>
      <c r="FL11" s="299">
        <v>0</v>
      </c>
      <c r="FM11" s="299">
        <v>0</v>
      </c>
      <c r="FN11" s="299">
        <v>0</v>
      </c>
      <c r="FO11" s="299">
        <v>0</v>
      </c>
      <c r="FP11" s="299">
        <v>0</v>
      </c>
      <c r="FQ11" s="299">
        <v>0</v>
      </c>
      <c r="FR11" s="299">
        <v>0</v>
      </c>
      <c r="FS11" s="299">
        <v>0</v>
      </c>
      <c r="FT11" s="299">
        <v>0</v>
      </c>
      <c r="FU11" s="299">
        <v>0</v>
      </c>
      <c r="FV11" s="301">
        <f t="shared" si="0"/>
        <v>51</v>
      </c>
      <c r="FW11" s="301">
        <f t="shared" si="1"/>
        <v>3704</v>
      </c>
      <c r="FX11" s="301"/>
      <c r="FY11" s="294"/>
      <c r="FZ11" s="302"/>
      <c r="GA11" s="302"/>
      <c r="GC11" s="302"/>
    </row>
    <row r="12" spans="1:233" ht="10.5" customHeight="1">
      <c r="A12" s="294" t="s">
        <v>126</v>
      </c>
      <c r="B12" s="298" t="s">
        <v>149</v>
      </c>
      <c r="C12" s="299">
        <v>83</v>
      </c>
      <c r="D12" s="299">
        <v>1566</v>
      </c>
      <c r="E12" s="299">
        <v>12</v>
      </c>
      <c r="F12" s="299">
        <v>81</v>
      </c>
      <c r="G12" s="299">
        <v>1</v>
      </c>
      <c r="H12" s="299">
        <v>1</v>
      </c>
      <c r="I12" s="299">
        <v>0</v>
      </c>
      <c r="J12" s="299">
        <v>0</v>
      </c>
      <c r="K12" s="294" t="s">
        <v>126</v>
      </c>
      <c r="L12" s="299">
        <v>1</v>
      </c>
      <c r="M12" s="299">
        <v>1</v>
      </c>
      <c r="N12" s="299">
        <v>6</v>
      </c>
      <c r="O12" s="299">
        <v>35</v>
      </c>
      <c r="P12" s="299">
        <v>2</v>
      </c>
      <c r="Q12" s="299">
        <v>218</v>
      </c>
      <c r="R12" s="299">
        <v>6</v>
      </c>
      <c r="S12" s="299">
        <v>728</v>
      </c>
      <c r="T12" s="299">
        <v>0</v>
      </c>
      <c r="U12" s="299">
        <v>0</v>
      </c>
      <c r="V12" s="299">
        <v>25</v>
      </c>
      <c r="W12" s="299">
        <v>943</v>
      </c>
      <c r="X12" s="294" t="s">
        <v>126</v>
      </c>
      <c r="Y12" s="299">
        <v>2</v>
      </c>
      <c r="Z12" s="299">
        <v>10</v>
      </c>
      <c r="AA12" s="299">
        <v>2</v>
      </c>
      <c r="AB12" s="299">
        <v>20</v>
      </c>
      <c r="AC12" s="299">
        <v>0</v>
      </c>
      <c r="AD12" s="299">
        <v>0</v>
      </c>
      <c r="AE12" s="299">
        <v>0</v>
      </c>
      <c r="AF12" s="299">
        <v>0</v>
      </c>
      <c r="AG12" s="299">
        <v>41</v>
      </c>
      <c r="AH12" s="299">
        <v>344</v>
      </c>
      <c r="AI12" s="299">
        <v>31</v>
      </c>
      <c r="AJ12" s="299">
        <v>845</v>
      </c>
      <c r="AK12" s="294" t="s">
        <v>126</v>
      </c>
      <c r="AL12" s="299">
        <v>23</v>
      </c>
      <c r="AM12" s="299">
        <v>824</v>
      </c>
      <c r="AN12" s="299">
        <v>2</v>
      </c>
      <c r="AO12" s="299">
        <v>147</v>
      </c>
      <c r="AP12" s="299">
        <v>1</v>
      </c>
      <c r="AQ12" s="299">
        <v>5</v>
      </c>
      <c r="AR12" s="299">
        <v>53</v>
      </c>
      <c r="AS12" s="299">
        <v>884</v>
      </c>
      <c r="AT12" s="299">
        <v>3</v>
      </c>
      <c r="AU12" s="299">
        <v>14</v>
      </c>
      <c r="AV12" s="299">
        <v>0</v>
      </c>
      <c r="AW12" s="299">
        <v>0</v>
      </c>
      <c r="AX12" s="294" t="s">
        <v>126</v>
      </c>
      <c r="AY12" s="299">
        <v>41</v>
      </c>
      <c r="AZ12" s="299">
        <v>1948</v>
      </c>
      <c r="BA12" s="299">
        <v>37</v>
      </c>
      <c r="BB12" s="299">
        <v>944</v>
      </c>
      <c r="BC12" s="299">
        <v>17</v>
      </c>
      <c r="BD12" s="299">
        <v>322</v>
      </c>
      <c r="BE12" s="299">
        <v>16</v>
      </c>
      <c r="BF12" s="299">
        <v>532</v>
      </c>
      <c r="BG12" s="299">
        <v>24</v>
      </c>
      <c r="BH12" s="299">
        <v>111</v>
      </c>
      <c r="BI12" s="299">
        <v>2</v>
      </c>
      <c r="BJ12" s="299">
        <v>148</v>
      </c>
      <c r="BK12" s="294" t="s">
        <v>126</v>
      </c>
      <c r="BL12" s="299">
        <v>7</v>
      </c>
      <c r="BM12" s="299">
        <v>412</v>
      </c>
      <c r="BN12" s="299">
        <v>2</v>
      </c>
      <c r="BO12" s="299">
        <v>38</v>
      </c>
      <c r="BP12" s="299">
        <v>42</v>
      </c>
      <c r="BQ12" s="299">
        <v>323</v>
      </c>
      <c r="BR12" s="299">
        <v>6</v>
      </c>
      <c r="BS12" s="299">
        <v>28</v>
      </c>
      <c r="BT12" s="299">
        <v>30</v>
      </c>
      <c r="BU12" s="299">
        <v>349</v>
      </c>
      <c r="BV12" s="299">
        <v>15</v>
      </c>
      <c r="BW12" s="299">
        <v>71</v>
      </c>
      <c r="BX12" s="294" t="s">
        <v>126</v>
      </c>
      <c r="BY12" s="299">
        <v>9</v>
      </c>
      <c r="BZ12" s="299">
        <v>397</v>
      </c>
      <c r="CA12" s="299">
        <v>1</v>
      </c>
      <c r="CB12" s="299">
        <v>10</v>
      </c>
      <c r="CC12" s="299">
        <v>7</v>
      </c>
      <c r="CD12" s="299">
        <v>472</v>
      </c>
      <c r="CE12" s="299">
        <v>103</v>
      </c>
      <c r="CF12" s="299">
        <v>1945</v>
      </c>
      <c r="CG12" s="299">
        <v>0</v>
      </c>
      <c r="CH12" s="299">
        <v>0</v>
      </c>
      <c r="CI12" s="299">
        <v>7</v>
      </c>
      <c r="CJ12" s="299">
        <v>39</v>
      </c>
      <c r="CK12" s="294" t="s">
        <v>126</v>
      </c>
      <c r="CL12" s="299">
        <v>4</v>
      </c>
      <c r="CM12" s="299">
        <v>14</v>
      </c>
      <c r="CN12" s="299">
        <v>12</v>
      </c>
      <c r="CO12" s="299">
        <v>67</v>
      </c>
      <c r="CP12" s="299">
        <v>30</v>
      </c>
      <c r="CQ12" s="299">
        <v>1889</v>
      </c>
      <c r="CR12" s="299">
        <v>14</v>
      </c>
      <c r="CS12" s="299">
        <v>91</v>
      </c>
      <c r="CT12" s="299">
        <v>13</v>
      </c>
      <c r="CU12" s="299">
        <v>189</v>
      </c>
      <c r="CV12" s="299">
        <v>11</v>
      </c>
      <c r="CW12" s="299">
        <v>229</v>
      </c>
      <c r="CX12" s="294" t="s">
        <v>126</v>
      </c>
      <c r="CY12" s="299">
        <v>0</v>
      </c>
      <c r="CZ12" s="299">
        <v>0</v>
      </c>
      <c r="DA12" s="299">
        <v>57</v>
      </c>
      <c r="DB12" s="299">
        <v>948</v>
      </c>
      <c r="DC12" s="299">
        <v>1</v>
      </c>
      <c r="DD12" s="299">
        <v>19</v>
      </c>
      <c r="DE12" s="299">
        <v>2</v>
      </c>
      <c r="DF12" s="299">
        <v>50</v>
      </c>
      <c r="DG12" s="299">
        <v>8</v>
      </c>
      <c r="DH12" s="299">
        <v>42</v>
      </c>
      <c r="DI12" s="299">
        <v>4</v>
      </c>
      <c r="DJ12" s="299">
        <v>243</v>
      </c>
      <c r="DK12" s="294" t="s">
        <v>126</v>
      </c>
      <c r="DL12" s="299">
        <v>0</v>
      </c>
      <c r="DM12" s="299">
        <v>0</v>
      </c>
      <c r="DN12" s="299">
        <v>6</v>
      </c>
      <c r="DO12" s="299">
        <v>45</v>
      </c>
      <c r="DP12" s="299">
        <v>8</v>
      </c>
      <c r="DQ12" s="299">
        <v>307</v>
      </c>
      <c r="DR12" s="299">
        <v>6</v>
      </c>
      <c r="DS12" s="299">
        <v>584</v>
      </c>
      <c r="DT12" s="299">
        <v>0</v>
      </c>
      <c r="DU12" s="299">
        <v>0</v>
      </c>
      <c r="DV12" s="299">
        <v>61</v>
      </c>
      <c r="DW12" s="299">
        <v>1812</v>
      </c>
      <c r="DX12" s="294" t="s">
        <v>126</v>
      </c>
      <c r="DY12" s="299">
        <v>0</v>
      </c>
      <c r="DZ12" s="299">
        <v>0</v>
      </c>
      <c r="EA12" s="299">
        <v>8</v>
      </c>
      <c r="EB12" s="299">
        <v>323</v>
      </c>
      <c r="EC12" s="299">
        <v>2</v>
      </c>
      <c r="ED12" s="299">
        <v>7</v>
      </c>
      <c r="EE12" s="299">
        <v>5</v>
      </c>
      <c r="EF12" s="299">
        <v>16</v>
      </c>
      <c r="EG12" s="299">
        <v>0</v>
      </c>
      <c r="EH12" s="299">
        <v>0</v>
      </c>
      <c r="EI12" s="299">
        <v>0</v>
      </c>
      <c r="EJ12" s="299">
        <v>0</v>
      </c>
      <c r="EK12" s="294" t="s">
        <v>126</v>
      </c>
      <c r="EL12" s="299">
        <v>0</v>
      </c>
      <c r="EM12" s="299">
        <v>0</v>
      </c>
      <c r="EN12" s="299">
        <v>9</v>
      </c>
      <c r="EO12" s="299">
        <v>355</v>
      </c>
      <c r="EP12" s="299">
        <v>2</v>
      </c>
      <c r="EQ12" s="299">
        <v>7</v>
      </c>
      <c r="ER12" s="299">
        <v>1</v>
      </c>
      <c r="ES12" s="299">
        <v>1</v>
      </c>
      <c r="ET12" s="299">
        <v>1</v>
      </c>
      <c r="EU12" s="299">
        <v>79</v>
      </c>
      <c r="EV12" s="299">
        <v>2</v>
      </c>
      <c r="EW12" s="299">
        <v>3</v>
      </c>
      <c r="EX12" s="294" t="s">
        <v>126</v>
      </c>
      <c r="EY12" s="299">
        <v>3</v>
      </c>
      <c r="EZ12" s="299">
        <v>20</v>
      </c>
      <c r="FA12" s="299">
        <v>0</v>
      </c>
      <c r="FB12" s="299">
        <v>0</v>
      </c>
      <c r="FC12" s="299">
        <v>0</v>
      </c>
      <c r="FD12" s="299">
        <v>0</v>
      </c>
      <c r="FE12" s="299">
        <v>0</v>
      </c>
      <c r="FF12" s="299">
        <v>0</v>
      </c>
      <c r="FG12" s="299">
        <v>0</v>
      </c>
      <c r="FH12" s="299">
        <v>0</v>
      </c>
      <c r="FI12" s="299">
        <v>3</v>
      </c>
      <c r="FJ12" s="299">
        <v>5</v>
      </c>
      <c r="FK12" s="294" t="s">
        <v>126</v>
      </c>
      <c r="FL12" s="299">
        <v>0</v>
      </c>
      <c r="FM12" s="299">
        <v>0</v>
      </c>
      <c r="FN12" s="299">
        <v>1</v>
      </c>
      <c r="FO12" s="299">
        <v>30</v>
      </c>
      <c r="FP12" s="299">
        <v>1</v>
      </c>
      <c r="FQ12" s="299">
        <v>21</v>
      </c>
      <c r="FR12" s="299">
        <v>4</v>
      </c>
      <c r="FS12" s="299">
        <v>46</v>
      </c>
      <c r="FT12" s="299">
        <v>0</v>
      </c>
      <c r="FU12" s="299">
        <v>0</v>
      </c>
      <c r="FV12" s="301">
        <f t="shared" si="0"/>
        <v>939</v>
      </c>
      <c r="FW12" s="301">
        <f t="shared" si="1"/>
        <v>22197</v>
      </c>
      <c r="FX12" s="301"/>
      <c r="FY12" s="294"/>
      <c r="FZ12" s="302"/>
      <c r="GA12" s="302"/>
      <c r="GC12" s="302"/>
    </row>
    <row r="13" spans="1:233" ht="10.5" customHeight="1">
      <c r="A13" s="294" t="s">
        <v>127</v>
      </c>
      <c r="B13" s="298" t="s">
        <v>150</v>
      </c>
      <c r="C13" s="299">
        <v>61</v>
      </c>
      <c r="D13" s="299">
        <v>1062</v>
      </c>
      <c r="E13" s="299">
        <v>35</v>
      </c>
      <c r="F13" s="299">
        <v>539</v>
      </c>
      <c r="G13" s="299">
        <v>120</v>
      </c>
      <c r="H13" s="299">
        <v>964</v>
      </c>
      <c r="I13" s="299">
        <v>9</v>
      </c>
      <c r="J13" s="299">
        <v>49</v>
      </c>
      <c r="K13" s="294" t="s">
        <v>127</v>
      </c>
      <c r="L13" s="299">
        <v>24</v>
      </c>
      <c r="M13" s="299">
        <v>438</v>
      </c>
      <c r="N13" s="299">
        <v>180</v>
      </c>
      <c r="O13" s="299">
        <v>2813</v>
      </c>
      <c r="P13" s="299">
        <v>164</v>
      </c>
      <c r="Q13" s="299">
        <v>2147</v>
      </c>
      <c r="R13" s="299">
        <v>9</v>
      </c>
      <c r="S13" s="299">
        <v>106</v>
      </c>
      <c r="T13" s="299">
        <v>85</v>
      </c>
      <c r="U13" s="299">
        <v>869</v>
      </c>
      <c r="V13" s="299">
        <v>148</v>
      </c>
      <c r="W13" s="299">
        <v>1848</v>
      </c>
      <c r="X13" s="294" t="s">
        <v>127</v>
      </c>
      <c r="Y13" s="299">
        <v>111</v>
      </c>
      <c r="Z13" s="299">
        <v>1131</v>
      </c>
      <c r="AA13" s="299">
        <v>10</v>
      </c>
      <c r="AB13" s="299">
        <v>71</v>
      </c>
      <c r="AC13" s="299">
        <v>23</v>
      </c>
      <c r="AD13" s="299">
        <v>154</v>
      </c>
      <c r="AE13" s="299">
        <v>13</v>
      </c>
      <c r="AF13" s="299">
        <v>74</v>
      </c>
      <c r="AG13" s="299">
        <v>129</v>
      </c>
      <c r="AH13" s="299">
        <v>2398</v>
      </c>
      <c r="AI13" s="299">
        <v>214</v>
      </c>
      <c r="AJ13" s="299">
        <v>2902</v>
      </c>
      <c r="AK13" s="294" t="s">
        <v>127</v>
      </c>
      <c r="AL13" s="299">
        <v>100</v>
      </c>
      <c r="AM13" s="299">
        <v>664</v>
      </c>
      <c r="AN13" s="299">
        <v>37</v>
      </c>
      <c r="AO13" s="299">
        <v>491</v>
      </c>
      <c r="AP13" s="299">
        <v>26</v>
      </c>
      <c r="AQ13" s="299">
        <v>214</v>
      </c>
      <c r="AR13" s="299">
        <v>140</v>
      </c>
      <c r="AS13" s="299">
        <v>1757</v>
      </c>
      <c r="AT13" s="299">
        <v>91</v>
      </c>
      <c r="AU13" s="299">
        <v>1386</v>
      </c>
      <c r="AV13" s="299">
        <v>28</v>
      </c>
      <c r="AW13" s="299">
        <v>321</v>
      </c>
      <c r="AX13" s="294" t="s">
        <v>127</v>
      </c>
      <c r="AY13" s="299">
        <v>57</v>
      </c>
      <c r="AZ13" s="299">
        <v>853</v>
      </c>
      <c r="BA13" s="299">
        <v>24</v>
      </c>
      <c r="BB13" s="299">
        <v>253</v>
      </c>
      <c r="BC13" s="299">
        <v>36</v>
      </c>
      <c r="BD13" s="299">
        <v>515</v>
      </c>
      <c r="BE13" s="299">
        <v>116</v>
      </c>
      <c r="BF13" s="299">
        <v>2222</v>
      </c>
      <c r="BG13" s="299">
        <v>35</v>
      </c>
      <c r="BH13" s="299">
        <v>391</v>
      </c>
      <c r="BI13" s="299">
        <v>24</v>
      </c>
      <c r="BJ13" s="299">
        <v>342</v>
      </c>
      <c r="BK13" s="294" t="s">
        <v>127</v>
      </c>
      <c r="BL13" s="299">
        <v>27</v>
      </c>
      <c r="BM13" s="299">
        <v>182</v>
      </c>
      <c r="BN13" s="299">
        <v>16</v>
      </c>
      <c r="BO13" s="299">
        <v>146</v>
      </c>
      <c r="BP13" s="299">
        <v>41</v>
      </c>
      <c r="BQ13" s="299">
        <v>517</v>
      </c>
      <c r="BR13" s="299">
        <v>106</v>
      </c>
      <c r="BS13" s="299">
        <v>1394</v>
      </c>
      <c r="BT13" s="299">
        <v>114</v>
      </c>
      <c r="BU13" s="299">
        <v>1303</v>
      </c>
      <c r="BV13" s="299">
        <v>176</v>
      </c>
      <c r="BW13" s="299">
        <v>2565</v>
      </c>
      <c r="BX13" s="294" t="s">
        <v>127</v>
      </c>
      <c r="BY13" s="299">
        <v>152</v>
      </c>
      <c r="BZ13" s="299">
        <v>2604</v>
      </c>
      <c r="CA13" s="299">
        <v>8</v>
      </c>
      <c r="CB13" s="299">
        <v>58</v>
      </c>
      <c r="CC13" s="299">
        <v>34</v>
      </c>
      <c r="CD13" s="299">
        <v>273</v>
      </c>
      <c r="CE13" s="299">
        <v>87</v>
      </c>
      <c r="CF13" s="299">
        <v>963</v>
      </c>
      <c r="CG13" s="299">
        <v>51</v>
      </c>
      <c r="CH13" s="299">
        <v>555</v>
      </c>
      <c r="CI13" s="299">
        <v>23</v>
      </c>
      <c r="CJ13" s="299">
        <v>171</v>
      </c>
      <c r="CK13" s="294" t="s">
        <v>127</v>
      </c>
      <c r="CL13" s="299">
        <v>54</v>
      </c>
      <c r="CM13" s="299">
        <v>985</v>
      </c>
      <c r="CN13" s="299">
        <v>128</v>
      </c>
      <c r="CO13" s="299">
        <v>1330</v>
      </c>
      <c r="CP13" s="299">
        <v>87</v>
      </c>
      <c r="CQ13" s="299">
        <v>1567</v>
      </c>
      <c r="CR13" s="299">
        <v>51</v>
      </c>
      <c r="CS13" s="299">
        <v>422</v>
      </c>
      <c r="CT13" s="299">
        <v>68</v>
      </c>
      <c r="CU13" s="299">
        <v>997</v>
      </c>
      <c r="CV13" s="299">
        <v>64</v>
      </c>
      <c r="CW13" s="299">
        <v>696</v>
      </c>
      <c r="CX13" s="294" t="s">
        <v>127</v>
      </c>
      <c r="CY13" s="299">
        <v>8</v>
      </c>
      <c r="CZ13" s="299">
        <v>96</v>
      </c>
      <c r="DA13" s="299">
        <v>183</v>
      </c>
      <c r="DB13" s="299">
        <v>2521</v>
      </c>
      <c r="DC13" s="299">
        <v>20</v>
      </c>
      <c r="DD13" s="299">
        <v>212</v>
      </c>
      <c r="DE13" s="299">
        <v>30</v>
      </c>
      <c r="DF13" s="299">
        <v>309</v>
      </c>
      <c r="DG13" s="299">
        <v>43</v>
      </c>
      <c r="DH13" s="299">
        <v>1009</v>
      </c>
      <c r="DI13" s="299">
        <v>39</v>
      </c>
      <c r="DJ13" s="299">
        <v>595</v>
      </c>
      <c r="DK13" s="294" t="s">
        <v>127</v>
      </c>
      <c r="DL13" s="299">
        <v>13</v>
      </c>
      <c r="DM13" s="299">
        <v>580</v>
      </c>
      <c r="DN13" s="299">
        <v>73</v>
      </c>
      <c r="DO13" s="299">
        <v>551</v>
      </c>
      <c r="DP13" s="299">
        <v>64</v>
      </c>
      <c r="DQ13" s="299">
        <v>551</v>
      </c>
      <c r="DR13" s="299">
        <v>21</v>
      </c>
      <c r="DS13" s="299">
        <v>176</v>
      </c>
      <c r="DT13" s="299">
        <v>17</v>
      </c>
      <c r="DU13" s="299">
        <v>82</v>
      </c>
      <c r="DV13" s="299">
        <v>64</v>
      </c>
      <c r="DW13" s="299">
        <v>581</v>
      </c>
      <c r="DX13" s="294" t="s">
        <v>127</v>
      </c>
      <c r="DY13" s="299">
        <v>46</v>
      </c>
      <c r="DZ13" s="299">
        <v>478</v>
      </c>
      <c r="EA13" s="299">
        <v>36</v>
      </c>
      <c r="EB13" s="299">
        <v>264</v>
      </c>
      <c r="EC13" s="299">
        <v>41</v>
      </c>
      <c r="ED13" s="299">
        <v>370</v>
      </c>
      <c r="EE13" s="299">
        <v>10</v>
      </c>
      <c r="EF13" s="299">
        <v>90</v>
      </c>
      <c r="EG13" s="299">
        <v>40</v>
      </c>
      <c r="EH13" s="299">
        <v>509</v>
      </c>
      <c r="EI13" s="299">
        <v>48</v>
      </c>
      <c r="EJ13" s="299">
        <v>861</v>
      </c>
      <c r="EK13" s="294" t="s">
        <v>127</v>
      </c>
      <c r="EL13" s="299">
        <v>50</v>
      </c>
      <c r="EM13" s="299">
        <v>359</v>
      </c>
      <c r="EN13" s="299">
        <v>31</v>
      </c>
      <c r="EO13" s="299">
        <v>353</v>
      </c>
      <c r="EP13" s="299">
        <v>37</v>
      </c>
      <c r="EQ13" s="299">
        <v>434</v>
      </c>
      <c r="ER13" s="299">
        <v>27</v>
      </c>
      <c r="ES13" s="299">
        <v>333</v>
      </c>
      <c r="ET13" s="299">
        <v>6</v>
      </c>
      <c r="EU13" s="299">
        <v>15</v>
      </c>
      <c r="EV13" s="299">
        <v>31</v>
      </c>
      <c r="EW13" s="299">
        <v>327</v>
      </c>
      <c r="EX13" s="294" t="s">
        <v>127</v>
      </c>
      <c r="EY13" s="299">
        <v>20</v>
      </c>
      <c r="EZ13" s="299">
        <v>163</v>
      </c>
      <c r="FA13" s="299">
        <v>13</v>
      </c>
      <c r="FB13" s="299">
        <v>223</v>
      </c>
      <c r="FC13" s="299">
        <v>12</v>
      </c>
      <c r="FD13" s="299">
        <v>162</v>
      </c>
      <c r="FE13" s="299">
        <v>9</v>
      </c>
      <c r="FF13" s="299">
        <v>246</v>
      </c>
      <c r="FG13" s="299">
        <v>3</v>
      </c>
      <c r="FH13" s="299">
        <v>7</v>
      </c>
      <c r="FI13" s="299">
        <v>8</v>
      </c>
      <c r="FJ13" s="299">
        <v>72</v>
      </c>
      <c r="FK13" s="294" t="s">
        <v>127</v>
      </c>
      <c r="FL13" s="299">
        <v>12</v>
      </c>
      <c r="FM13" s="299">
        <v>69</v>
      </c>
      <c r="FN13" s="299">
        <v>20</v>
      </c>
      <c r="FO13" s="299">
        <v>198</v>
      </c>
      <c r="FP13" s="299">
        <v>5</v>
      </c>
      <c r="FQ13" s="299">
        <v>52</v>
      </c>
      <c r="FR13" s="299">
        <v>20</v>
      </c>
      <c r="FS13" s="299">
        <v>264</v>
      </c>
      <c r="FT13" s="299">
        <v>23</v>
      </c>
      <c r="FU13" s="299">
        <v>378</v>
      </c>
      <c r="FV13" s="301">
        <f t="shared" si="0"/>
        <v>4459</v>
      </c>
      <c r="FW13" s="301">
        <f t="shared" si="1"/>
        <v>57192</v>
      </c>
      <c r="FX13" s="301"/>
      <c r="FY13" s="294"/>
      <c r="FZ13" s="302"/>
      <c r="GA13" s="302"/>
      <c r="GC13" s="302"/>
    </row>
    <row r="14" spans="1:233" ht="10.5" customHeight="1">
      <c r="A14" s="294" t="s">
        <v>128</v>
      </c>
      <c r="B14" s="298" t="s">
        <v>151</v>
      </c>
      <c r="C14" s="299">
        <v>12</v>
      </c>
      <c r="D14" s="299">
        <v>105</v>
      </c>
      <c r="E14" s="299">
        <v>4</v>
      </c>
      <c r="F14" s="299">
        <v>246</v>
      </c>
      <c r="G14" s="299">
        <v>8</v>
      </c>
      <c r="H14" s="299">
        <v>115</v>
      </c>
      <c r="I14" s="299">
        <v>2</v>
      </c>
      <c r="J14" s="299">
        <v>24</v>
      </c>
      <c r="K14" s="294" t="s">
        <v>128</v>
      </c>
      <c r="L14" s="299">
        <v>1</v>
      </c>
      <c r="M14" s="299">
        <v>3</v>
      </c>
      <c r="N14" s="299">
        <v>11</v>
      </c>
      <c r="O14" s="299">
        <v>319</v>
      </c>
      <c r="P14" s="299">
        <v>11</v>
      </c>
      <c r="Q14" s="299">
        <v>93</v>
      </c>
      <c r="R14" s="299">
        <v>0</v>
      </c>
      <c r="S14" s="299">
        <v>0</v>
      </c>
      <c r="T14" s="299">
        <v>3</v>
      </c>
      <c r="U14" s="299">
        <v>15</v>
      </c>
      <c r="V14" s="299">
        <v>9</v>
      </c>
      <c r="W14" s="299">
        <v>165</v>
      </c>
      <c r="X14" s="294" t="s">
        <v>128</v>
      </c>
      <c r="Y14" s="299">
        <v>0</v>
      </c>
      <c r="Z14" s="299">
        <v>0</v>
      </c>
      <c r="AA14" s="299">
        <v>0</v>
      </c>
      <c r="AB14" s="299">
        <v>0</v>
      </c>
      <c r="AC14" s="299">
        <v>1</v>
      </c>
      <c r="AD14" s="299">
        <v>4</v>
      </c>
      <c r="AE14" s="299">
        <v>0</v>
      </c>
      <c r="AF14" s="299">
        <v>0</v>
      </c>
      <c r="AG14" s="299">
        <v>2</v>
      </c>
      <c r="AH14" s="299">
        <v>58</v>
      </c>
      <c r="AI14" s="299">
        <v>1</v>
      </c>
      <c r="AJ14" s="299">
        <v>17</v>
      </c>
      <c r="AK14" s="294" t="s">
        <v>128</v>
      </c>
      <c r="AL14" s="299">
        <v>5</v>
      </c>
      <c r="AM14" s="299">
        <v>118</v>
      </c>
      <c r="AN14" s="299">
        <v>0</v>
      </c>
      <c r="AO14" s="299">
        <v>0</v>
      </c>
      <c r="AP14" s="299">
        <v>4</v>
      </c>
      <c r="AQ14" s="299">
        <v>36</v>
      </c>
      <c r="AR14" s="299">
        <v>2</v>
      </c>
      <c r="AS14" s="299">
        <v>13</v>
      </c>
      <c r="AT14" s="299">
        <v>4</v>
      </c>
      <c r="AU14" s="299">
        <v>23</v>
      </c>
      <c r="AV14" s="299">
        <v>2</v>
      </c>
      <c r="AW14" s="299">
        <v>34</v>
      </c>
      <c r="AX14" s="294" t="s">
        <v>128</v>
      </c>
      <c r="AY14" s="299">
        <v>2</v>
      </c>
      <c r="AZ14" s="299">
        <v>10</v>
      </c>
      <c r="BA14" s="299">
        <v>1</v>
      </c>
      <c r="BB14" s="299">
        <v>15</v>
      </c>
      <c r="BC14" s="299">
        <v>3</v>
      </c>
      <c r="BD14" s="299">
        <v>30</v>
      </c>
      <c r="BE14" s="299">
        <v>5</v>
      </c>
      <c r="BF14" s="299">
        <v>43</v>
      </c>
      <c r="BG14" s="299">
        <v>1</v>
      </c>
      <c r="BH14" s="299">
        <v>1</v>
      </c>
      <c r="BI14" s="299">
        <v>1</v>
      </c>
      <c r="BJ14" s="299">
        <v>9</v>
      </c>
      <c r="BK14" s="294" t="s">
        <v>128</v>
      </c>
      <c r="BL14" s="299">
        <v>0</v>
      </c>
      <c r="BM14" s="299">
        <v>0</v>
      </c>
      <c r="BN14" s="299">
        <v>1</v>
      </c>
      <c r="BO14" s="299">
        <v>5</v>
      </c>
      <c r="BP14" s="299">
        <v>0</v>
      </c>
      <c r="BQ14" s="299">
        <v>0</v>
      </c>
      <c r="BR14" s="299">
        <v>1</v>
      </c>
      <c r="BS14" s="299">
        <v>16</v>
      </c>
      <c r="BT14" s="299">
        <v>6</v>
      </c>
      <c r="BU14" s="299">
        <v>77</v>
      </c>
      <c r="BV14" s="299">
        <v>10</v>
      </c>
      <c r="BW14" s="299">
        <v>112</v>
      </c>
      <c r="BX14" s="294" t="s">
        <v>128</v>
      </c>
      <c r="BY14" s="299">
        <v>20</v>
      </c>
      <c r="BZ14" s="299">
        <v>659</v>
      </c>
      <c r="CA14" s="299">
        <v>1</v>
      </c>
      <c r="CB14" s="299">
        <v>1</v>
      </c>
      <c r="CC14" s="299">
        <v>4</v>
      </c>
      <c r="CD14" s="299">
        <v>135</v>
      </c>
      <c r="CE14" s="299">
        <v>7</v>
      </c>
      <c r="CF14" s="299">
        <v>49</v>
      </c>
      <c r="CG14" s="299">
        <v>2</v>
      </c>
      <c r="CH14" s="299">
        <v>91</v>
      </c>
      <c r="CI14" s="299">
        <v>1</v>
      </c>
      <c r="CJ14" s="299">
        <v>4</v>
      </c>
      <c r="CK14" s="294" t="s">
        <v>128</v>
      </c>
      <c r="CL14" s="299">
        <v>3</v>
      </c>
      <c r="CM14" s="299">
        <v>14</v>
      </c>
      <c r="CN14" s="299">
        <v>3</v>
      </c>
      <c r="CO14" s="299">
        <v>13</v>
      </c>
      <c r="CP14" s="299">
        <v>8</v>
      </c>
      <c r="CQ14" s="299">
        <v>263</v>
      </c>
      <c r="CR14" s="299">
        <v>7</v>
      </c>
      <c r="CS14" s="299">
        <v>111</v>
      </c>
      <c r="CT14" s="299">
        <v>6</v>
      </c>
      <c r="CU14" s="299">
        <v>117</v>
      </c>
      <c r="CV14" s="299">
        <v>10</v>
      </c>
      <c r="CW14" s="299">
        <v>270</v>
      </c>
      <c r="CX14" s="294" t="s">
        <v>128</v>
      </c>
      <c r="CY14" s="299">
        <v>1</v>
      </c>
      <c r="CZ14" s="299">
        <v>12</v>
      </c>
      <c r="DA14" s="299">
        <v>8</v>
      </c>
      <c r="DB14" s="299">
        <v>39</v>
      </c>
      <c r="DC14" s="299">
        <v>2</v>
      </c>
      <c r="DD14" s="299">
        <v>33</v>
      </c>
      <c r="DE14" s="299">
        <v>0</v>
      </c>
      <c r="DF14" s="299">
        <v>0</v>
      </c>
      <c r="DG14" s="299">
        <v>6</v>
      </c>
      <c r="DH14" s="299">
        <v>41</v>
      </c>
      <c r="DI14" s="299">
        <v>1</v>
      </c>
      <c r="DJ14" s="299">
        <v>14</v>
      </c>
      <c r="DK14" s="294" t="s">
        <v>128</v>
      </c>
      <c r="DL14" s="299">
        <v>1</v>
      </c>
      <c r="DM14" s="299">
        <v>3</v>
      </c>
      <c r="DN14" s="299">
        <v>4</v>
      </c>
      <c r="DO14" s="299">
        <v>7</v>
      </c>
      <c r="DP14" s="299">
        <v>1</v>
      </c>
      <c r="DQ14" s="299">
        <v>4</v>
      </c>
      <c r="DR14" s="299">
        <v>7</v>
      </c>
      <c r="DS14" s="299">
        <v>114</v>
      </c>
      <c r="DT14" s="299">
        <v>1</v>
      </c>
      <c r="DU14" s="299">
        <v>3</v>
      </c>
      <c r="DV14" s="299">
        <v>3</v>
      </c>
      <c r="DW14" s="299">
        <v>25</v>
      </c>
      <c r="DX14" s="294" t="s">
        <v>128</v>
      </c>
      <c r="DY14" s="299">
        <v>6</v>
      </c>
      <c r="DZ14" s="299">
        <v>91</v>
      </c>
      <c r="EA14" s="299">
        <v>0</v>
      </c>
      <c r="EB14" s="299">
        <v>0</v>
      </c>
      <c r="EC14" s="299">
        <v>2</v>
      </c>
      <c r="ED14" s="299">
        <v>67</v>
      </c>
      <c r="EE14" s="299">
        <v>1</v>
      </c>
      <c r="EF14" s="299">
        <v>5</v>
      </c>
      <c r="EG14" s="299">
        <v>3</v>
      </c>
      <c r="EH14" s="299">
        <v>15</v>
      </c>
      <c r="EI14" s="299">
        <v>1</v>
      </c>
      <c r="EJ14" s="299">
        <v>1</v>
      </c>
      <c r="EK14" s="294" t="s">
        <v>128</v>
      </c>
      <c r="EL14" s="299">
        <v>1</v>
      </c>
      <c r="EM14" s="299">
        <v>16</v>
      </c>
      <c r="EN14" s="299">
        <v>9</v>
      </c>
      <c r="EO14" s="299">
        <v>32</v>
      </c>
      <c r="EP14" s="299">
        <v>6</v>
      </c>
      <c r="EQ14" s="299">
        <v>50</v>
      </c>
      <c r="ER14" s="299">
        <v>3</v>
      </c>
      <c r="ES14" s="299">
        <v>17</v>
      </c>
      <c r="ET14" s="299">
        <v>0</v>
      </c>
      <c r="EU14" s="299">
        <v>0</v>
      </c>
      <c r="EV14" s="299">
        <v>2</v>
      </c>
      <c r="EW14" s="299">
        <v>2</v>
      </c>
      <c r="EX14" s="294" t="s">
        <v>128</v>
      </c>
      <c r="EY14" s="299">
        <v>3</v>
      </c>
      <c r="EZ14" s="299">
        <v>10</v>
      </c>
      <c r="FA14" s="299">
        <v>6</v>
      </c>
      <c r="FB14" s="299">
        <v>314</v>
      </c>
      <c r="FC14" s="299">
        <v>2</v>
      </c>
      <c r="FD14" s="299">
        <v>34</v>
      </c>
      <c r="FE14" s="299">
        <v>0</v>
      </c>
      <c r="FF14" s="299">
        <v>0</v>
      </c>
      <c r="FG14" s="299">
        <v>0</v>
      </c>
      <c r="FH14" s="299">
        <v>0</v>
      </c>
      <c r="FI14" s="299">
        <v>1</v>
      </c>
      <c r="FJ14" s="299">
        <v>12</v>
      </c>
      <c r="FK14" s="294" t="s">
        <v>128</v>
      </c>
      <c r="FL14" s="299">
        <v>0</v>
      </c>
      <c r="FM14" s="299">
        <v>0</v>
      </c>
      <c r="FN14" s="299">
        <v>0</v>
      </c>
      <c r="FO14" s="299">
        <v>0</v>
      </c>
      <c r="FP14" s="299">
        <v>1</v>
      </c>
      <c r="FQ14" s="299">
        <v>2</v>
      </c>
      <c r="FR14" s="299">
        <v>0</v>
      </c>
      <c r="FS14" s="299">
        <v>0</v>
      </c>
      <c r="FT14" s="299">
        <v>0</v>
      </c>
      <c r="FU14" s="299">
        <v>0</v>
      </c>
      <c r="FV14" s="301">
        <f t="shared" si="0"/>
        <v>267</v>
      </c>
      <c r="FW14" s="301">
        <f t="shared" si="1"/>
        <v>4396</v>
      </c>
      <c r="FX14" s="301"/>
      <c r="FY14" s="294"/>
      <c r="FZ14" s="302"/>
      <c r="GA14" s="302"/>
      <c r="GC14" s="302"/>
    </row>
    <row r="15" spans="1:233" ht="10.5" customHeight="1">
      <c r="A15" s="294">
        <v>10</v>
      </c>
      <c r="B15" s="298" t="s">
        <v>152</v>
      </c>
      <c r="C15" s="299">
        <v>956</v>
      </c>
      <c r="D15" s="299">
        <v>7853</v>
      </c>
      <c r="E15" s="299">
        <v>258</v>
      </c>
      <c r="F15" s="299">
        <v>914</v>
      </c>
      <c r="G15" s="299">
        <v>441</v>
      </c>
      <c r="H15" s="299">
        <v>4537</v>
      </c>
      <c r="I15" s="299">
        <v>72</v>
      </c>
      <c r="J15" s="299">
        <v>1283</v>
      </c>
      <c r="K15" s="294">
        <v>10</v>
      </c>
      <c r="L15" s="299">
        <v>157</v>
      </c>
      <c r="M15" s="299">
        <v>2456</v>
      </c>
      <c r="N15" s="299">
        <v>1547</v>
      </c>
      <c r="O15" s="299">
        <v>18264</v>
      </c>
      <c r="P15" s="299">
        <v>926</v>
      </c>
      <c r="Q15" s="299">
        <v>6814</v>
      </c>
      <c r="R15" s="299">
        <v>92</v>
      </c>
      <c r="S15" s="299">
        <v>1509</v>
      </c>
      <c r="T15" s="299">
        <v>804</v>
      </c>
      <c r="U15" s="299">
        <v>9764</v>
      </c>
      <c r="V15" s="299">
        <v>981</v>
      </c>
      <c r="W15" s="299">
        <v>13255</v>
      </c>
      <c r="X15" s="294">
        <v>10</v>
      </c>
      <c r="Y15" s="299">
        <v>122</v>
      </c>
      <c r="Z15" s="299">
        <v>1479</v>
      </c>
      <c r="AA15" s="299">
        <v>60</v>
      </c>
      <c r="AB15" s="299">
        <v>750</v>
      </c>
      <c r="AC15" s="299">
        <v>87</v>
      </c>
      <c r="AD15" s="299">
        <v>304</v>
      </c>
      <c r="AE15" s="299">
        <v>156</v>
      </c>
      <c r="AF15" s="299">
        <v>3721</v>
      </c>
      <c r="AG15" s="299">
        <v>180</v>
      </c>
      <c r="AH15" s="299">
        <v>1608</v>
      </c>
      <c r="AI15" s="299">
        <v>1454</v>
      </c>
      <c r="AJ15" s="299">
        <v>16994</v>
      </c>
      <c r="AK15" s="294">
        <v>10</v>
      </c>
      <c r="AL15" s="299">
        <v>452</v>
      </c>
      <c r="AM15" s="299">
        <v>2835</v>
      </c>
      <c r="AN15" s="299">
        <v>98</v>
      </c>
      <c r="AO15" s="299">
        <v>1219</v>
      </c>
      <c r="AP15" s="299">
        <v>382</v>
      </c>
      <c r="AQ15" s="299">
        <v>2710</v>
      </c>
      <c r="AR15" s="299">
        <v>461</v>
      </c>
      <c r="AS15" s="299">
        <v>2811</v>
      </c>
      <c r="AT15" s="299">
        <v>386</v>
      </c>
      <c r="AU15" s="299">
        <v>2700</v>
      </c>
      <c r="AV15" s="299">
        <v>469</v>
      </c>
      <c r="AW15" s="299">
        <v>2795</v>
      </c>
      <c r="AX15" s="294">
        <v>10</v>
      </c>
      <c r="AY15" s="299">
        <v>393</v>
      </c>
      <c r="AZ15" s="299">
        <v>2219</v>
      </c>
      <c r="BA15" s="299">
        <v>118</v>
      </c>
      <c r="BB15" s="299">
        <v>1034</v>
      </c>
      <c r="BC15" s="299">
        <v>347</v>
      </c>
      <c r="BD15" s="299">
        <v>2928</v>
      </c>
      <c r="BE15" s="299">
        <v>463</v>
      </c>
      <c r="BF15" s="299">
        <v>8216</v>
      </c>
      <c r="BG15" s="299">
        <v>1600</v>
      </c>
      <c r="BH15" s="299">
        <v>10515</v>
      </c>
      <c r="BI15" s="299">
        <v>371</v>
      </c>
      <c r="BJ15" s="299">
        <v>4041</v>
      </c>
      <c r="BK15" s="294">
        <v>10</v>
      </c>
      <c r="BL15" s="299">
        <v>117</v>
      </c>
      <c r="BM15" s="299">
        <v>529</v>
      </c>
      <c r="BN15" s="299">
        <v>30</v>
      </c>
      <c r="BO15" s="299">
        <v>175</v>
      </c>
      <c r="BP15" s="299">
        <v>526</v>
      </c>
      <c r="BQ15" s="299">
        <v>2583</v>
      </c>
      <c r="BR15" s="299">
        <v>240</v>
      </c>
      <c r="BS15" s="299">
        <v>1594</v>
      </c>
      <c r="BT15" s="299">
        <v>981</v>
      </c>
      <c r="BU15" s="299">
        <v>5770</v>
      </c>
      <c r="BV15" s="299">
        <v>6960</v>
      </c>
      <c r="BW15" s="299">
        <v>56907</v>
      </c>
      <c r="BX15" s="294">
        <v>10</v>
      </c>
      <c r="BY15" s="299">
        <v>2349</v>
      </c>
      <c r="BZ15" s="299">
        <v>26712</v>
      </c>
      <c r="CA15" s="299">
        <v>117</v>
      </c>
      <c r="CB15" s="299">
        <v>1083</v>
      </c>
      <c r="CC15" s="299">
        <v>248</v>
      </c>
      <c r="CD15" s="299">
        <v>1825</v>
      </c>
      <c r="CE15" s="299">
        <v>644</v>
      </c>
      <c r="CF15" s="299">
        <v>6131</v>
      </c>
      <c r="CG15" s="299">
        <v>312</v>
      </c>
      <c r="CH15" s="299">
        <v>3461</v>
      </c>
      <c r="CI15" s="299">
        <v>148</v>
      </c>
      <c r="CJ15" s="299">
        <v>1342</v>
      </c>
      <c r="CK15" s="294">
        <v>10</v>
      </c>
      <c r="CL15" s="299">
        <v>841</v>
      </c>
      <c r="CM15" s="299">
        <v>9632</v>
      </c>
      <c r="CN15" s="299">
        <v>925</v>
      </c>
      <c r="CO15" s="299">
        <v>12414</v>
      </c>
      <c r="CP15" s="299">
        <v>384</v>
      </c>
      <c r="CQ15" s="299">
        <v>2940</v>
      </c>
      <c r="CR15" s="299">
        <v>685</v>
      </c>
      <c r="CS15" s="299">
        <v>5018</v>
      </c>
      <c r="CT15" s="299">
        <v>1120</v>
      </c>
      <c r="CU15" s="299">
        <v>12791</v>
      </c>
      <c r="CV15" s="299">
        <v>493</v>
      </c>
      <c r="CW15" s="299">
        <v>4734</v>
      </c>
      <c r="CX15" s="294">
        <v>10</v>
      </c>
      <c r="CY15" s="299">
        <v>103</v>
      </c>
      <c r="CZ15" s="299">
        <v>1458</v>
      </c>
      <c r="DA15" s="299">
        <v>557</v>
      </c>
      <c r="DB15" s="299">
        <v>3185</v>
      </c>
      <c r="DC15" s="299">
        <v>56</v>
      </c>
      <c r="DD15" s="299">
        <v>1258</v>
      </c>
      <c r="DE15" s="299">
        <v>198</v>
      </c>
      <c r="DF15" s="299">
        <v>1290</v>
      </c>
      <c r="DG15" s="299">
        <v>144</v>
      </c>
      <c r="DH15" s="299">
        <v>1223</v>
      </c>
      <c r="DI15" s="299">
        <v>492</v>
      </c>
      <c r="DJ15" s="299">
        <v>5418</v>
      </c>
      <c r="DK15" s="294">
        <v>10</v>
      </c>
      <c r="DL15" s="299">
        <v>392</v>
      </c>
      <c r="DM15" s="299">
        <v>9557</v>
      </c>
      <c r="DN15" s="299">
        <v>611</v>
      </c>
      <c r="DO15" s="299">
        <v>8461</v>
      </c>
      <c r="DP15" s="299">
        <v>719</v>
      </c>
      <c r="DQ15" s="299">
        <v>4712</v>
      </c>
      <c r="DR15" s="299">
        <v>77</v>
      </c>
      <c r="DS15" s="299">
        <v>457</v>
      </c>
      <c r="DT15" s="299">
        <v>157</v>
      </c>
      <c r="DU15" s="299">
        <v>819</v>
      </c>
      <c r="DV15" s="299">
        <v>367</v>
      </c>
      <c r="DW15" s="299">
        <v>1869</v>
      </c>
      <c r="DX15" s="294">
        <v>10</v>
      </c>
      <c r="DY15" s="299">
        <v>648</v>
      </c>
      <c r="DZ15" s="299">
        <v>6361</v>
      </c>
      <c r="EA15" s="299">
        <v>279</v>
      </c>
      <c r="EB15" s="299">
        <v>2626</v>
      </c>
      <c r="EC15" s="299">
        <v>636</v>
      </c>
      <c r="ED15" s="299">
        <v>7351</v>
      </c>
      <c r="EE15" s="299">
        <v>43</v>
      </c>
      <c r="EF15" s="299">
        <v>215</v>
      </c>
      <c r="EG15" s="299">
        <v>508</v>
      </c>
      <c r="EH15" s="299">
        <v>2458</v>
      </c>
      <c r="EI15" s="299">
        <v>189</v>
      </c>
      <c r="EJ15" s="299">
        <v>2275</v>
      </c>
      <c r="EK15" s="294">
        <v>10</v>
      </c>
      <c r="EL15" s="299">
        <v>97</v>
      </c>
      <c r="EM15" s="299">
        <v>1413</v>
      </c>
      <c r="EN15" s="299">
        <v>179</v>
      </c>
      <c r="EO15" s="299">
        <v>2422</v>
      </c>
      <c r="EP15" s="299">
        <v>369</v>
      </c>
      <c r="EQ15" s="299">
        <v>2102</v>
      </c>
      <c r="ER15" s="299">
        <v>186</v>
      </c>
      <c r="ES15" s="299">
        <v>2811</v>
      </c>
      <c r="ET15" s="299">
        <v>38</v>
      </c>
      <c r="EU15" s="299">
        <v>188</v>
      </c>
      <c r="EV15" s="299">
        <v>193</v>
      </c>
      <c r="EW15" s="299">
        <v>10261</v>
      </c>
      <c r="EX15" s="294">
        <v>10</v>
      </c>
      <c r="EY15" s="299">
        <v>138</v>
      </c>
      <c r="EZ15" s="299">
        <v>518</v>
      </c>
      <c r="FA15" s="299">
        <v>47</v>
      </c>
      <c r="FB15" s="299">
        <v>626</v>
      </c>
      <c r="FC15" s="299">
        <v>17</v>
      </c>
      <c r="FD15" s="299">
        <v>116</v>
      </c>
      <c r="FE15" s="299">
        <v>98</v>
      </c>
      <c r="FF15" s="299">
        <v>704</v>
      </c>
      <c r="FG15" s="299">
        <v>50</v>
      </c>
      <c r="FH15" s="299">
        <v>260</v>
      </c>
      <c r="FI15" s="299">
        <v>57</v>
      </c>
      <c r="FJ15" s="299">
        <v>261</v>
      </c>
      <c r="FK15" s="294">
        <v>10</v>
      </c>
      <c r="FL15" s="299">
        <v>156</v>
      </c>
      <c r="FM15" s="299">
        <v>726</v>
      </c>
      <c r="FN15" s="299">
        <v>134</v>
      </c>
      <c r="FO15" s="299">
        <v>572</v>
      </c>
      <c r="FP15" s="299">
        <v>61</v>
      </c>
      <c r="FQ15" s="299">
        <v>299</v>
      </c>
      <c r="FR15" s="299">
        <v>222</v>
      </c>
      <c r="FS15" s="299">
        <v>1484</v>
      </c>
      <c r="FT15" s="299">
        <v>208</v>
      </c>
      <c r="FU15" s="299">
        <v>2847</v>
      </c>
      <c r="FV15" s="301">
        <f t="shared" si="0"/>
        <v>39379</v>
      </c>
      <c r="FW15" s="301">
        <f t="shared" si="1"/>
        <v>379772</v>
      </c>
      <c r="FX15" s="301"/>
      <c r="FY15" s="294"/>
      <c r="FZ15" s="302"/>
      <c r="GA15" s="302"/>
      <c r="GC15" s="302"/>
    </row>
    <row r="16" spans="1:233" ht="10.5" customHeight="1">
      <c r="A16" s="294">
        <v>11</v>
      </c>
      <c r="B16" s="298" t="s">
        <v>153</v>
      </c>
      <c r="C16" s="299">
        <v>29</v>
      </c>
      <c r="D16" s="299">
        <v>758</v>
      </c>
      <c r="E16" s="299">
        <v>2</v>
      </c>
      <c r="F16" s="299">
        <v>41</v>
      </c>
      <c r="G16" s="299">
        <v>9</v>
      </c>
      <c r="H16" s="299">
        <v>308</v>
      </c>
      <c r="I16" s="299">
        <v>1</v>
      </c>
      <c r="J16" s="299">
        <v>25</v>
      </c>
      <c r="K16" s="294">
        <v>11</v>
      </c>
      <c r="L16" s="299">
        <v>0</v>
      </c>
      <c r="M16" s="299">
        <v>0</v>
      </c>
      <c r="N16" s="299">
        <v>30</v>
      </c>
      <c r="O16" s="299">
        <v>684</v>
      </c>
      <c r="P16" s="299">
        <v>19</v>
      </c>
      <c r="Q16" s="299">
        <v>249</v>
      </c>
      <c r="R16" s="299">
        <v>0</v>
      </c>
      <c r="S16" s="299">
        <v>0</v>
      </c>
      <c r="T16" s="299">
        <v>15</v>
      </c>
      <c r="U16" s="299">
        <v>208</v>
      </c>
      <c r="V16" s="299">
        <v>7</v>
      </c>
      <c r="W16" s="299">
        <v>80</v>
      </c>
      <c r="X16" s="294">
        <v>11</v>
      </c>
      <c r="Y16" s="299">
        <v>4</v>
      </c>
      <c r="Z16" s="299">
        <v>60</v>
      </c>
      <c r="AA16" s="299">
        <v>2</v>
      </c>
      <c r="AB16" s="299">
        <v>54</v>
      </c>
      <c r="AC16" s="299">
        <v>1</v>
      </c>
      <c r="AD16" s="299">
        <v>13</v>
      </c>
      <c r="AE16" s="299">
        <v>4</v>
      </c>
      <c r="AF16" s="299">
        <v>149</v>
      </c>
      <c r="AG16" s="299">
        <v>3</v>
      </c>
      <c r="AH16" s="299">
        <v>27</v>
      </c>
      <c r="AI16" s="299">
        <v>22</v>
      </c>
      <c r="AJ16" s="299">
        <v>1311</v>
      </c>
      <c r="AK16" s="294">
        <v>11</v>
      </c>
      <c r="AL16" s="299">
        <v>14</v>
      </c>
      <c r="AM16" s="299">
        <v>116</v>
      </c>
      <c r="AN16" s="299">
        <v>1</v>
      </c>
      <c r="AO16" s="299">
        <v>3</v>
      </c>
      <c r="AP16" s="299">
        <v>1</v>
      </c>
      <c r="AQ16" s="299">
        <v>6</v>
      </c>
      <c r="AR16" s="299">
        <v>27</v>
      </c>
      <c r="AS16" s="299">
        <v>348</v>
      </c>
      <c r="AT16" s="299">
        <v>2</v>
      </c>
      <c r="AU16" s="299">
        <v>72</v>
      </c>
      <c r="AV16" s="299">
        <v>4</v>
      </c>
      <c r="AW16" s="299">
        <v>18</v>
      </c>
      <c r="AX16" s="294">
        <v>11</v>
      </c>
      <c r="AY16" s="299">
        <v>6</v>
      </c>
      <c r="AZ16" s="299">
        <v>107</v>
      </c>
      <c r="BA16" s="299">
        <v>2</v>
      </c>
      <c r="BB16" s="299">
        <v>14</v>
      </c>
      <c r="BC16" s="299">
        <v>1</v>
      </c>
      <c r="BD16" s="299">
        <v>52</v>
      </c>
      <c r="BE16" s="299">
        <v>6</v>
      </c>
      <c r="BF16" s="299">
        <v>33</v>
      </c>
      <c r="BG16" s="299">
        <v>8</v>
      </c>
      <c r="BH16" s="299">
        <v>39</v>
      </c>
      <c r="BI16" s="299">
        <v>4</v>
      </c>
      <c r="BJ16" s="299">
        <v>66</v>
      </c>
      <c r="BK16" s="294">
        <v>11</v>
      </c>
      <c r="BL16" s="299">
        <v>0</v>
      </c>
      <c r="BM16" s="299">
        <v>0</v>
      </c>
      <c r="BN16" s="299">
        <v>1</v>
      </c>
      <c r="BO16" s="299">
        <v>11</v>
      </c>
      <c r="BP16" s="299">
        <v>3</v>
      </c>
      <c r="BQ16" s="299">
        <v>11</v>
      </c>
      <c r="BR16" s="299">
        <v>4</v>
      </c>
      <c r="BS16" s="299">
        <v>163</v>
      </c>
      <c r="BT16" s="299">
        <v>21</v>
      </c>
      <c r="BU16" s="299">
        <v>175</v>
      </c>
      <c r="BV16" s="299">
        <v>75</v>
      </c>
      <c r="BW16" s="299">
        <v>1447</v>
      </c>
      <c r="BX16" s="294">
        <v>11</v>
      </c>
      <c r="BY16" s="299">
        <v>51</v>
      </c>
      <c r="BZ16" s="299">
        <v>1133</v>
      </c>
      <c r="CA16" s="299">
        <v>0</v>
      </c>
      <c r="CB16" s="299">
        <v>0</v>
      </c>
      <c r="CC16" s="299">
        <v>1</v>
      </c>
      <c r="CD16" s="299">
        <v>1</v>
      </c>
      <c r="CE16" s="299">
        <v>1</v>
      </c>
      <c r="CF16" s="299">
        <v>2</v>
      </c>
      <c r="CG16" s="299">
        <v>4</v>
      </c>
      <c r="CH16" s="299">
        <v>137</v>
      </c>
      <c r="CI16" s="299">
        <v>3</v>
      </c>
      <c r="CJ16" s="299">
        <v>3</v>
      </c>
      <c r="CK16" s="294">
        <v>11</v>
      </c>
      <c r="CL16" s="299">
        <v>4</v>
      </c>
      <c r="CM16" s="299">
        <v>117</v>
      </c>
      <c r="CN16" s="299">
        <v>4</v>
      </c>
      <c r="CO16" s="299">
        <v>173</v>
      </c>
      <c r="CP16" s="299">
        <v>2</v>
      </c>
      <c r="CQ16" s="299">
        <v>46</v>
      </c>
      <c r="CR16" s="299">
        <v>2</v>
      </c>
      <c r="CS16" s="299">
        <v>14</v>
      </c>
      <c r="CT16" s="299">
        <v>24</v>
      </c>
      <c r="CU16" s="299">
        <v>355</v>
      </c>
      <c r="CV16" s="299">
        <v>0</v>
      </c>
      <c r="CW16" s="299">
        <v>0</v>
      </c>
      <c r="CX16" s="294">
        <v>11</v>
      </c>
      <c r="CY16" s="299">
        <v>2</v>
      </c>
      <c r="CZ16" s="299">
        <v>25</v>
      </c>
      <c r="DA16" s="299">
        <v>7</v>
      </c>
      <c r="DB16" s="299">
        <v>110</v>
      </c>
      <c r="DC16" s="299">
        <v>0</v>
      </c>
      <c r="DD16" s="299">
        <v>0</v>
      </c>
      <c r="DE16" s="299">
        <v>12</v>
      </c>
      <c r="DF16" s="299">
        <v>184</v>
      </c>
      <c r="DG16" s="299">
        <v>4</v>
      </c>
      <c r="DH16" s="299">
        <v>253</v>
      </c>
      <c r="DI16" s="299">
        <v>3</v>
      </c>
      <c r="DJ16" s="299">
        <v>56</v>
      </c>
      <c r="DK16" s="294">
        <v>11</v>
      </c>
      <c r="DL16" s="299">
        <v>2</v>
      </c>
      <c r="DM16" s="299">
        <v>122</v>
      </c>
      <c r="DN16" s="299">
        <v>29</v>
      </c>
      <c r="DO16" s="299">
        <v>1352</v>
      </c>
      <c r="DP16" s="299">
        <v>3</v>
      </c>
      <c r="DQ16" s="299">
        <v>46</v>
      </c>
      <c r="DR16" s="299">
        <v>1</v>
      </c>
      <c r="DS16" s="299">
        <v>18</v>
      </c>
      <c r="DT16" s="299">
        <v>0</v>
      </c>
      <c r="DU16" s="299">
        <v>0</v>
      </c>
      <c r="DV16" s="299">
        <v>0</v>
      </c>
      <c r="DW16" s="299">
        <v>0</v>
      </c>
      <c r="DX16" s="294">
        <v>11</v>
      </c>
      <c r="DY16" s="299">
        <v>47</v>
      </c>
      <c r="DZ16" s="299">
        <v>762</v>
      </c>
      <c r="EA16" s="299">
        <v>4</v>
      </c>
      <c r="EB16" s="299">
        <v>108</v>
      </c>
      <c r="EC16" s="299">
        <v>2</v>
      </c>
      <c r="ED16" s="299">
        <v>13</v>
      </c>
      <c r="EE16" s="299">
        <v>2</v>
      </c>
      <c r="EF16" s="299">
        <v>50</v>
      </c>
      <c r="EG16" s="299">
        <v>3</v>
      </c>
      <c r="EH16" s="299">
        <v>23</v>
      </c>
      <c r="EI16" s="299">
        <v>2</v>
      </c>
      <c r="EJ16" s="299">
        <v>8</v>
      </c>
      <c r="EK16" s="294">
        <v>11</v>
      </c>
      <c r="EL16" s="299">
        <v>1</v>
      </c>
      <c r="EM16" s="299">
        <v>1</v>
      </c>
      <c r="EN16" s="299">
        <v>2</v>
      </c>
      <c r="EO16" s="299">
        <v>50</v>
      </c>
      <c r="EP16" s="299">
        <v>1</v>
      </c>
      <c r="EQ16" s="299">
        <v>3</v>
      </c>
      <c r="ER16" s="299">
        <v>0</v>
      </c>
      <c r="ES16" s="299">
        <v>0</v>
      </c>
      <c r="ET16" s="299">
        <v>0</v>
      </c>
      <c r="EU16" s="299">
        <v>0</v>
      </c>
      <c r="EV16" s="299">
        <v>1</v>
      </c>
      <c r="EW16" s="299">
        <v>34</v>
      </c>
      <c r="EX16" s="294">
        <v>11</v>
      </c>
      <c r="EY16" s="299">
        <v>4</v>
      </c>
      <c r="EZ16" s="299">
        <v>10</v>
      </c>
      <c r="FA16" s="299">
        <v>2</v>
      </c>
      <c r="FB16" s="299">
        <v>23</v>
      </c>
      <c r="FC16" s="299">
        <v>1</v>
      </c>
      <c r="FD16" s="299">
        <v>13</v>
      </c>
      <c r="FE16" s="299">
        <v>1</v>
      </c>
      <c r="FF16" s="299">
        <v>27</v>
      </c>
      <c r="FG16" s="299">
        <v>0</v>
      </c>
      <c r="FH16" s="299">
        <v>0</v>
      </c>
      <c r="FI16" s="299">
        <v>2</v>
      </c>
      <c r="FJ16" s="299">
        <v>6</v>
      </c>
      <c r="FK16" s="294">
        <v>11</v>
      </c>
      <c r="FL16" s="299">
        <v>1</v>
      </c>
      <c r="FM16" s="299">
        <v>6</v>
      </c>
      <c r="FN16" s="299">
        <v>1</v>
      </c>
      <c r="FO16" s="299">
        <v>39</v>
      </c>
      <c r="FP16" s="299">
        <v>2</v>
      </c>
      <c r="FQ16" s="299">
        <v>55</v>
      </c>
      <c r="FR16" s="299">
        <v>11</v>
      </c>
      <c r="FS16" s="299">
        <v>202</v>
      </c>
      <c r="FT16" s="299">
        <v>1</v>
      </c>
      <c r="FU16" s="299">
        <v>24</v>
      </c>
      <c r="FV16" s="301">
        <f t="shared" si="0"/>
        <v>578</v>
      </c>
      <c r="FW16" s="301">
        <f t="shared" si="1"/>
        <v>12252</v>
      </c>
      <c r="FX16" s="301"/>
      <c r="FY16" s="294"/>
      <c r="FZ16" s="302"/>
      <c r="GA16" s="302"/>
      <c r="GC16" s="302"/>
    </row>
    <row r="17" spans="1:185" ht="10.5" customHeight="1">
      <c r="A17" s="294">
        <v>12</v>
      </c>
      <c r="B17" s="298" t="s">
        <v>154</v>
      </c>
      <c r="C17" s="299">
        <v>0</v>
      </c>
      <c r="D17" s="299">
        <v>0</v>
      </c>
      <c r="E17" s="299">
        <v>0</v>
      </c>
      <c r="F17" s="299">
        <v>0</v>
      </c>
      <c r="G17" s="299">
        <v>0</v>
      </c>
      <c r="H17" s="299">
        <v>0</v>
      </c>
      <c r="I17" s="299">
        <v>0</v>
      </c>
      <c r="J17" s="299">
        <v>0</v>
      </c>
      <c r="K17" s="294">
        <v>12</v>
      </c>
      <c r="L17" s="299">
        <v>0</v>
      </c>
      <c r="M17" s="299">
        <v>0</v>
      </c>
      <c r="N17" s="299">
        <v>0</v>
      </c>
      <c r="O17" s="299">
        <v>0</v>
      </c>
      <c r="P17" s="299">
        <v>1</v>
      </c>
      <c r="Q17" s="299">
        <v>1</v>
      </c>
      <c r="R17" s="299">
        <v>0</v>
      </c>
      <c r="S17" s="299">
        <v>0</v>
      </c>
      <c r="T17" s="299">
        <v>0</v>
      </c>
      <c r="U17" s="299">
        <v>0</v>
      </c>
      <c r="V17" s="299">
        <v>0</v>
      </c>
      <c r="W17" s="299">
        <v>0</v>
      </c>
      <c r="X17" s="294">
        <v>12</v>
      </c>
      <c r="Y17" s="299">
        <v>0</v>
      </c>
      <c r="Z17" s="299">
        <v>0</v>
      </c>
      <c r="AA17" s="299">
        <v>0</v>
      </c>
      <c r="AB17" s="299">
        <v>0</v>
      </c>
      <c r="AC17" s="299">
        <v>0</v>
      </c>
      <c r="AD17" s="299">
        <v>0</v>
      </c>
      <c r="AE17" s="299">
        <v>0</v>
      </c>
      <c r="AF17" s="299">
        <v>0</v>
      </c>
      <c r="AG17" s="299">
        <v>0</v>
      </c>
      <c r="AH17" s="299">
        <v>0</v>
      </c>
      <c r="AI17" s="299">
        <v>1</v>
      </c>
      <c r="AJ17" s="299">
        <v>1</v>
      </c>
      <c r="AK17" s="294">
        <v>12</v>
      </c>
      <c r="AL17" s="299">
        <v>0</v>
      </c>
      <c r="AM17" s="299">
        <v>0</v>
      </c>
      <c r="AN17" s="299">
        <v>0</v>
      </c>
      <c r="AO17" s="299">
        <v>0</v>
      </c>
      <c r="AP17" s="299">
        <v>0</v>
      </c>
      <c r="AQ17" s="299">
        <v>0</v>
      </c>
      <c r="AR17" s="299">
        <v>0</v>
      </c>
      <c r="AS17" s="299">
        <v>0</v>
      </c>
      <c r="AT17" s="299">
        <v>2</v>
      </c>
      <c r="AU17" s="299">
        <v>389</v>
      </c>
      <c r="AV17" s="299">
        <v>0</v>
      </c>
      <c r="AW17" s="299">
        <v>0</v>
      </c>
      <c r="AX17" s="294">
        <v>12</v>
      </c>
      <c r="AY17" s="299">
        <v>0</v>
      </c>
      <c r="AZ17" s="299">
        <v>0</v>
      </c>
      <c r="BA17" s="299">
        <v>0</v>
      </c>
      <c r="BB17" s="299">
        <v>0</v>
      </c>
      <c r="BC17" s="299">
        <v>0</v>
      </c>
      <c r="BD17" s="299">
        <v>0</v>
      </c>
      <c r="BE17" s="299">
        <v>0</v>
      </c>
      <c r="BF17" s="299">
        <v>0</v>
      </c>
      <c r="BG17" s="299">
        <v>0</v>
      </c>
      <c r="BH17" s="299">
        <v>0</v>
      </c>
      <c r="BI17" s="299">
        <v>1</v>
      </c>
      <c r="BJ17" s="299">
        <v>74</v>
      </c>
      <c r="BK17" s="294">
        <v>12</v>
      </c>
      <c r="BL17" s="299">
        <v>0</v>
      </c>
      <c r="BM17" s="299">
        <v>0</v>
      </c>
      <c r="BN17" s="299">
        <v>0</v>
      </c>
      <c r="BO17" s="299">
        <v>0</v>
      </c>
      <c r="BP17" s="299">
        <v>0</v>
      </c>
      <c r="BQ17" s="299">
        <v>0</v>
      </c>
      <c r="BR17" s="299">
        <v>0</v>
      </c>
      <c r="BS17" s="299">
        <v>0</v>
      </c>
      <c r="BT17" s="299">
        <v>4</v>
      </c>
      <c r="BU17" s="299">
        <v>291</v>
      </c>
      <c r="BV17" s="299">
        <v>3</v>
      </c>
      <c r="BW17" s="299">
        <v>47</v>
      </c>
      <c r="BX17" s="294">
        <v>12</v>
      </c>
      <c r="BY17" s="299">
        <v>35</v>
      </c>
      <c r="BZ17" s="299">
        <v>4459</v>
      </c>
      <c r="CA17" s="299">
        <v>0</v>
      </c>
      <c r="CB17" s="299">
        <v>0</v>
      </c>
      <c r="CC17" s="299">
        <v>0</v>
      </c>
      <c r="CD17" s="299">
        <v>0</v>
      </c>
      <c r="CE17" s="299">
        <v>0</v>
      </c>
      <c r="CF17" s="299">
        <v>0</v>
      </c>
      <c r="CG17" s="299">
        <v>2</v>
      </c>
      <c r="CH17" s="299">
        <v>28</v>
      </c>
      <c r="CI17" s="299">
        <v>0</v>
      </c>
      <c r="CJ17" s="299">
        <v>0</v>
      </c>
      <c r="CK17" s="294">
        <v>12</v>
      </c>
      <c r="CL17" s="299">
        <v>1</v>
      </c>
      <c r="CM17" s="299">
        <v>2</v>
      </c>
      <c r="CN17" s="299">
        <v>0</v>
      </c>
      <c r="CO17" s="299">
        <v>0</v>
      </c>
      <c r="CP17" s="299">
        <v>0</v>
      </c>
      <c r="CQ17" s="299">
        <v>0</v>
      </c>
      <c r="CR17" s="299">
        <v>0</v>
      </c>
      <c r="CS17" s="299">
        <v>0</v>
      </c>
      <c r="CT17" s="299">
        <v>2</v>
      </c>
      <c r="CU17" s="299">
        <v>78</v>
      </c>
      <c r="CV17" s="299">
        <v>0</v>
      </c>
      <c r="CW17" s="299">
        <v>0</v>
      </c>
      <c r="CX17" s="294">
        <v>12</v>
      </c>
      <c r="CY17" s="299">
        <v>0</v>
      </c>
      <c r="CZ17" s="299">
        <v>0</v>
      </c>
      <c r="DA17" s="299">
        <v>0</v>
      </c>
      <c r="DB17" s="299">
        <v>0</v>
      </c>
      <c r="DC17" s="299">
        <v>1</v>
      </c>
      <c r="DD17" s="299">
        <v>1</v>
      </c>
      <c r="DE17" s="299">
        <v>0</v>
      </c>
      <c r="DF17" s="299">
        <v>0</v>
      </c>
      <c r="DG17" s="299">
        <v>0</v>
      </c>
      <c r="DH17" s="299">
        <v>0</v>
      </c>
      <c r="DI17" s="299">
        <v>0</v>
      </c>
      <c r="DJ17" s="299">
        <v>0</v>
      </c>
      <c r="DK17" s="294">
        <v>12</v>
      </c>
      <c r="DL17" s="299">
        <v>0</v>
      </c>
      <c r="DM17" s="299">
        <v>0</v>
      </c>
      <c r="DN17" s="299">
        <v>0</v>
      </c>
      <c r="DO17" s="299">
        <v>0</v>
      </c>
      <c r="DP17" s="299">
        <v>0</v>
      </c>
      <c r="DQ17" s="299">
        <v>0</v>
      </c>
      <c r="DR17" s="299">
        <v>0</v>
      </c>
      <c r="DS17" s="299">
        <v>0</v>
      </c>
      <c r="DT17" s="299">
        <v>0</v>
      </c>
      <c r="DU17" s="299">
        <v>0</v>
      </c>
      <c r="DV17" s="299">
        <v>0</v>
      </c>
      <c r="DW17" s="299">
        <v>0</v>
      </c>
      <c r="DX17" s="294">
        <v>12</v>
      </c>
      <c r="DY17" s="299">
        <v>1</v>
      </c>
      <c r="DZ17" s="299">
        <v>3</v>
      </c>
      <c r="EA17" s="299">
        <v>1</v>
      </c>
      <c r="EB17" s="299">
        <v>2</v>
      </c>
      <c r="EC17" s="299">
        <v>1</v>
      </c>
      <c r="ED17" s="299">
        <v>9</v>
      </c>
      <c r="EE17" s="299">
        <v>0</v>
      </c>
      <c r="EF17" s="299">
        <v>0</v>
      </c>
      <c r="EG17" s="299">
        <v>0</v>
      </c>
      <c r="EH17" s="299">
        <v>0</v>
      </c>
      <c r="EI17" s="299">
        <v>0</v>
      </c>
      <c r="EJ17" s="299">
        <v>0</v>
      </c>
      <c r="EK17" s="294">
        <v>12</v>
      </c>
      <c r="EL17" s="299">
        <v>0</v>
      </c>
      <c r="EM17" s="299">
        <v>0</v>
      </c>
      <c r="EN17" s="299">
        <v>0</v>
      </c>
      <c r="EO17" s="299">
        <v>0</v>
      </c>
      <c r="EP17" s="299">
        <v>0</v>
      </c>
      <c r="EQ17" s="299">
        <v>0</v>
      </c>
      <c r="ER17" s="299">
        <v>0</v>
      </c>
      <c r="ES17" s="299">
        <v>0</v>
      </c>
      <c r="ET17" s="299">
        <v>0</v>
      </c>
      <c r="EU17" s="299">
        <v>0</v>
      </c>
      <c r="EV17" s="299">
        <v>0</v>
      </c>
      <c r="EW17" s="299">
        <v>0</v>
      </c>
      <c r="EX17" s="294">
        <v>12</v>
      </c>
      <c r="EY17" s="299">
        <v>0</v>
      </c>
      <c r="EZ17" s="299">
        <v>0</v>
      </c>
      <c r="FA17" s="299">
        <v>0</v>
      </c>
      <c r="FB17" s="299">
        <v>0</v>
      </c>
      <c r="FC17" s="299">
        <v>0</v>
      </c>
      <c r="FD17" s="299">
        <v>0</v>
      </c>
      <c r="FE17" s="299">
        <v>0</v>
      </c>
      <c r="FF17" s="299">
        <v>0</v>
      </c>
      <c r="FG17" s="299">
        <v>0</v>
      </c>
      <c r="FH17" s="299">
        <v>0</v>
      </c>
      <c r="FI17" s="299">
        <v>0</v>
      </c>
      <c r="FJ17" s="299">
        <v>0</v>
      </c>
      <c r="FK17" s="294">
        <v>12</v>
      </c>
      <c r="FL17" s="299">
        <v>0</v>
      </c>
      <c r="FM17" s="299">
        <v>0</v>
      </c>
      <c r="FN17" s="299">
        <v>0</v>
      </c>
      <c r="FO17" s="299">
        <v>0</v>
      </c>
      <c r="FP17" s="299">
        <v>0</v>
      </c>
      <c r="FQ17" s="299">
        <v>0</v>
      </c>
      <c r="FR17" s="299">
        <v>0</v>
      </c>
      <c r="FS17" s="299">
        <v>0</v>
      </c>
      <c r="FT17" s="299">
        <v>1</v>
      </c>
      <c r="FU17" s="299">
        <v>15</v>
      </c>
      <c r="FV17" s="301">
        <f t="shared" si="0"/>
        <v>57</v>
      </c>
      <c r="FW17" s="301">
        <f t="shared" si="1"/>
        <v>5400</v>
      </c>
      <c r="FX17" s="301"/>
      <c r="FY17" s="294"/>
      <c r="FZ17" s="302"/>
      <c r="GA17" s="302"/>
      <c r="GC17" s="302"/>
    </row>
    <row r="18" spans="1:185" ht="10.5" customHeight="1">
      <c r="A18" s="294">
        <v>13</v>
      </c>
      <c r="B18" s="298" t="s">
        <v>155</v>
      </c>
      <c r="C18" s="299">
        <v>242</v>
      </c>
      <c r="D18" s="299">
        <v>9520</v>
      </c>
      <c r="E18" s="299">
        <v>71</v>
      </c>
      <c r="F18" s="299">
        <v>3671</v>
      </c>
      <c r="G18" s="299">
        <v>37</v>
      </c>
      <c r="H18" s="299">
        <v>1173</v>
      </c>
      <c r="I18" s="299">
        <v>5</v>
      </c>
      <c r="J18" s="299">
        <v>41</v>
      </c>
      <c r="K18" s="294">
        <v>13</v>
      </c>
      <c r="L18" s="299">
        <v>22</v>
      </c>
      <c r="M18" s="299">
        <v>242</v>
      </c>
      <c r="N18" s="299">
        <v>289</v>
      </c>
      <c r="O18" s="299">
        <v>3393</v>
      </c>
      <c r="P18" s="299">
        <v>110</v>
      </c>
      <c r="Q18" s="299">
        <v>1758</v>
      </c>
      <c r="R18" s="299">
        <v>1</v>
      </c>
      <c r="S18" s="299">
        <v>1</v>
      </c>
      <c r="T18" s="299">
        <v>114</v>
      </c>
      <c r="U18" s="299">
        <v>2534</v>
      </c>
      <c r="V18" s="299">
        <v>96</v>
      </c>
      <c r="W18" s="299">
        <v>2000</v>
      </c>
      <c r="X18" s="294">
        <v>13</v>
      </c>
      <c r="Y18" s="299">
        <v>20</v>
      </c>
      <c r="Z18" s="299">
        <v>938</v>
      </c>
      <c r="AA18" s="299">
        <v>3</v>
      </c>
      <c r="AB18" s="299">
        <v>22</v>
      </c>
      <c r="AC18" s="299">
        <v>1</v>
      </c>
      <c r="AD18" s="299">
        <v>6</v>
      </c>
      <c r="AE18" s="299">
        <v>40</v>
      </c>
      <c r="AF18" s="299">
        <v>831</v>
      </c>
      <c r="AG18" s="299">
        <v>4</v>
      </c>
      <c r="AH18" s="299">
        <v>171</v>
      </c>
      <c r="AI18" s="299">
        <v>2957</v>
      </c>
      <c r="AJ18" s="299">
        <v>65565</v>
      </c>
      <c r="AK18" s="294">
        <v>13</v>
      </c>
      <c r="AL18" s="299">
        <v>25</v>
      </c>
      <c r="AM18" s="299">
        <v>67</v>
      </c>
      <c r="AN18" s="299">
        <v>6</v>
      </c>
      <c r="AO18" s="299">
        <v>337</v>
      </c>
      <c r="AP18" s="299">
        <v>7</v>
      </c>
      <c r="AQ18" s="299">
        <v>54</v>
      </c>
      <c r="AR18" s="299">
        <v>1212</v>
      </c>
      <c r="AS18" s="299">
        <v>29995</v>
      </c>
      <c r="AT18" s="299">
        <v>78</v>
      </c>
      <c r="AU18" s="299">
        <v>1540</v>
      </c>
      <c r="AV18" s="299">
        <v>15</v>
      </c>
      <c r="AW18" s="299">
        <v>1795</v>
      </c>
      <c r="AX18" s="294">
        <v>13</v>
      </c>
      <c r="AY18" s="299">
        <v>19</v>
      </c>
      <c r="AZ18" s="299">
        <v>330</v>
      </c>
      <c r="BA18" s="299">
        <v>4</v>
      </c>
      <c r="BB18" s="299">
        <v>21</v>
      </c>
      <c r="BC18" s="299">
        <v>8</v>
      </c>
      <c r="BD18" s="299">
        <v>14</v>
      </c>
      <c r="BE18" s="299">
        <v>19</v>
      </c>
      <c r="BF18" s="299">
        <v>281</v>
      </c>
      <c r="BG18" s="299">
        <v>938</v>
      </c>
      <c r="BH18" s="299">
        <v>44249</v>
      </c>
      <c r="BI18" s="299">
        <v>23</v>
      </c>
      <c r="BJ18" s="299">
        <v>246</v>
      </c>
      <c r="BK18" s="294">
        <v>13</v>
      </c>
      <c r="BL18" s="299">
        <v>1</v>
      </c>
      <c r="BM18" s="299">
        <v>2</v>
      </c>
      <c r="BN18" s="299">
        <v>6</v>
      </c>
      <c r="BO18" s="299">
        <v>255</v>
      </c>
      <c r="BP18" s="299">
        <v>95</v>
      </c>
      <c r="BQ18" s="299">
        <v>1643</v>
      </c>
      <c r="BR18" s="299">
        <v>46</v>
      </c>
      <c r="BS18" s="299">
        <v>2112</v>
      </c>
      <c r="BT18" s="299">
        <v>101</v>
      </c>
      <c r="BU18" s="299">
        <v>1416</v>
      </c>
      <c r="BV18" s="299">
        <v>5454</v>
      </c>
      <c r="BW18" s="299">
        <v>67014</v>
      </c>
      <c r="BX18" s="294">
        <v>13</v>
      </c>
      <c r="BY18" s="299">
        <v>917</v>
      </c>
      <c r="BZ18" s="299">
        <v>15124</v>
      </c>
      <c r="CA18" s="299">
        <v>4</v>
      </c>
      <c r="CB18" s="299">
        <v>33</v>
      </c>
      <c r="CC18" s="299">
        <v>34</v>
      </c>
      <c r="CD18" s="299">
        <v>519</v>
      </c>
      <c r="CE18" s="299">
        <v>212</v>
      </c>
      <c r="CF18" s="299">
        <v>7570</v>
      </c>
      <c r="CG18" s="299">
        <v>44</v>
      </c>
      <c r="CH18" s="299">
        <v>6621</v>
      </c>
      <c r="CI18" s="299">
        <v>4</v>
      </c>
      <c r="CJ18" s="299">
        <v>100</v>
      </c>
      <c r="CK18" s="294">
        <v>13</v>
      </c>
      <c r="CL18" s="299">
        <v>161</v>
      </c>
      <c r="CM18" s="299">
        <v>3390</v>
      </c>
      <c r="CN18" s="299">
        <v>119</v>
      </c>
      <c r="CO18" s="299">
        <v>1800</v>
      </c>
      <c r="CP18" s="299">
        <v>61</v>
      </c>
      <c r="CQ18" s="299">
        <v>1848</v>
      </c>
      <c r="CR18" s="299">
        <v>72</v>
      </c>
      <c r="CS18" s="299">
        <v>5920</v>
      </c>
      <c r="CT18" s="299">
        <v>154</v>
      </c>
      <c r="CU18" s="299">
        <v>2225</v>
      </c>
      <c r="CV18" s="299">
        <v>265</v>
      </c>
      <c r="CW18" s="299">
        <v>24436</v>
      </c>
      <c r="CX18" s="294">
        <v>13</v>
      </c>
      <c r="CY18" s="299">
        <v>22</v>
      </c>
      <c r="CZ18" s="299">
        <v>520</v>
      </c>
      <c r="DA18" s="299">
        <v>54</v>
      </c>
      <c r="DB18" s="299">
        <v>252</v>
      </c>
      <c r="DC18" s="299">
        <v>5</v>
      </c>
      <c r="DD18" s="299">
        <v>309</v>
      </c>
      <c r="DE18" s="299">
        <v>6</v>
      </c>
      <c r="DF18" s="299">
        <v>375</v>
      </c>
      <c r="DG18" s="299">
        <v>21</v>
      </c>
      <c r="DH18" s="299">
        <v>1738</v>
      </c>
      <c r="DI18" s="299">
        <v>48</v>
      </c>
      <c r="DJ18" s="299">
        <v>1263</v>
      </c>
      <c r="DK18" s="294">
        <v>13</v>
      </c>
      <c r="DL18" s="299">
        <v>20</v>
      </c>
      <c r="DM18" s="299">
        <v>61</v>
      </c>
      <c r="DN18" s="299">
        <v>132</v>
      </c>
      <c r="DO18" s="299">
        <v>3000</v>
      </c>
      <c r="DP18" s="299">
        <v>58</v>
      </c>
      <c r="DQ18" s="299">
        <v>745</v>
      </c>
      <c r="DR18" s="299">
        <v>5</v>
      </c>
      <c r="DS18" s="299">
        <v>45</v>
      </c>
      <c r="DT18" s="299">
        <v>18</v>
      </c>
      <c r="DU18" s="299">
        <v>479</v>
      </c>
      <c r="DV18" s="299">
        <v>18</v>
      </c>
      <c r="DW18" s="299">
        <v>1127</v>
      </c>
      <c r="DX18" s="294">
        <v>13</v>
      </c>
      <c r="DY18" s="299">
        <v>447</v>
      </c>
      <c r="DZ18" s="299">
        <v>45478</v>
      </c>
      <c r="EA18" s="299">
        <v>61</v>
      </c>
      <c r="EB18" s="299">
        <v>1856</v>
      </c>
      <c r="EC18" s="299">
        <v>50</v>
      </c>
      <c r="ED18" s="299">
        <v>159</v>
      </c>
      <c r="EE18" s="299">
        <v>0</v>
      </c>
      <c r="EF18" s="299">
        <v>0</v>
      </c>
      <c r="EG18" s="299">
        <v>38</v>
      </c>
      <c r="EH18" s="299">
        <v>2177</v>
      </c>
      <c r="EI18" s="299">
        <v>656</v>
      </c>
      <c r="EJ18" s="299">
        <v>10465</v>
      </c>
      <c r="EK18" s="294">
        <v>13</v>
      </c>
      <c r="EL18" s="299">
        <v>4</v>
      </c>
      <c r="EM18" s="299">
        <v>20</v>
      </c>
      <c r="EN18" s="299">
        <v>12</v>
      </c>
      <c r="EO18" s="299">
        <v>546</v>
      </c>
      <c r="EP18" s="299">
        <v>33</v>
      </c>
      <c r="EQ18" s="299">
        <v>673</v>
      </c>
      <c r="ER18" s="299">
        <v>26</v>
      </c>
      <c r="ES18" s="299">
        <v>173</v>
      </c>
      <c r="ET18" s="299">
        <v>0</v>
      </c>
      <c r="EU18" s="299">
        <v>0</v>
      </c>
      <c r="EV18" s="299">
        <v>4</v>
      </c>
      <c r="EW18" s="299">
        <v>43</v>
      </c>
      <c r="EX18" s="294">
        <v>13</v>
      </c>
      <c r="EY18" s="299">
        <v>8</v>
      </c>
      <c r="EZ18" s="299">
        <v>37</v>
      </c>
      <c r="FA18" s="299">
        <v>34</v>
      </c>
      <c r="FB18" s="299">
        <v>507</v>
      </c>
      <c r="FC18" s="299">
        <v>3</v>
      </c>
      <c r="FD18" s="299">
        <v>37</v>
      </c>
      <c r="FE18" s="299">
        <v>11</v>
      </c>
      <c r="FF18" s="299">
        <v>318</v>
      </c>
      <c r="FG18" s="299">
        <v>0</v>
      </c>
      <c r="FH18" s="299">
        <v>0</v>
      </c>
      <c r="FI18" s="299">
        <v>1</v>
      </c>
      <c r="FJ18" s="299">
        <v>3</v>
      </c>
      <c r="FK18" s="294">
        <v>13</v>
      </c>
      <c r="FL18" s="299">
        <v>13</v>
      </c>
      <c r="FM18" s="299">
        <v>593</v>
      </c>
      <c r="FN18" s="299">
        <v>13</v>
      </c>
      <c r="FO18" s="299">
        <v>92</v>
      </c>
      <c r="FP18" s="299">
        <v>5</v>
      </c>
      <c r="FQ18" s="299">
        <v>179</v>
      </c>
      <c r="FR18" s="299">
        <v>23</v>
      </c>
      <c r="FS18" s="299">
        <v>3373</v>
      </c>
      <c r="FT18" s="299">
        <v>82</v>
      </c>
      <c r="FU18" s="299">
        <v>3084</v>
      </c>
      <c r="FV18" s="301">
        <f t="shared" si="0"/>
        <v>16047</v>
      </c>
      <c r="FW18" s="301">
        <f t="shared" si="1"/>
        <v>392550</v>
      </c>
      <c r="FX18" s="301"/>
      <c r="FY18" s="294"/>
      <c r="FZ18" s="302"/>
      <c r="GA18" s="302"/>
      <c r="GC18" s="302"/>
    </row>
    <row r="19" spans="1:185" ht="10.5" customHeight="1">
      <c r="A19" s="294">
        <v>14</v>
      </c>
      <c r="B19" s="303" t="s">
        <v>156</v>
      </c>
      <c r="C19" s="299">
        <v>401</v>
      </c>
      <c r="D19" s="299">
        <v>3950</v>
      </c>
      <c r="E19" s="299">
        <v>67</v>
      </c>
      <c r="F19" s="299">
        <v>1976</v>
      </c>
      <c r="G19" s="299">
        <v>29</v>
      </c>
      <c r="H19" s="299">
        <v>605</v>
      </c>
      <c r="I19" s="299">
        <v>4</v>
      </c>
      <c r="J19" s="299">
        <v>24</v>
      </c>
      <c r="K19" s="294">
        <v>14</v>
      </c>
      <c r="L19" s="299">
        <v>15</v>
      </c>
      <c r="M19" s="299">
        <v>684</v>
      </c>
      <c r="N19" s="299">
        <v>680</v>
      </c>
      <c r="O19" s="299">
        <v>8152</v>
      </c>
      <c r="P19" s="299">
        <v>175</v>
      </c>
      <c r="Q19" s="299">
        <v>919</v>
      </c>
      <c r="R19" s="299">
        <v>17</v>
      </c>
      <c r="S19" s="299">
        <v>191</v>
      </c>
      <c r="T19" s="299">
        <v>100</v>
      </c>
      <c r="U19" s="299">
        <v>1586</v>
      </c>
      <c r="V19" s="299">
        <v>123</v>
      </c>
      <c r="W19" s="299">
        <v>1614</v>
      </c>
      <c r="X19" s="294">
        <v>14</v>
      </c>
      <c r="Y19" s="299">
        <v>4</v>
      </c>
      <c r="Z19" s="299">
        <v>32</v>
      </c>
      <c r="AA19" s="299">
        <v>4</v>
      </c>
      <c r="AB19" s="299">
        <v>57</v>
      </c>
      <c r="AC19" s="299">
        <v>10</v>
      </c>
      <c r="AD19" s="299">
        <v>95</v>
      </c>
      <c r="AE19" s="299">
        <v>27</v>
      </c>
      <c r="AF19" s="299">
        <v>1268</v>
      </c>
      <c r="AG19" s="299">
        <v>15</v>
      </c>
      <c r="AH19" s="299">
        <v>163</v>
      </c>
      <c r="AI19" s="299">
        <v>1240</v>
      </c>
      <c r="AJ19" s="299">
        <v>12744</v>
      </c>
      <c r="AK19" s="294">
        <v>14</v>
      </c>
      <c r="AL19" s="299">
        <v>35</v>
      </c>
      <c r="AM19" s="299">
        <v>224</v>
      </c>
      <c r="AN19" s="299">
        <v>12</v>
      </c>
      <c r="AO19" s="299">
        <v>418</v>
      </c>
      <c r="AP19" s="299">
        <v>45</v>
      </c>
      <c r="AQ19" s="299">
        <v>3703</v>
      </c>
      <c r="AR19" s="299">
        <v>306</v>
      </c>
      <c r="AS19" s="299">
        <v>9743</v>
      </c>
      <c r="AT19" s="299">
        <v>39</v>
      </c>
      <c r="AU19" s="299">
        <v>775</v>
      </c>
      <c r="AV19" s="299">
        <v>36</v>
      </c>
      <c r="AW19" s="299">
        <v>4892</v>
      </c>
      <c r="AX19" s="294">
        <v>14</v>
      </c>
      <c r="AY19" s="299">
        <v>21</v>
      </c>
      <c r="AZ19" s="299">
        <v>63</v>
      </c>
      <c r="BA19" s="299">
        <v>11</v>
      </c>
      <c r="BB19" s="299">
        <v>121</v>
      </c>
      <c r="BC19" s="299">
        <v>41</v>
      </c>
      <c r="BD19" s="299">
        <v>235</v>
      </c>
      <c r="BE19" s="299">
        <v>82</v>
      </c>
      <c r="BF19" s="299">
        <v>4815</v>
      </c>
      <c r="BG19" s="299">
        <v>512</v>
      </c>
      <c r="BH19" s="299">
        <v>2567</v>
      </c>
      <c r="BI19" s="299">
        <v>45</v>
      </c>
      <c r="BJ19" s="299">
        <v>1655</v>
      </c>
      <c r="BK19" s="294">
        <v>14</v>
      </c>
      <c r="BL19" s="299">
        <v>3</v>
      </c>
      <c r="BM19" s="299">
        <v>7</v>
      </c>
      <c r="BN19" s="299">
        <v>4</v>
      </c>
      <c r="BO19" s="299">
        <v>131</v>
      </c>
      <c r="BP19" s="299">
        <v>52</v>
      </c>
      <c r="BQ19" s="299">
        <v>375</v>
      </c>
      <c r="BR19" s="299">
        <v>30</v>
      </c>
      <c r="BS19" s="299">
        <v>429</v>
      </c>
      <c r="BT19" s="299">
        <v>167</v>
      </c>
      <c r="BU19" s="299">
        <v>4723</v>
      </c>
      <c r="BV19" s="299">
        <v>21683</v>
      </c>
      <c r="BW19" s="299">
        <v>240602</v>
      </c>
      <c r="BX19" s="294">
        <v>14</v>
      </c>
      <c r="BY19" s="299">
        <v>2103</v>
      </c>
      <c r="BZ19" s="299">
        <v>35006</v>
      </c>
      <c r="CA19" s="299">
        <v>1</v>
      </c>
      <c r="CB19" s="299">
        <v>1</v>
      </c>
      <c r="CC19" s="299">
        <v>36</v>
      </c>
      <c r="CD19" s="299">
        <v>2266</v>
      </c>
      <c r="CE19" s="299">
        <v>130</v>
      </c>
      <c r="CF19" s="299">
        <v>912</v>
      </c>
      <c r="CG19" s="299">
        <v>53</v>
      </c>
      <c r="CH19" s="299">
        <v>3805</v>
      </c>
      <c r="CI19" s="299">
        <v>15</v>
      </c>
      <c r="CJ19" s="299">
        <v>266</v>
      </c>
      <c r="CK19" s="294">
        <v>14</v>
      </c>
      <c r="CL19" s="299">
        <v>177</v>
      </c>
      <c r="CM19" s="299">
        <v>2255</v>
      </c>
      <c r="CN19" s="299">
        <v>224</v>
      </c>
      <c r="CO19" s="299">
        <v>2164</v>
      </c>
      <c r="CP19" s="299">
        <v>33</v>
      </c>
      <c r="CQ19" s="299">
        <v>681</v>
      </c>
      <c r="CR19" s="299">
        <v>127</v>
      </c>
      <c r="CS19" s="299">
        <v>4377</v>
      </c>
      <c r="CT19" s="299">
        <v>150</v>
      </c>
      <c r="CU19" s="299">
        <v>1161</v>
      </c>
      <c r="CV19" s="299">
        <v>92</v>
      </c>
      <c r="CW19" s="299">
        <v>2739</v>
      </c>
      <c r="CX19" s="294">
        <v>14</v>
      </c>
      <c r="CY19" s="299">
        <v>4</v>
      </c>
      <c r="CZ19" s="299">
        <v>189</v>
      </c>
      <c r="DA19" s="299">
        <v>43</v>
      </c>
      <c r="DB19" s="299">
        <v>164</v>
      </c>
      <c r="DC19" s="299">
        <v>8</v>
      </c>
      <c r="DD19" s="299">
        <v>357</v>
      </c>
      <c r="DE19" s="299">
        <v>13</v>
      </c>
      <c r="DF19" s="299">
        <v>568</v>
      </c>
      <c r="DG19" s="299">
        <v>18</v>
      </c>
      <c r="DH19" s="299">
        <v>371</v>
      </c>
      <c r="DI19" s="299">
        <v>65</v>
      </c>
      <c r="DJ19" s="299">
        <v>2614</v>
      </c>
      <c r="DK19" s="294">
        <v>14</v>
      </c>
      <c r="DL19" s="299">
        <v>19</v>
      </c>
      <c r="DM19" s="299">
        <v>197</v>
      </c>
      <c r="DN19" s="299">
        <v>117</v>
      </c>
      <c r="DO19" s="299">
        <v>3325</v>
      </c>
      <c r="DP19" s="299">
        <v>122</v>
      </c>
      <c r="DQ19" s="299">
        <v>1506</v>
      </c>
      <c r="DR19" s="299">
        <v>8</v>
      </c>
      <c r="DS19" s="299">
        <v>167</v>
      </c>
      <c r="DT19" s="299">
        <v>31</v>
      </c>
      <c r="DU19" s="299">
        <v>1619</v>
      </c>
      <c r="DV19" s="299">
        <v>30</v>
      </c>
      <c r="DW19" s="299">
        <v>1431</v>
      </c>
      <c r="DX19" s="294">
        <v>14</v>
      </c>
      <c r="DY19" s="299">
        <v>149</v>
      </c>
      <c r="DZ19" s="299">
        <v>14063</v>
      </c>
      <c r="EA19" s="299">
        <v>28</v>
      </c>
      <c r="EB19" s="299">
        <v>1350</v>
      </c>
      <c r="EC19" s="299">
        <v>41</v>
      </c>
      <c r="ED19" s="299">
        <v>792</v>
      </c>
      <c r="EE19" s="299">
        <v>12</v>
      </c>
      <c r="EF19" s="299">
        <v>47</v>
      </c>
      <c r="EG19" s="299">
        <v>14</v>
      </c>
      <c r="EH19" s="299">
        <v>109</v>
      </c>
      <c r="EI19" s="299">
        <v>40</v>
      </c>
      <c r="EJ19" s="299">
        <v>1270</v>
      </c>
      <c r="EK19" s="294">
        <v>14</v>
      </c>
      <c r="EL19" s="299">
        <v>12</v>
      </c>
      <c r="EM19" s="299">
        <v>170</v>
      </c>
      <c r="EN19" s="299">
        <v>24</v>
      </c>
      <c r="EO19" s="299">
        <v>995</v>
      </c>
      <c r="EP19" s="299">
        <v>63</v>
      </c>
      <c r="EQ19" s="299">
        <v>1946</v>
      </c>
      <c r="ER19" s="299">
        <v>29</v>
      </c>
      <c r="ES19" s="299">
        <v>1033</v>
      </c>
      <c r="ET19" s="299">
        <v>2</v>
      </c>
      <c r="EU19" s="299">
        <v>24</v>
      </c>
      <c r="EV19" s="299">
        <v>8</v>
      </c>
      <c r="EW19" s="299">
        <v>76</v>
      </c>
      <c r="EX19" s="294">
        <v>14</v>
      </c>
      <c r="EY19" s="299">
        <v>16</v>
      </c>
      <c r="EZ19" s="299">
        <v>106</v>
      </c>
      <c r="FA19" s="299">
        <v>4</v>
      </c>
      <c r="FB19" s="299">
        <v>43</v>
      </c>
      <c r="FC19" s="299">
        <v>5</v>
      </c>
      <c r="FD19" s="299">
        <v>83</v>
      </c>
      <c r="FE19" s="299">
        <v>37</v>
      </c>
      <c r="FF19" s="299">
        <v>3181</v>
      </c>
      <c r="FG19" s="299">
        <v>1</v>
      </c>
      <c r="FH19" s="299">
        <v>1</v>
      </c>
      <c r="FI19" s="299">
        <v>2</v>
      </c>
      <c r="FJ19" s="299">
        <v>2</v>
      </c>
      <c r="FK19" s="294">
        <v>14</v>
      </c>
      <c r="FL19" s="299">
        <v>41</v>
      </c>
      <c r="FM19" s="299">
        <v>754</v>
      </c>
      <c r="FN19" s="299">
        <v>35</v>
      </c>
      <c r="FO19" s="299">
        <v>1988</v>
      </c>
      <c r="FP19" s="299">
        <v>0</v>
      </c>
      <c r="FQ19" s="299">
        <v>0</v>
      </c>
      <c r="FR19" s="299">
        <v>19</v>
      </c>
      <c r="FS19" s="299">
        <v>566</v>
      </c>
      <c r="FT19" s="299">
        <v>89</v>
      </c>
      <c r="FU19" s="299">
        <v>6940</v>
      </c>
      <c r="FV19" s="301">
        <f t="shared" si="0"/>
        <v>30325</v>
      </c>
      <c r="FW19" s="301">
        <f t="shared" si="1"/>
        <v>413218</v>
      </c>
      <c r="FX19" s="301"/>
      <c r="FY19" s="294"/>
      <c r="FZ19" s="302"/>
      <c r="GA19" s="302"/>
      <c r="GC19" s="302"/>
    </row>
    <row r="20" spans="1:185" ht="10.5" customHeight="1">
      <c r="A20" s="294">
        <v>15</v>
      </c>
      <c r="B20" s="298" t="s">
        <v>157</v>
      </c>
      <c r="C20" s="299">
        <v>71</v>
      </c>
      <c r="D20" s="299">
        <v>488</v>
      </c>
      <c r="E20" s="299">
        <v>4</v>
      </c>
      <c r="F20" s="299">
        <v>84</v>
      </c>
      <c r="G20" s="299">
        <v>4</v>
      </c>
      <c r="H20" s="299">
        <v>99</v>
      </c>
      <c r="I20" s="299">
        <v>3</v>
      </c>
      <c r="J20" s="299">
        <v>65</v>
      </c>
      <c r="K20" s="294">
        <v>15</v>
      </c>
      <c r="L20" s="299">
        <v>1</v>
      </c>
      <c r="M20" s="299">
        <v>6</v>
      </c>
      <c r="N20" s="299">
        <v>186</v>
      </c>
      <c r="O20" s="299">
        <v>2224</v>
      </c>
      <c r="P20" s="299">
        <v>20</v>
      </c>
      <c r="Q20" s="299">
        <v>62</v>
      </c>
      <c r="R20" s="299">
        <v>0</v>
      </c>
      <c r="S20" s="299">
        <v>0</v>
      </c>
      <c r="T20" s="299">
        <v>16</v>
      </c>
      <c r="U20" s="299">
        <v>44</v>
      </c>
      <c r="V20" s="299">
        <v>48</v>
      </c>
      <c r="W20" s="299">
        <v>558</v>
      </c>
      <c r="X20" s="294">
        <v>15</v>
      </c>
      <c r="Y20" s="299">
        <v>0</v>
      </c>
      <c r="Z20" s="299">
        <v>0</v>
      </c>
      <c r="AA20" s="299">
        <v>0</v>
      </c>
      <c r="AB20" s="299">
        <v>0</v>
      </c>
      <c r="AC20" s="299">
        <v>1</v>
      </c>
      <c r="AD20" s="299">
        <v>6</v>
      </c>
      <c r="AE20" s="299">
        <v>150</v>
      </c>
      <c r="AF20" s="299">
        <v>1053</v>
      </c>
      <c r="AG20" s="299">
        <v>0</v>
      </c>
      <c r="AH20" s="299">
        <v>0</v>
      </c>
      <c r="AI20" s="299">
        <v>139</v>
      </c>
      <c r="AJ20" s="299">
        <v>963</v>
      </c>
      <c r="AK20" s="294">
        <v>15</v>
      </c>
      <c r="AL20" s="299">
        <v>19</v>
      </c>
      <c r="AM20" s="299">
        <v>153</v>
      </c>
      <c r="AN20" s="299">
        <v>1</v>
      </c>
      <c r="AO20" s="299">
        <v>24</v>
      </c>
      <c r="AP20" s="299">
        <v>15</v>
      </c>
      <c r="AQ20" s="299">
        <v>470</v>
      </c>
      <c r="AR20" s="299">
        <v>34</v>
      </c>
      <c r="AS20" s="299">
        <v>205</v>
      </c>
      <c r="AT20" s="299">
        <v>3</v>
      </c>
      <c r="AU20" s="299">
        <v>35</v>
      </c>
      <c r="AV20" s="299">
        <v>1</v>
      </c>
      <c r="AW20" s="299">
        <v>4</v>
      </c>
      <c r="AX20" s="294">
        <v>15</v>
      </c>
      <c r="AY20" s="299">
        <v>5</v>
      </c>
      <c r="AZ20" s="299">
        <v>45</v>
      </c>
      <c r="BA20" s="299">
        <v>0</v>
      </c>
      <c r="BB20" s="299">
        <v>0</v>
      </c>
      <c r="BC20" s="299">
        <v>2</v>
      </c>
      <c r="BD20" s="299">
        <v>8</v>
      </c>
      <c r="BE20" s="299">
        <v>8</v>
      </c>
      <c r="BF20" s="299">
        <v>102</v>
      </c>
      <c r="BG20" s="299">
        <v>382</v>
      </c>
      <c r="BH20" s="299">
        <v>3045</v>
      </c>
      <c r="BI20" s="299">
        <v>2</v>
      </c>
      <c r="BJ20" s="299">
        <v>13</v>
      </c>
      <c r="BK20" s="294">
        <v>15</v>
      </c>
      <c r="BL20" s="299">
        <v>0</v>
      </c>
      <c r="BM20" s="299">
        <v>0</v>
      </c>
      <c r="BN20" s="299">
        <v>0</v>
      </c>
      <c r="BO20" s="299">
        <v>0</v>
      </c>
      <c r="BP20" s="299">
        <v>74</v>
      </c>
      <c r="BQ20" s="299">
        <v>236</v>
      </c>
      <c r="BR20" s="299">
        <v>40</v>
      </c>
      <c r="BS20" s="299">
        <v>235</v>
      </c>
      <c r="BT20" s="299">
        <v>6</v>
      </c>
      <c r="BU20" s="299">
        <v>23</v>
      </c>
      <c r="BV20" s="299">
        <v>2780</v>
      </c>
      <c r="BW20" s="299">
        <v>25126</v>
      </c>
      <c r="BX20" s="294">
        <v>15</v>
      </c>
      <c r="BY20" s="299">
        <v>797</v>
      </c>
      <c r="BZ20" s="299">
        <v>6972</v>
      </c>
      <c r="CA20" s="299">
        <v>0</v>
      </c>
      <c r="CB20" s="299">
        <v>0</v>
      </c>
      <c r="CC20" s="299">
        <v>0</v>
      </c>
      <c r="CD20" s="299">
        <v>0</v>
      </c>
      <c r="CE20" s="299">
        <v>20</v>
      </c>
      <c r="CF20" s="299">
        <v>115</v>
      </c>
      <c r="CG20" s="299">
        <v>4</v>
      </c>
      <c r="CH20" s="299">
        <v>100</v>
      </c>
      <c r="CI20" s="299">
        <v>1</v>
      </c>
      <c r="CJ20" s="299">
        <v>2</v>
      </c>
      <c r="CK20" s="294">
        <v>15</v>
      </c>
      <c r="CL20" s="299">
        <v>6</v>
      </c>
      <c r="CM20" s="299">
        <v>108</v>
      </c>
      <c r="CN20" s="299">
        <v>255</v>
      </c>
      <c r="CO20" s="299">
        <v>1953</v>
      </c>
      <c r="CP20" s="299">
        <v>3</v>
      </c>
      <c r="CQ20" s="299">
        <v>6</v>
      </c>
      <c r="CR20" s="299">
        <v>15</v>
      </c>
      <c r="CS20" s="299">
        <v>54</v>
      </c>
      <c r="CT20" s="299">
        <v>156</v>
      </c>
      <c r="CU20" s="299">
        <v>1049</v>
      </c>
      <c r="CV20" s="299">
        <v>26</v>
      </c>
      <c r="CW20" s="299">
        <v>171</v>
      </c>
      <c r="CX20" s="294">
        <v>15</v>
      </c>
      <c r="CY20" s="299">
        <v>5</v>
      </c>
      <c r="CZ20" s="299">
        <v>27</v>
      </c>
      <c r="DA20" s="299">
        <v>8</v>
      </c>
      <c r="DB20" s="299">
        <v>19</v>
      </c>
      <c r="DC20" s="299">
        <v>1</v>
      </c>
      <c r="DD20" s="299">
        <v>73</v>
      </c>
      <c r="DE20" s="299">
        <v>1</v>
      </c>
      <c r="DF20" s="299">
        <v>13</v>
      </c>
      <c r="DG20" s="299">
        <v>29</v>
      </c>
      <c r="DH20" s="299">
        <v>243</v>
      </c>
      <c r="DI20" s="299">
        <v>13</v>
      </c>
      <c r="DJ20" s="299">
        <v>141</v>
      </c>
      <c r="DK20" s="294">
        <v>15</v>
      </c>
      <c r="DL20" s="299">
        <v>1</v>
      </c>
      <c r="DM20" s="299">
        <v>1</v>
      </c>
      <c r="DN20" s="299">
        <v>20</v>
      </c>
      <c r="DO20" s="299">
        <v>52</v>
      </c>
      <c r="DP20" s="299">
        <v>22</v>
      </c>
      <c r="DQ20" s="299">
        <v>179</v>
      </c>
      <c r="DR20" s="299">
        <v>1</v>
      </c>
      <c r="DS20" s="299">
        <v>1</v>
      </c>
      <c r="DT20" s="299">
        <v>0</v>
      </c>
      <c r="DU20" s="299">
        <v>0</v>
      </c>
      <c r="DV20" s="299">
        <v>1</v>
      </c>
      <c r="DW20" s="299">
        <v>1</v>
      </c>
      <c r="DX20" s="294">
        <v>15</v>
      </c>
      <c r="DY20" s="299">
        <v>116</v>
      </c>
      <c r="DZ20" s="299">
        <v>3110</v>
      </c>
      <c r="EA20" s="299">
        <v>1</v>
      </c>
      <c r="EB20" s="299">
        <v>11</v>
      </c>
      <c r="EC20" s="299">
        <v>25</v>
      </c>
      <c r="ED20" s="299">
        <v>266</v>
      </c>
      <c r="EE20" s="299">
        <v>0</v>
      </c>
      <c r="EF20" s="299">
        <v>0</v>
      </c>
      <c r="EG20" s="299">
        <v>3</v>
      </c>
      <c r="EH20" s="299">
        <v>35</v>
      </c>
      <c r="EI20" s="299">
        <v>90</v>
      </c>
      <c r="EJ20" s="299">
        <v>1857</v>
      </c>
      <c r="EK20" s="294">
        <v>15</v>
      </c>
      <c r="EL20" s="299">
        <v>1</v>
      </c>
      <c r="EM20" s="299">
        <v>1</v>
      </c>
      <c r="EN20" s="299">
        <v>2</v>
      </c>
      <c r="EO20" s="299">
        <v>8</v>
      </c>
      <c r="EP20" s="299">
        <v>7</v>
      </c>
      <c r="EQ20" s="299">
        <v>71</v>
      </c>
      <c r="ER20" s="299">
        <v>3</v>
      </c>
      <c r="ES20" s="299">
        <v>28</v>
      </c>
      <c r="ET20" s="299">
        <v>0</v>
      </c>
      <c r="EU20" s="299">
        <v>0</v>
      </c>
      <c r="EV20" s="299">
        <v>0</v>
      </c>
      <c r="EW20" s="299">
        <v>0</v>
      </c>
      <c r="EX20" s="294">
        <v>15</v>
      </c>
      <c r="EY20" s="299">
        <v>2</v>
      </c>
      <c r="EZ20" s="299">
        <v>23</v>
      </c>
      <c r="FA20" s="299">
        <v>0</v>
      </c>
      <c r="FB20" s="299">
        <v>0</v>
      </c>
      <c r="FC20" s="299">
        <v>0</v>
      </c>
      <c r="FD20" s="299">
        <v>0</v>
      </c>
      <c r="FE20" s="299">
        <v>15</v>
      </c>
      <c r="FF20" s="299">
        <v>576</v>
      </c>
      <c r="FG20" s="299">
        <v>0</v>
      </c>
      <c r="FH20" s="299">
        <v>0</v>
      </c>
      <c r="FI20" s="299">
        <v>1</v>
      </c>
      <c r="FJ20" s="299">
        <v>2</v>
      </c>
      <c r="FK20" s="294">
        <v>15</v>
      </c>
      <c r="FL20" s="299">
        <v>0</v>
      </c>
      <c r="FM20" s="299">
        <v>0</v>
      </c>
      <c r="FN20" s="299">
        <v>3</v>
      </c>
      <c r="FO20" s="299">
        <v>29</v>
      </c>
      <c r="FP20" s="299">
        <v>0</v>
      </c>
      <c r="FQ20" s="299">
        <v>0</v>
      </c>
      <c r="FR20" s="299">
        <v>9</v>
      </c>
      <c r="FS20" s="299">
        <v>342</v>
      </c>
      <c r="FT20" s="299">
        <v>4</v>
      </c>
      <c r="FU20" s="299">
        <v>19</v>
      </c>
      <c r="FV20" s="301">
        <f t="shared" si="0"/>
        <v>5682</v>
      </c>
      <c r="FW20" s="301">
        <f t="shared" si="1"/>
        <v>53034</v>
      </c>
      <c r="FX20" s="301"/>
      <c r="FY20" s="294"/>
      <c r="FZ20" s="302"/>
      <c r="GA20" s="302"/>
      <c r="GC20" s="302"/>
    </row>
    <row r="21" spans="1:185" ht="10.5" customHeight="1">
      <c r="A21" s="294">
        <v>16</v>
      </c>
      <c r="B21" s="298" t="s">
        <v>158</v>
      </c>
      <c r="C21" s="299">
        <v>229</v>
      </c>
      <c r="D21" s="299">
        <v>1378</v>
      </c>
      <c r="E21" s="299">
        <v>25</v>
      </c>
      <c r="F21" s="299">
        <v>217</v>
      </c>
      <c r="G21" s="299">
        <v>89</v>
      </c>
      <c r="H21" s="299">
        <v>448</v>
      </c>
      <c r="I21" s="299">
        <v>1</v>
      </c>
      <c r="J21" s="299">
        <v>1</v>
      </c>
      <c r="K21" s="294">
        <v>16</v>
      </c>
      <c r="L21" s="299">
        <v>27</v>
      </c>
      <c r="M21" s="299">
        <v>105</v>
      </c>
      <c r="N21" s="299">
        <v>318</v>
      </c>
      <c r="O21" s="299">
        <v>2116</v>
      </c>
      <c r="P21" s="299">
        <v>401</v>
      </c>
      <c r="Q21" s="299">
        <v>2217</v>
      </c>
      <c r="R21" s="299">
        <v>29</v>
      </c>
      <c r="S21" s="299">
        <v>101</v>
      </c>
      <c r="T21" s="299">
        <v>278</v>
      </c>
      <c r="U21" s="299">
        <v>829</v>
      </c>
      <c r="V21" s="299">
        <v>374</v>
      </c>
      <c r="W21" s="299">
        <v>2088</v>
      </c>
      <c r="X21" s="294">
        <v>16</v>
      </c>
      <c r="Y21" s="299">
        <v>39</v>
      </c>
      <c r="Z21" s="299">
        <v>375</v>
      </c>
      <c r="AA21" s="299">
        <v>0</v>
      </c>
      <c r="AB21" s="299">
        <v>0</v>
      </c>
      <c r="AC21" s="299">
        <v>3</v>
      </c>
      <c r="AD21" s="299">
        <v>7</v>
      </c>
      <c r="AE21" s="299">
        <v>68</v>
      </c>
      <c r="AF21" s="299">
        <v>1452</v>
      </c>
      <c r="AG21" s="299">
        <v>94</v>
      </c>
      <c r="AH21" s="299">
        <v>593</v>
      </c>
      <c r="AI21" s="299">
        <v>505</v>
      </c>
      <c r="AJ21" s="299">
        <v>4407</v>
      </c>
      <c r="AK21" s="294">
        <v>16</v>
      </c>
      <c r="AL21" s="299">
        <v>142</v>
      </c>
      <c r="AM21" s="299">
        <v>538</v>
      </c>
      <c r="AN21" s="299">
        <v>21</v>
      </c>
      <c r="AO21" s="299">
        <v>142</v>
      </c>
      <c r="AP21" s="299">
        <v>64</v>
      </c>
      <c r="AQ21" s="299">
        <v>493</v>
      </c>
      <c r="AR21" s="299">
        <v>282</v>
      </c>
      <c r="AS21" s="299">
        <v>1136</v>
      </c>
      <c r="AT21" s="299">
        <v>41</v>
      </c>
      <c r="AU21" s="299">
        <v>450</v>
      </c>
      <c r="AV21" s="299">
        <v>93</v>
      </c>
      <c r="AW21" s="299">
        <v>255</v>
      </c>
      <c r="AX21" s="294">
        <v>16</v>
      </c>
      <c r="AY21" s="299">
        <v>16</v>
      </c>
      <c r="AZ21" s="299">
        <v>97</v>
      </c>
      <c r="BA21" s="299">
        <v>39</v>
      </c>
      <c r="BB21" s="299">
        <v>169</v>
      </c>
      <c r="BC21" s="299">
        <v>52</v>
      </c>
      <c r="BD21" s="299">
        <v>212</v>
      </c>
      <c r="BE21" s="299">
        <v>77</v>
      </c>
      <c r="BF21" s="299">
        <v>803</v>
      </c>
      <c r="BG21" s="299">
        <v>180</v>
      </c>
      <c r="BH21" s="299">
        <v>869</v>
      </c>
      <c r="BI21" s="299">
        <v>81</v>
      </c>
      <c r="BJ21" s="299">
        <v>555</v>
      </c>
      <c r="BK21" s="294">
        <v>16</v>
      </c>
      <c r="BL21" s="299">
        <v>21</v>
      </c>
      <c r="BM21" s="299">
        <v>78</v>
      </c>
      <c r="BN21" s="299">
        <v>2</v>
      </c>
      <c r="BO21" s="299">
        <v>11</v>
      </c>
      <c r="BP21" s="299">
        <v>252</v>
      </c>
      <c r="BQ21" s="299">
        <v>922</v>
      </c>
      <c r="BR21" s="299">
        <v>108</v>
      </c>
      <c r="BS21" s="299">
        <v>1205</v>
      </c>
      <c r="BT21" s="299">
        <v>215</v>
      </c>
      <c r="BU21" s="299">
        <v>1145</v>
      </c>
      <c r="BV21" s="299">
        <v>2176</v>
      </c>
      <c r="BW21" s="299">
        <v>9257</v>
      </c>
      <c r="BX21" s="294">
        <v>16</v>
      </c>
      <c r="BY21" s="299">
        <v>796</v>
      </c>
      <c r="BZ21" s="299">
        <v>3865</v>
      </c>
      <c r="CA21" s="299">
        <v>27</v>
      </c>
      <c r="CB21" s="299">
        <v>86</v>
      </c>
      <c r="CC21" s="299">
        <v>175</v>
      </c>
      <c r="CD21" s="299">
        <v>2695</v>
      </c>
      <c r="CE21" s="299">
        <v>124</v>
      </c>
      <c r="CF21" s="299">
        <v>994</v>
      </c>
      <c r="CG21" s="299">
        <v>90</v>
      </c>
      <c r="CH21" s="299">
        <v>362</v>
      </c>
      <c r="CI21" s="299">
        <v>36</v>
      </c>
      <c r="CJ21" s="299">
        <v>91</v>
      </c>
      <c r="CK21" s="294">
        <v>16</v>
      </c>
      <c r="CL21" s="299">
        <v>329</v>
      </c>
      <c r="CM21" s="299">
        <v>4141</v>
      </c>
      <c r="CN21" s="299">
        <v>315</v>
      </c>
      <c r="CO21" s="299">
        <v>1725</v>
      </c>
      <c r="CP21" s="299">
        <v>128</v>
      </c>
      <c r="CQ21" s="299">
        <v>804</v>
      </c>
      <c r="CR21" s="299">
        <v>90</v>
      </c>
      <c r="CS21" s="299">
        <v>416</v>
      </c>
      <c r="CT21" s="299">
        <v>384</v>
      </c>
      <c r="CU21" s="299">
        <v>1518</v>
      </c>
      <c r="CV21" s="299">
        <v>59</v>
      </c>
      <c r="CW21" s="299">
        <v>249</v>
      </c>
      <c r="CX21" s="294">
        <v>16</v>
      </c>
      <c r="CY21" s="299">
        <v>3</v>
      </c>
      <c r="CZ21" s="299">
        <v>28</v>
      </c>
      <c r="DA21" s="299">
        <v>450</v>
      </c>
      <c r="DB21" s="299">
        <v>1324</v>
      </c>
      <c r="DC21" s="299">
        <v>1</v>
      </c>
      <c r="DD21" s="299">
        <v>1</v>
      </c>
      <c r="DE21" s="299">
        <v>36</v>
      </c>
      <c r="DF21" s="299">
        <v>289</v>
      </c>
      <c r="DG21" s="299">
        <v>23</v>
      </c>
      <c r="DH21" s="299">
        <v>59</v>
      </c>
      <c r="DI21" s="299">
        <v>127</v>
      </c>
      <c r="DJ21" s="299">
        <v>969</v>
      </c>
      <c r="DK21" s="294">
        <v>16</v>
      </c>
      <c r="DL21" s="299">
        <v>51</v>
      </c>
      <c r="DM21" s="299">
        <v>174</v>
      </c>
      <c r="DN21" s="299">
        <v>303</v>
      </c>
      <c r="DO21" s="299">
        <v>1986</v>
      </c>
      <c r="DP21" s="299">
        <v>133</v>
      </c>
      <c r="DQ21" s="299">
        <v>1058</v>
      </c>
      <c r="DR21" s="299">
        <v>2</v>
      </c>
      <c r="DS21" s="299">
        <v>14</v>
      </c>
      <c r="DT21" s="299">
        <v>65</v>
      </c>
      <c r="DU21" s="299">
        <v>552</v>
      </c>
      <c r="DV21" s="299">
        <v>67</v>
      </c>
      <c r="DW21" s="299">
        <v>259</v>
      </c>
      <c r="DX21" s="294">
        <v>16</v>
      </c>
      <c r="DY21" s="299">
        <v>139</v>
      </c>
      <c r="DZ21" s="299">
        <v>1153</v>
      </c>
      <c r="EA21" s="299">
        <v>99</v>
      </c>
      <c r="EB21" s="299">
        <v>594</v>
      </c>
      <c r="EC21" s="299">
        <v>126</v>
      </c>
      <c r="ED21" s="299">
        <v>508</v>
      </c>
      <c r="EE21" s="299">
        <v>9</v>
      </c>
      <c r="EF21" s="299">
        <v>21</v>
      </c>
      <c r="EG21" s="299">
        <v>15</v>
      </c>
      <c r="EH21" s="299">
        <v>66</v>
      </c>
      <c r="EI21" s="299">
        <v>76</v>
      </c>
      <c r="EJ21" s="299">
        <v>428</v>
      </c>
      <c r="EK21" s="294">
        <v>16</v>
      </c>
      <c r="EL21" s="299">
        <v>17</v>
      </c>
      <c r="EM21" s="299">
        <v>136</v>
      </c>
      <c r="EN21" s="299">
        <v>39</v>
      </c>
      <c r="EO21" s="299">
        <v>227</v>
      </c>
      <c r="EP21" s="299">
        <v>103</v>
      </c>
      <c r="EQ21" s="299">
        <v>487</v>
      </c>
      <c r="ER21" s="299">
        <v>35</v>
      </c>
      <c r="ES21" s="299">
        <v>193</v>
      </c>
      <c r="ET21" s="299">
        <v>8</v>
      </c>
      <c r="EU21" s="299">
        <v>16</v>
      </c>
      <c r="EV21" s="299">
        <v>26</v>
      </c>
      <c r="EW21" s="299">
        <v>191</v>
      </c>
      <c r="EX21" s="294">
        <v>16</v>
      </c>
      <c r="EY21" s="299">
        <v>24</v>
      </c>
      <c r="EZ21" s="299">
        <v>75</v>
      </c>
      <c r="FA21" s="299">
        <v>9</v>
      </c>
      <c r="FB21" s="299">
        <v>93</v>
      </c>
      <c r="FC21" s="299">
        <v>3</v>
      </c>
      <c r="FD21" s="299">
        <v>5</v>
      </c>
      <c r="FE21" s="299">
        <v>41</v>
      </c>
      <c r="FF21" s="299">
        <v>279</v>
      </c>
      <c r="FG21" s="299">
        <v>9</v>
      </c>
      <c r="FH21" s="299">
        <v>21</v>
      </c>
      <c r="FI21" s="299">
        <v>4</v>
      </c>
      <c r="FJ21" s="299">
        <v>12</v>
      </c>
      <c r="FK21" s="294">
        <v>16</v>
      </c>
      <c r="FL21" s="299">
        <v>80</v>
      </c>
      <c r="FM21" s="299">
        <v>293</v>
      </c>
      <c r="FN21" s="299">
        <v>47</v>
      </c>
      <c r="FO21" s="299">
        <v>206</v>
      </c>
      <c r="FP21" s="299">
        <v>3</v>
      </c>
      <c r="FQ21" s="299">
        <v>6</v>
      </c>
      <c r="FR21" s="299">
        <v>49</v>
      </c>
      <c r="FS21" s="299">
        <v>245</v>
      </c>
      <c r="FT21" s="299">
        <v>115</v>
      </c>
      <c r="FU21" s="299">
        <v>1985</v>
      </c>
      <c r="FV21" s="301">
        <f t="shared" si="0"/>
        <v>11232</v>
      </c>
      <c r="FW21" s="301">
        <f t="shared" si="1"/>
        <v>65570</v>
      </c>
      <c r="FX21" s="301"/>
      <c r="FY21" s="294"/>
      <c r="FZ21" s="302"/>
      <c r="GA21" s="302"/>
      <c r="GC21" s="302"/>
    </row>
    <row r="22" spans="1:185" ht="10.5" customHeight="1">
      <c r="A22" s="294">
        <v>17</v>
      </c>
      <c r="B22" s="298" t="s">
        <v>159</v>
      </c>
      <c r="C22" s="299">
        <v>52</v>
      </c>
      <c r="D22" s="299">
        <v>968</v>
      </c>
      <c r="E22" s="299">
        <v>1</v>
      </c>
      <c r="F22" s="299">
        <v>10</v>
      </c>
      <c r="G22" s="299">
        <v>2</v>
      </c>
      <c r="H22" s="299">
        <v>11</v>
      </c>
      <c r="I22" s="299">
        <v>0</v>
      </c>
      <c r="J22" s="299">
        <v>0</v>
      </c>
      <c r="K22" s="294">
        <v>17</v>
      </c>
      <c r="L22" s="299">
        <v>0</v>
      </c>
      <c r="M22" s="299">
        <v>0</v>
      </c>
      <c r="N22" s="299">
        <v>102</v>
      </c>
      <c r="O22" s="299">
        <v>1110</v>
      </c>
      <c r="P22" s="299">
        <v>21</v>
      </c>
      <c r="Q22" s="299">
        <v>265</v>
      </c>
      <c r="R22" s="299">
        <v>0</v>
      </c>
      <c r="S22" s="299">
        <v>0</v>
      </c>
      <c r="T22" s="299">
        <v>4</v>
      </c>
      <c r="U22" s="299">
        <v>106</v>
      </c>
      <c r="V22" s="299">
        <v>7</v>
      </c>
      <c r="W22" s="299">
        <v>62</v>
      </c>
      <c r="X22" s="294">
        <v>17</v>
      </c>
      <c r="Y22" s="299">
        <v>6</v>
      </c>
      <c r="Z22" s="299">
        <v>484</v>
      </c>
      <c r="AA22" s="299">
        <v>0</v>
      </c>
      <c r="AB22" s="299">
        <v>0</v>
      </c>
      <c r="AC22" s="299">
        <v>1</v>
      </c>
      <c r="AD22" s="299">
        <v>3</v>
      </c>
      <c r="AE22" s="299">
        <v>0</v>
      </c>
      <c r="AF22" s="299">
        <v>0</v>
      </c>
      <c r="AG22" s="299">
        <v>0</v>
      </c>
      <c r="AH22" s="299">
        <v>0</v>
      </c>
      <c r="AI22" s="299">
        <v>118</v>
      </c>
      <c r="AJ22" s="299">
        <v>1448</v>
      </c>
      <c r="AK22" s="294">
        <v>17</v>
      </c>
      <c r="AL22" s="299">
        <v>4</v>
      </c>
      <c r="AM22" s="299">
        <v>65</v>
      </c>
      <c r="AN22" s="299">
        <v>2</v>
      </c>
      <c r="AO22" s="299">
        <v>22</v>
      </c>
      <c r="AP22" s="299">
        <v>18</v>
      </c>
      <c r="AQ22" s="299">
        <v>656</v>
      </c>
      <c r="AR22" s="299">
        <v>20</v>
      </c>
      <c r="AS22" s="299">
        <v>821</v>
      </c>
      <c r="AT22" s="299">
        <v>5</v>
      </c>
      <c r="AU22" s="299">
        <v>21</v>
      </c>
      <c r="AV22" s="299">
        <v>1</v>
      </c>
      <c r="AW22" s="299">
        <v>83</v>
      </c>
      <c r="AX22" s="294">
        <v>17</v>
      </c>
      <c r="AY22" s="299">
        <v>5</v>
      </c>
      <c r="AZ22" s="299">
        <v>68</v>
      </c>
      <c r="BA22" s="299">
        <v>2</v>
      </c>
      <c r="BB22" s="299">
        <v>39</v>
      </c>
      <c r="BC22" s="299">
        <v>1</v>
      </c>
      <c r="BD22" s="299">
        <v>1</v>
      </c>
      <c r="BE22" s="299">
        <v>24</v>
      </c>
      <c r="BF22" s="299">
        <v>887</v>
      </c>
      <c r="BG22" s="299">
        <v>61</v>
      </c>
      <c r="BH22" s="299">
        <v>1306</v>
      </c>
      <c r="BI22" s="299">
        <v>1</v>
      </c>
      <c r="BJ22" s="299">
        <v>8</v>
      </c>
      <c r="BK22" s="294">
        <v>17</v>
      </c>
      <c r="BL22" s="299">
        <v>0</v>
      </c>
      <c r="BM22" s="299">
        <v>0</v>
      </c>
      <c r="BN22" s="299">
        <v>0</v>
      </c>
      <c r="BO22" s="299">
        <v>0</v>
      </c>
      <c r="BP22" s="299">
        <v>9</v>
      </c>
      <c r="BQ22" s="299">
        <v>75</v>
      </c>
      <c r="BR22" s="299">
        <v>1</v>
      </c>
      <c r="BS22" s="299">
        <v>10</v>
      </c>
      <c r="BT22" s="299">
        <v>30</v>
      </c>
      <c r="BU22" s="299">
        <v>588</v>
      </c>
      <c r="BV22" s="299">
        <v>920</v>
      </c>
      <c r="BW22" s="299">
        <v>14368</v>
      </c>
      <c r="BX22" s="294">
        <v>17</v>
      </c>
      <c r="BY22" s="299">
        <v>261</v>
      </c>
      <c r="BZ22" s="299">
        <v>5412</v>
      </c>
      <c r="CA22" s="299">
        <v>1</v>
      </c>
      <c r="CB22" s="299">
        <v>2</v>
      </c>
      <c r="CC22" s="299">
        <v>1</v>
      </c>
      <c r="CD22" s="299">
        <v>48</v>
      </c>
      <c r="CE22" s="299">
        <v>29</v>
      </c>
      <c r="CF22" s="299">
        <v>704</v>
      </c>
      <c r="CG22" s="299">
        <v>5</v>
      </c>
      <c r="CH22" s="299">
        <v>203</v>
      </c>
      <c r="CI22" s="299">
        <v>0</v>
      </c>
      <c r="CJ22" s="299">
        <v>0</v>
      </c>
      <c r="CK22" s="294">
        <v>17</v>
      </c>
      <c r="CL22" s="299">
        <v>53</v>
      </c>
      <c r="CM22" s="299">
        <v>3076</v>
      </c>
      <c r="CN22" s="299">
        <v>36</v>
      </c>
      <c r="CO22" s="299">
        <v>660</v>
      </c>
      <c r="CP22" s="299">
        <v>4</v>
      </c>
      <c r="CQ22" s="299">
        <v>69</v>
      </c>
      <c r="CR22" s="299">
        <v>10</v>
      </c>
      <c r="CS22" s="299">
        <v>138</v>
      </c>
      <c r="CT22" s="299">
        <v>20</v>
      </c>
      <c r="CU22" s="299">
        <v>605</v>
      </c>
      <c r="CV22" s="299">
        <v>5</v>
      </c>
      <c r="CW22" s="299">
        <v>299</v>
      </c>
      <c r="CX22" s="294">
        <v>17</v>
      </c>
      <c r="CY22" s="299">
        <v>0</v>
      </c>
      <c r="CZ22" s="299">
        <v>0</v>
      </c>
      <c r="DA22" s="299">
        <v>2</v>
      </c>
      <c r="DB22" s="299">
        <v>98</v>
      </c>
      <c r="DC22" s="299">
        <v>0</v>
      </c>
      <c r="DD22" s="299">
        <v>0</v>
      </c>
      <c r="DE22" s="299">
        <v>1</v>
      </c>
      <c r="DF22" s="299">
        <v>4</v>
      </c>
      <c r="DG22" s="299">
        <v>1</v>
      </c>
      <c r="DH22" s="299">
        <v>12</v>
      </c>
      <c r="DI22" s="299">
        <v>3</v>
      </c>
      <c r="DJ22" s="299">
        <v>22</v>
      </c>
      <c r="DK22" s="294">
        <v>17</v>
      </c>
      <c r="DL22" s="299">
        <v>1</v>
      </c>
      <c r="DM22" s="299">
        <v>2</v>
      </c>
      <c r="DN22" s="299">
        <v>13</v>
      </c>
      <c r="DO22" s="299">
        <v>453</v>
      </c>
      <c r="DP22" s="299">
        <v>13</v>
      </c>
      <c r="DQ22" s="299">
        <v>80</v>
      </c>
      <c r="DR22" s="299">
        <v>0</v>
      </c>
      <c r="DS22" s="299">
        <v>0</v>
      </c>
      <c r="DT22" s="299">
        <v>0</v>
      </c>
      <c r="DU22" s="299">
        <v>0</v>
      </c>
      <c r="DV22" s="299">
        <v>3</v>
      </c>
      <c r="DW22" s="299">
        <v>17</v>
      </c>
      <c r="DX22" s="294">
        <v>17</v>
      </c>
      <c r="DY22" s="299">
        <v>54</v>
      </c>
      <c r="DZ22" s="299">
        <v>2530</v>
      </c>
      <c r="EA22" s="299">
        <v>0</v>
      </c>
      <c r="EB22" s="299">
        <v>0</v>
      </c>
      <c r="EC22" s="299">
        <v>4</v>
      </c>
      <c r="ED22" s="299">
        <v>37</v>
      </c>
      <c r="EE22" s="299">
        <v>0</v>
      </c>
      <c r="EF22" s="299">
        <v>0</v>
      </c>
      <c r="EG22" s="299">
        <v>1</v>
      </c>
      <c r="EH22" s="299">
        <v>2</v>
      </c>
      <c r="EI22" s="299">
        <v>2</v>
      </c>
      <c r="EJ22" s="299">
        <v>12</v>
      </c>
      <c r="EK22" s="294">
        <v>17</v>
      </c>
      <c r="EL22" s="299">
        <v>0</v>
      </c>
      <c r="EM22" s="299">
        <v>0</v>
      </c>
      <c r="EN22" s="299">
        <v>4</v>
      </c>
      <c r="EO22" s="299">
        <v>103</v>
      </c>
      <c r="EP22" s="299">
        <v>7</v>
      </c>
      <c r="EQ22" s="299">
        <v>380</v>
      </c>
      <c r="ER22" s="299">
        <v>3</v>
      </c>
      <c r="ES22" s="299">
        <v>54</v>
      </c>
      <c r="ET22" s="299">
        <v>0</v>
      </c>
      <c r="EU22" s="299">
        <v>0</v>
      </c>
      <c r="EV22" s="299">
        <v>10</v>
      </c>
      <c r="EW22" s="299">
        <v>333</v>
      </c>
      <c r="EX22" s="294">
        <v>17</v>
      </c>
      <c r="EY22" s="299">
        <v>0</v>
      </c>
      <c r="EZ22" s="299">
        <v>0</v>
      </c>
      <c r="FA22" s="299">
        <v>3</v>
      </c>
      <c r="FB22" s="299">
        <v>27</v>
      </c>
      <c r="FC22" s="299">
        <v>0</v>
      </c>
      <c r="FD22" s="299">
        <v>0</v>
      </c>
      <c r="FE22" s="299">
        <v>0</v>
      </c>
      <c r="FF22" s="299">
        <v>0</v>
      </c>
      <c r="FG22" s="299">
        <v>0</v>
      </c>
      <c r="FH22" s="299">
        <v>0</v>
      </c>
      <c r="FI22" s="299">
        <v>0</v>
      </c>
      <c r="FJ22" s="299">
        <v>0</v>
      </c>
      <c r="FK22" s="294">
        <v>17</v>
      </c>
      <c r="FL22" s="299">
        <v>6</v>
      </c>
      <c r="FM22" s="299">
        <v>574</v>
      </c>
      <c r="FN22" s="299">
        <v>1</v>
      </c>
      <c r="FO22" s="299">
        <v>1</v>
      </c>
      <c r="FP22" s="299">
        <v>0</v>
      </c>
      <c r="FQ22" s="299">
        <v>0</v>
      </c>
      <c r="FR22" s="299">
        <v>2</v>
      </c>
      <c r="FS22" s="299">
        <v>34</v>
      </c>
      <c r="FT22" s="299">
        <v>8</v>
      </c>
      <c r="FU22" s="299">
        <v>47</v>
      </c>
      <c r="FV22" s="301">
        <f t="shared" si="0"/>
        <v>1985</v>
      </c>
      <c r="FW22" s="301">
        <f t="shared" si="1"/>
        <v>39523</v>
      </c>
      <c r="FX22" s="301"/>
      <c r="FY22" s="294"/>
      <c r="FZ22" s="302"/>
      <c r="GA22" s="302"/>
      <c r="GC22" s="302"/>
    </row>
    <row r="23" spans="1:185" ht="10.5" customHeight="1">
      <c r="A23" s="294">
        <v>18</v>
      </c>
      <c r="B23" s="303" t="s">
        <v>160</v>
      </c>
      <c r="C23" s="299">
        <v>164</v>
      </c>
      <c r="D23" s="299">
        <v>900</v>
      </c>
      <c r="E23" s="299">
        <v>14</v>
      </c>
      <c r="F23" s="299">
        <v>97</v>
      </c>
      <c r="G23" s="299">
        <v>42</v>
      </c>
      <c r="H23" s="299">
        <v>275</v>
      </c>
      <c r="I23" s="299">
        <v>12</v>
      </c>
      <c r="J23" s="299">
        <v>68</v>
      </c>
      <c r="K23" s="294">
        <v>18</v>
      </c>
      <c r="L23" s="299">
        <v>19</v>
      </c>
      <c r="M23" s="299">
        <v>81</v>
      </c>
      <c r="N23" s="299">
        <v>811</v>
      </c>
      <c r="O23" s="299">
        <v>7147</v>
      </c>
      <c r="P23" s="299">
        <v>213</v>
      </c>
      <c r="Q23" s="299">
        <v>1171</v>
      </c>
      <c r="R23" s="299">
        <v>15</v>
      </c>
      <c r="S23" s="299">
        <v>72</v>
      </c>
      <c r="T23" s="299">
        <v>62</v>
      </c>
      <c r="U23" s="299">
        <v>175</v>
      </c>
      <c r="V23" s="299">
        <v>84</v>
      </c>
      <c r="W23" s="299">
        <v>387</v>
      </c>
      <c r="X23" s="294">
        <v>18</v>
      </c>
      <c r="Y23" s="299">
        <v>13</v>
      </c>
      <c r="Z23" s="299">
        <v>48</v>
      </c>
      <c r="AA23" s="299">
        <v>9</v>
      </c>
      <c r="AB23" s="299">
        <v>78</v>
      </c>
      <c r="AC23" s="299">
        <v>9</v>
      </c>
      <c r="AD23" s="299">
        <v>33</v>
      </c>
      <c r="AE23" s="299">
        <v>13</v>
      </c>
      <c r="AF23" s="299">
        <v>53</v>
      </c>
      <c r="AG23" s="299">
        <v>27</v>
      </c>
      <c r="AH23" s="299">
        <v>84</v>
      </c>
      <c r="AI23" s="299">
        <v>260</v>
      </c>
      <c r="AJ23" s="299">
        <v>1561</v>
      </c>
      <c r="AK23" s="294">
        <v>18</v>
      </c>
      <c r="AL23" s="299">
        <v>45</v>
      </c>
      <c r="AM23" s="299">
        <v>143</v>
      </c>
      <c r="AN23" s="299">
        <v>7</v>
      </c>
      <c r="AO23" s="299">
        <v>35</v>
      </c>
      <c r="AP23" s="299">
        <v>29</v>
      </c>
      <c r="AQ23" s="299">
        <v>193</v>
      </c>
      <c r="AR23" s="299">
        <v>115</v>
      </c>
      <c r="AS23" s="299">
        <v>619</v>
      </c>
      <c r="AT23" s="299">
        <v>35</v>
      </c>
      <c r="AU23" s="299">
        <v>201</v>
      </c>
      <c r="AV23" s="299">
        <v>26</v>
      </c>
      <c r="AW23" s="299">
        <v>109</v>
      </c>
      <c r="AX23" s="294">
        <v>18</v>
      </c>
      <c r="AY23" s="299">
        <v>33</v>
      </c>
      <c r="AZ23" s="299">
        <v>204</v>
      </c>
      <c r="BA23" s="299">
        <v>10</v>
      </c>
      <c r="BB23" s="299">
        <v>84</v>
      </c>
      <c r="BC23" s="299">
        <v>42</v>
      </c>
      <c r="BD23" s="299">
        <v>296</v>
      </c>
      <c r="BE23" s="299">
        <v>62</v>
      </c>
      <c r="BF23" s="299">
        <v>405</v>
      </c>
      <c r="BG23" s="299">
        <v>131</v>
      </c>
      <c r="BH23" s="299">
        <v>582</v>
      </c>
      <c r="BI23" s="299">
        <v>17</v>
      </c>
      <c r="BJ23" s="299">
        <v>101</v>
      </c>
      <c r="BK23" s="294">
        <v>18</v>
      </c>
      <c r="BL23" s="299">
        <v>8</v>
      </c>
      <c r="BM23" s="299">
        <v>47</v>
      </c>
      <c r="BN23" s="299">
        <v>15</v>
      </c>
      <c r="BO23" s="299">
        <v>83</v>
      </c>
      <c r="BP23" s="299">
        <v>74</v>
      </c>
      <c r="BQ23" s="299">
        <v>358</v>
      </c>
      <c r="BR23" s="299">
        <v>27</v>
      </c>
      <c r="BS23" s="299">
        <v>179</v>
      </c>
      <c r="BT23" s="299">
        <v>122</v>
      </c>
      <c r="BU23" s="299">
        <v>469</v>
      </c>
      <c r="BV23" s="299">
        <v>4234</v>
      </c>
      <c r="BW23" s="299">
        <v>34862</v>
      </c>
      <c r="BX23" s="294">
        <v>18</v>
      </c>
      <c r="BY23" s="299">
        <v>587</v>
      </c>
      <c r="BZ23" s="299">
        <v>4992</v>
      </c>
      <c r="CA23" s="299">
        <v>13</v>
      </c>
      <c r="CB23" s="299">
        <v>53</v>
      </c>
      <c r="CC23" s="299">
        <v>17</v>
      </c>
      <c r="CD23" s="299">
        <v>107</v>
      </c>
      <c r="CE23" s="299">
        <v>95</v>
      </c>
      <c r="CF23" s="299">
        <v>542</v>
      </c>
      <c r="CG23" s="299">
        <v>20</v>
      </c>
      <c r="CH23" s="299">
        <v>355</v>
      </c>
      <c r="CI23" s="299">
        <v>19</v>
      </c>
      <c r="CJ23" s="299">
        <v>75</v>
      </c>
      <c r="CK23" s="294">
        <v>18</v>
      </c>
      <c r="CL23" s="299">
        <v>159</v>
      </c>
      <c r="CM23" s="299">
        <v>1355</v>
      </c>
      <c r="CN23" s="299">
        <v>205</v>
      </c>
      <c r="CO23" s="299">
        <v>1575</v>
      </c>
      <c r="CP23" s="299">
        <v>46</v>
      </c>
      <c r="CQ23" s="299">
        <v>263</v>
      </c>
      <c r="CR23" s="299">
        <v>54</v>
      </c>
      <c r="CS23" s="299">
        <v>241</v>
      </c>
      <c r="CT23" s="299">
        <v>109</v>
      </c>
      <c r="CU23" s="299">
        <v>1500</v>
      </c>
      <c r="CV23" s="299">
        <v>42</v>
      </c>
      <c r="CW23" s="299">
        <v>171</v>
      </c>
      <c r="CX23" s="294">
        <v>18</v>
      </c>
      <c r="CY23" s="299">
        <v>10</v>
      </c>
      <c r="CZ23" s="299">
        <v>81</v>
      </c>
      <c r="DA23" s="299">
        <v>65</v>
      </c>
      <c r="DB23" s="299">
        <v>231</v>
      </c>
      <c r="DC23" s="299">
        <v>10</v>
      </c>
      <c r="DD23" s="299">
        <v>63</v>
      </c>
      <c r="DE23" s="299">
        <v>12</v>
      </c>
      <c r="DF23" s="299">
        <v>57</v>
      </c>
      <c r="DG23" s="299">
        <v>22</v>
      </c>
      <c r="DH23" s="299">
        <v>103</v>
      </c>
      <c r="DI23" s="299">
        <v>29</v>
      </c>
      <c r="DJ23" s="299">
        <v>211</v>
      </c>
      <c r="DK23" s="294">
        <v>18</v>
      </c>
      <c r="DL23" s="299">
        <v>17</v>
      </c>
      <c r="DM23" s="299">
        <v>74</v>
      </c>
      <c r="DN23" s="299">
        <v>78</v>
      </c>
      <c r="DO23" s="299">
        <v>387</v>
      </c>
      <c r="DP23" s="299">
        <v>69</v>
      </c>
      <c r="DQ23" s="299">
        <v>342</v>
      </c>
      <c r="DR23" s="299">
        <v>7</v>
      </c>
      <c r="DS23" s="299">
        <v>18</v>
      </c>
      <c r="DT23" s="299">
        <v>9</v>
      </c>
      <c r="DU23" s="299">
        <v>33</v>
      </c>
      <c r="DV23" s="299">
        <v>34</v>
      </c>
      <c r="DW23" s="299">
        <v>239</v>
      </c>
      <c r="DX23" s="294">
        <v>18</v>
      </c>
      <c r="DY23" s="299">
        <v>75</v>
      </c>
      <c r="DZ23" s="299">
        <v>1150</v>
      </c>
      <c r="EA23" s="299">
        <v>32</v>
      </c>
      <c r="EB23" s="299">
        <v>209</v>
      </c>
      <c r="EC23" s="299">
        <v>48</v>
      </c>
      <c r="ED23" s="299">
        <v>360</v>
      </c>
      <c r="EE23" s="299">
        <v>5</v>
      </c>
      <c r="EF23" s="299">
        <v>11</v>
      </c>
      <c r="EG23" s="299">
        <v>32</v>
      </c>
      <c r="EH23" s="299">
        <v>260</v>
      </c>
      <c r="EI23" s="299">
        <v>20</v>
      </c>
      <c r="EJ23" s="299">
        <v>73</v>
      </c>
      <c r="EK23" s="294">
        <v>18</v>
      </c>
      <c r="EL23" s="299">
        <v>27</v>
      </c>
      <c r="EM23" s="299">
        <v>157</v>
      </c>
      <c r="EN23" s="299">
        <v>32</v>
      </c>
      <c r="EO23" s="299">
        <v>197</v>
      </c>
      <c r="EP23" s="299">
        <v>58</v>
      </c>
      <c r="EQ23" s="299">
        <v>201</v>
      </c>
      <c r="ER23" s="299">
        <v>21</v>
      </c>
      <c r="ES23" s="299">
        <v>150</v>
      </c>
      <c r="ET23" s="299">
        <v>5</v>
      </c>
      <c r="EU23" s="299">
        <v>23</v>
      </c>
      <c r="EV23" s="299">
        <v>15</v>
      </c>
      <c r="EW23" s="299">
        <v>144</v>
      </c>
      <c r="EX23" s="294">
        <v>18</v>
      </c>
      <c r="EY23" s="299">
        <v>12</v>
      </c>
      <c r="EZ23" s="299">
        <v>46</v>
      </c>
      <c r="FA23" s="299">
        <v>19</v>
      </c>
      <c r="FB23" s="299">
        <v>250</v>
      </c>
      <c r="FC23" s="299">
        <v>4</v>
      </c>
      <c r="FD23" s="299">
        <v>35</v>
      </c>
      <c r="FE23" s="299">
        <v>16</v>
      </c>
      <c r="FF23" s="299">
        <v>73</v>
      </c>
      <c r="FG23" s="299">
        <v>14</v>
      </c>
      <c r="FH23" s="299">
        <v>57</v>
      </c>
      <c r="FI23" s="299">
        <v>6</v>
      </c>
      <c r="FJ23" s="299">
        <v>53</v>
      </c>
      <c r="FK23" s="294">
        <v>18</v>
      </c>
      <c r="FL23" s="299">
        <v>14</v>
      </c>
      <c r="FM23" s="299">
        <v>44</v>
      </c>
      <c r="FN23" s="299">
        <v>10</v>
      </c>
      <c r="FO23" s="299">
        <v>43</v>
      </c>
      <c r="FP23" s="299">
        <v>6</v>
      </c>
      <c r="FQ23" s="299">
        <v>31</v>
      </c>
      <c r="FR23" s="299">
        <v>18</v>
      </c>
      <c r="FS23" s="299">
        <v>110</v>
      </c>
      <c r="FT23" s="299">
        <v>20</v>
      </c>
      <c r="FU23" s="299">
        <v>277</v>
      </c>
      <c r="FV23" s="301">
        <f t="shared" si="0"/>
        <v>9036</v>
      </c>
      <c r="FW23" s="301">
        <f t="shared" si="1"/>
        <v>68222</v>
      </c>
      <c r="FX23" s="301"/>
      <c r="FY23" s="294"/>
      <c r="FZ23" s="302"/>
      <c r="GA23" s="302"/>
      <c r="GC23" s="302"/>
    </row>
    <row r="24" spans="1:185" ht="10.5" customHeight="1">
      <c r="A24" s="294">
        <v>19</v>
      </c>
      <c r="B24" s="298" t="s">
        <v>161</v>
      </c>
      <c r="C24" s="299">
        <v>13</v>
      </c>
      <c r="D24" s="299">
        <v>1108</v>
      </c>
      <c r="E24" s="299">
        <v>1</v>
      </c>
      <c r="F24" s="299">
        <v>25</v>
      </c>
      <c r="G24" s="299">
        <v>5</v>
      </c>
      <c r="H24" s="299">
        <v>69</v>
      </c>
      <c r="I24" s="299">
        <v>0</v>
      </c>
      <c r="J24" s="299">
        <v>0</v>
      </c>
      <c r="K24" s="294">
        <v>19</v>
      </c>
      <c r="L24" s="299">
        <v>0</v>
      </c>
      <c r="M24" s="299">
        <v>0</v>
      </c>
      <c r="N24" s="299">
        <v>32</v>
      </c>
      <c r="O24" s="299">
        <v>185</v>
      </c>
      <c r="P24" s="299">
        <v>1</v>
      </c>
      <c r="Q24" s="299">
        <v>4</v>
      </c>
      <c r="R24" s="299">
        <v>0</v>
      </c>
      <c r="S24" s="299">
        <v>0</v>
      </c>
      <c r="T24" s="299">
        <v>1</v>
      </c>
      <c r="U24" s="299">
        <v>13</v>
      </c>
      <c r="V24" s="299">
        <v>2</v>
      </c>
      <c r="W24" s="299">
        <v>4</v>
      </c>
      <c r="X24" s="294">
        <v>19</v>
      </c>
      <c r="Y24" s="299">
        <v>1</v>
      </c>
      <c r="Z24" s="299">
        <v>12</v>
      </c>
      <c r="AA24" s="299">
        <v>0</v>
      </c>
      <c r="AB24" s="299">
        <v>0</v>
      </c>
      <c r="AC24" s="299">
        <v>0</v>
      </c>
      <c r="AD24" s="299">
        <v>0</v>
      </c>
      <c r="AE24" s="299">
        <v>1</v>
      </c>
      <c r="AF24" s="299">
        <v>2</v>
      </c>
      <c r="AG24" s="299">
        <v>1</v>
      </c>
      <c r="AH24" s="299">
        <v>1</v>
      </c>
      <c r="AI24" s="299">
        <v>16</v>
      </c>
      <c r="AJ24" s="299">
        <v>99</v>
      </c>
      <c r="AK24" s="294">
        <v>19</v>
      </c>
      <c r="AL24" s="299">
        <v>2</v>
      </c>
      <c r="AM24" s="299">
        <v>22</v>
      </c>
      <c r="AN24" s="299">
        <v>1</v>
      </c>
      <c r="AO24" s="299">
        <v>11</v>
      </c>
      <c r="AP24" s="299">
        <v>0</v>
      </c>
      <c r="AQ24" s="299">
        <v>0</v>
      </c>
      <c r="AR24" s="299">
        <v>10</v>
      </c>
      <c r="AS24" s="299">
        <v>71</v>
      </c>
      <c r="AT24" s="299">
        <v>3</v>
      </c>
      <c r="AU24" s="299">
        <v>28</v>
      </c>
      <c r="AV24" s="299">
        <v>0</v>
      </c>
      <c r="AW24" s="299">
        <v>0</v>
      </c>
      <c r="AX24" s="294">
        <v>19</v>
      </c>
      <c r="AY24" s="299">
        <v>0</v>
      </c>
      <c r="AZ24" s="299">
        <v>0</v>
      </c>
      <c r="BA24" s="299">
        <v>0</v>
      </c>
      <c r="BB24" s="299">
        <v>0</v>
      </c>
      <c r="BC24" s="299">
        <v>1</v>
      </c>
      <c r="BD24" s="299">
        <v>16</v>
      </c>
      <c r="BE24" s="299">
        <v>4</v>
      </c>
      <c r="BF24" s="299">
        <v>29</v>
      </c>
      <c r="BG24" s="299">
        <v>20</v>
      </c>
      <c r="BH24" s="299">
        <v>141</v>
      </c>
      <c r="BI24" s="299">
        <v>1</v>
      </c>
      <c r="BJ24" s="299">
        <v>12</v>
      </c>
      <c r="BK24" s="294">
        <v>19</v>
      </c>
      <c r="BL24" s="299">
        <v>0</v>
      </c>
      <c r="BM24" s="299">
        <v>0</v>
      </c>
      <c r="BN24" s="299">
        <v>1</v>
      </c>
      <c r="BO24" s="299">
        <v>11</v>
      </c>
      <c r="BP24" s="299">
        <v>6</v>
      </c>
      <c r="BQ24" s="299">
        <v>152</v>
      </c>
      <c r="BR24" s="299">
        <v>1</v>
      </c>
      <c r="BS24" s="299">
        <v>1</v>
      </c>
      <c r="BT24" s="299">
        <v>16</v>
      </c>
      <c r="BU24" s="299">
        <v>130</v>
      </c>
      <c r="BV24" s="299">
        <v>62</v>
      </c>
      <c r="BW24" s="299">
        <v>584</v>
      </c>
      <c r="BX24" s="294">
        <v>19</v>
      </c>
      <c r="BY24" s="299">
        <v>44</v>
      </c>
      <c r="BZ24" s="299">
        <v>1881</v>
      </c>
      <c r="CA24" s="299">
        <v>0</v>
      </c>
      <c r="CB24" s="299">
        <v>0</v>
      </c>
      <c r="CC24" s="299">
        <v>0</v>
      </c>
      <c r="CD24" s="299">
        <v>0</v>
      </c>
      <c r="CE24" s="299">
        <v>7</v>
      </c>
      <c r="CF24" s="299">
        <v>47</v>
      </c>
      <c r="CG24" s="299">
        <v>2</v>
      </c>
      <c r="CH24" s="299">
        <v>29</v>
      </c>
      <c r="CI24" s="299">
        <v>1</v>
      </c>
      <c r="CJ24" s="299">
        <v>10</v>
      </c>
      <c r="CK24" s="294">
        <v>19</v>
      </c>
      <c r="CL24" s="299">
        <v>28</v>
      </c>
      <c r="CM24" s="299">
        <v>2014</v>
      </c>
      <c r="CN24" s="299">
        <v>17</v>
      </c>
      <c r="CO24" s="299">
        <v>124</v>
      </c>
      <c r="CP24" s="299">
        <v>2</v>
      </c>
      <c r="CQ24" s="299">
        <v>26</v>
      </c>
      <c r="CR24" s="299">
        <v>1</v>
      </c>
      <c r="CS24" s="299">
        <v>17</v>
      </c>
      <c r="CT24" s="299">
        <v>5</v>
      </c>
      <c r="CU24" s="299">
        <v>35</v>
      </c>
      <c r="CV24" s="299">
        <v>0</v>
      </c>
      <c r="CW24" s="299">
        <v>0</v>
      </c>
      <c r="CX24" s="294">
        <v>19</v>
      </c>
      <c r="CY24" s="299">
        <v>10</v>
      </c>
      <c r="CZ24" s="299">
        <v>96</v>
      </c>
      <c r="DA24" s="299">
        <v>1</v>
      </c>
      <c r="DB24" s="299">
        <v>1</v>
      </c>
      <c r="DC24" s="299">
        <v>0</v>
      </c>
      <c r="DD24" s="299">
        <v>0</v>
      </c>
      <c r="DE24" s="299">
        <v>1</v>
      </c>
      <c r="DF24" s="299">
        <v>2</v>
      </c>
      <c r="DG24" s="299">
        <v>2</v>
      </c>
      <c r="DH24" s="299">
        <v>6</v>
      </c>
      <c r="DI24" s="299">
        <v>2</v>
      </c>
      <c r="DJ24" s="299">
        <v>11</v>
      </c>
      <c r="DK24" s="294">
        <v>19</v>
      </c>
      <c r="DL24" s="299">
        <v>0</v>
      </c>
      <c r="DM24" s="299">
        <v>0</v>
      </c>
      <c r="DN24" s="299">
        <v>4</v>
      </c>
      <c r="DO24" s="299">
        <v>47</v>
      </c>
      <c r="DP24" s="299">
        <v>3</v>
      </c>
      <c r="DQ24" s="299">
        <v>20</v>
      </c>
      <c r="DR24" s="299">
        <v>0</v>
      </c>
      <c r="DS24" s="299">
        <v>0</v>
      </c>
      <c r="DT24" s="299">
        <v>1</v>
      </c>
      <c r="DU24" s="299">
        <v>13</v>
      </c>
      <c r="DV24" s="299">
        <v>1</v>
      </c>
      <c r="DW24" s="299">
        <v>17</v>
      </c>
      <c r="DX24" s="294">
        <v>19</v>
      </c>
      <c r="DY24" s="299">
        <v>3</v>
      </c>
      <c r="DZ24" s="299">
        <v>47</v>
      </c>
      <c r="EA24" s="299">
        <v>2</v>
      </c>
      <c r="EB24" s="299">
        <v>8</v>
      </c>
      <c r="EC24" s="299">
        <v>1</v>
      </c>
      <c r="ED24" s="299">
        <v>1</v>
      </c>
      <c r="EE24" s="299">
        <v>1</v>
      </c>
      <c r="EF24" s="299">
        <v>1</v>
      </c>
      <c r="EG24" s="299">
        <v>6</v>
      </c>
      <c r="EH24" s="299">
        <v>34</v>
      </c>
      <c r="EI24" s="299">
        <v>3</v>
      </c>
      <c r="EJ24" s="299">
        <v>36</v>
      </c>
      <c r="EK24" s="294">
        <v>19</v>
      </c>
      <c r="EL24" s="299">
        <v>1</v>
      </c>
      <c r="EM24" s="299">
        <v>14</v>
      </c>
      <c r="EN24" s="299">
        <v>2</v>
      </c>
      <c r="EO24" s="299">
        <v>18</v>
      </c>
      <c r="EP24" s="299">
        <v>0</v>
      </c>
      <c r="EQ24" s="299">
        <v>0</v>
      </c>
      <c r="ER24" s="299">
        <v>1</v>
      </c>
      <c r="ES24" s="299">
        <v>13</v>
      </c>
      <c r="ET24" s="299">
        <v>0</v>
      </c>
      <c r="EU24" s="299">
        <v>0</v>
      </c>
      <c r="EV24" s="299">
        <v>0</v>
      </c>
      <c r="EW24" s="299">
        <v>0</v>
      </c>
      <c r="EX24" s="294">
        <v>19</v>
      </c>
      <c r="EY24" s="299">
        <v>4</v>
      </c>
      <c r="EZ24" s="299">
        <v>884</v>
      </c>
      <c r="FA24" s="299">
        <v>4</v>
      </c>
      <c r="FB24" s="299">
        <v>499</v>
      </c>
      <c r="FC24" s="299">
        <v>0</v>
      </c>
      <c r="FD24" s="299">
        <v>0</v>
      </c>
      <c r="FE24" s="299">
        <v>0</v>
      </c>
      <c r="FF24" s="299">
        <v>0</v>
      </c>
      <c r="FG24" s="299">
        <v>0</v>
      </c>
      <c r="FH24" s="299">
        <v>0</v>
      </c>
      <c r="FI24" s="299">
        <v>0</v>
      </c>
      <c r="FJ24" s="299">
        <v>0</v>
      </c>
      <c r="FK24" s="294">
        <v>19</v>
      </c>
      <c r="FL24" s="299">
        <v>0</v>
      </c>
      <c r="FM24" s="299">
        <v>0</v>
      </c>
      <c r="FN24" s="299">
        <v>4</v>
      </c>
      <c r="FO24" s="299">
        <v>18</v>
      </c>
      <c r="FP24" s="299">
        <v>0</v>
      </c>
      <c r="FQ24" s="299">
        <v>0</v>
      </c>
      <c r="FR24" s="299">
        <v>7</v>
      </c>
      <c r="FS24" s="299">
        <v>96</v>
      </c>
      <c r="FT24" s="299">
        <v>2</v>
      </c>
      <c r="FU24" s="299">
        <v>14</v>
      </c>
      <c r="FV24" s="301">
        <f t="shared" si="0"/>
        <v>375</v>
      </c>
      <c r="FW24" s="301">
        <f t="shared" si="1"/>
        <v>8809</v>
      </c>
      <c r="FX24" s="301"/>
      <c r="FY24" s="294"/>
      <c r="FZ24" s="302"/>
      <c r="GA24" s="302"/>
      <c r="GC24" s="302"/>
    </row>
    <row r="25" spans="1:185" ht="10.5" customHeight="1">
      <c r="A25" s="294">
        <v>20</v>
      </c>
      <c r="B25" s="298" t="s">
        <v>162</v>
      </c>
      <c r="C25" s="299">
        <v>106</v>
      </c>
      <c r="D25" s="299">
        <v>1424</v>
      </c>
      <c r="E25" s="299">
        <v>3</v>
      </c>
      <c r="F25" s="299">
        <v>49</v>
      </c>
      <c r="G25" s="299">
        <v>21</v>
      </c>
      <c r="H25" s="299">
        <v>267</v>
      </c>
      <c r="I25" s="299">
        <v>1</v>
      </c>
      <c r="J25" s="299">
        <v>1</v>
      </c>
      <c r="K25" s="294">
        <v>20</v>
      </c>
      <c r="L25" s="299">
        <v>5</v>
      </c>
      <c r="M25" s="299">
        <v>22</v>
      </c>
      <c r="N25" s="299">
        <v>435</v>
      </c>
      <c r="O25" s="299">
        <v>3395</v>
      </c>
      <c r="P25" s="299">
        <v>129</v>
      </c>
      <c r="Q25" s="299">
        <v>1112</v>
      </c>
      <c r="R25" s="299">
        <v>3</v>
      </c>
      <c r="S25" s="299">
        <v>14</v>
      </c>
      <c r="T25" s="299">
        <v>43</v>
      </c>
      <c r="U25" s="299">
        <v>384</v>
      </c>
      <c r="V25" s="299">
        <v>51</v>
      </c>
      <c r="W25" s="299">
        <v>1728</v>
      </c>
      <c r="X25" s="294">
        <v>20</v>
      </c>
      <c r="Y25" s="299">
        <v>9</v>
      </c>
      <c r="Z25" s="299">
        <v>142</v>
      </c>
      <c r="AA25" s="299">
        <v>0</v>
      </c>
      <c r="AB25" s="299">
        <v>0</v>
      </c>
      <c r="AC25" s="299">
        <v>0</v>
      </c>
      <c r="AD25" s="299">
        <v>0</v>
      </c>
      <c r="AE25" s="299">
        <v>13</v>
      </c>
      <c r="AF25" s="299">
        <v>47</v>
      </c>
      <c r="AG25" s="299">
        <v>5</v>
      </c>
      <c r="AH25" s="299">
        <v>28</v>
      </c>
      <c r="AI25" s="299">
        <v>260</v>
      </c>
      <c r="AJ25" s="299">
        <v>6790</v>
      </c>
      <c r="AK25" s="294">
        <v>20</v>
      </c>
      <c r="AL25" s="299">
        <v>17</v>
      </c>
      <c r="AM25" s="299">
        <v>47</v>
      </c>
      <c r="AN25" s="299">
        <v>2</v>
      </c>
      <c r="AO25" s="299">
        <v>38</v>
      </c>
      <c r="AP25" s="299">
        <v>12</v>
      </c>
      <c r="AQ25" s="299">
        <v>75</v>
      </c>
      <c r="AR25" s="299">
        <v>45</v>
      </c>
      <c r="AS25" s="299">
        <v>364</v>
      </c>
      <c r="AT25" s="299">
        <v>22</v>
      </c>
      <c r="AU25" s="299">
        <v>223</v>
      </c>
      <c r="AV25" s="299">
        <v>4</v>
      </c>
      <c r="AW25" s="299">
        <v>20</v>
      </c>
      <c r="AX25" s="294">
        <v>20</v>
      </c>
      <c r="AY25" s="299">
        <v>9</v>
      </c>
      <c r="AZ25" s="299">
        <v>62</v>
      </c>
      <c r="BA25" s="299">
        <v>1</v>
      </c>
      <c r="BB25" s="299">
        <v>3</v>
      </c>
      <c r="BC25" s="299">
        <v>14</v>
      </c>
      <c r="BD25" s="299">
        <v>138</v>
      </c>
      <c r="BE25" s="299">
        <v>24</v>
      </c>
      <c r="BF25" s="299">
        <v>393</v>
      </c>
      <c r="BG25" s="299">
        <v>174</v>
      </c>
      <c r="BH25" s="299">
        <v>1338</v>
      </c>
      <c r="BI25" s="299">
        <v>5</v>
      </c>
      <c r="BJ25" s="299">
        <v>40</v>
      </c>
      <c r="BK25" s="294">
        <v>20</v>
      </c>
      <c r="BL25" s="299">
        <v>1</v>
      </c>
      <c r="BM25" s="299">
        <v>10</v>
      </c>
      <c r="BN25" s="299">
        <v>1</v>
      </c>
      <c r="BO25" s="299">
        <v>10</v>
      </c>
      <c r="BP25" s="299">
        <v>51</v>
      </c>
      <c r="BQ25" s="299">
        <v>383</v>
      </c>
      <c r="BR25" s="299">
        <v>44</v>
      </c>
      <c r="BS25" s="299">
        <v>303</v>
      </c>
      <c r="BT25" s="299">
        <v>67</v>
      </c>
      <c r="BU25" s="299">
        <v>1750</v>
      </c>
      <c r="BV25" s="299">
        <v>1493</v>
      </c>
      <c r="BW25" s="299">
        <v>23317</v>
      </c>
      <c r="BX25" s="294">
        <v>20</v>
      </c>
      <c r="BY25" s="299">
        <v>401</v>
      </c>
      <c r="BZ25" s="299">
        <v>8229</v>
      </c>
      <c r="CA25" s="299">
        <v>1</v>
      </c>
      <c r="CB25" s="299">
        <v>11</v>
      </c>
      <c r="CC25" s="299">
        <v>2</v>
      </c>
      <c r="CD25" s="299">
        <v>6</v>
      </c>
      <c r="CE25" s="299">
        <v>73</v>
      </c>
      <c r="CF25" s="299">
        <v>1168</v>
      </c>
      <c r="CG25" s="299">
        <v>8</v>
      </c>
      <c r="CH25" s="299">
        <v>836</v>
      </c>
      <c r="CI25" s="299">
        <v>7</v>
      </c>
      <c r="CJ25" s="299">
        <v>59</v>
      </c>
      <c r="CK25" s="294">
        <v>20</v>
      </c>
      <c r="CL25" s="299">
        <v>189</v>
      </c>
      <c r="CM25" s="299">
        <v>9483</v>
      </c>
      <c r="CN25" s="299">
        <v>91</v>
      </c>
      <c r="CO25" s="299">
        <v>820</v>
      </c>
      <c r="CP25" s="299">
        <v>20</v>
      </c>
      <c r="CQ25" s="299">
        <v>644</v>
      </c>
      <c r="CR25" s="299">
        <v>31</v>
      </c>
      <c r="CS25" s="299">
        <v>192</v>
      </c>
      <c r="CT25" s="299">
        <v>41</v>
      </c>
      <c r="CU25" s="299">
        <v>1311</v>
      </c>
      <c r="CV25" s="299">
        <v>20</v>
      </c>
      <c r="CW25" s="299">
        <v>222</v>
      </c>
      <c r="CX25" s="294">
        <v>20</v>
      </c>
      <c r="CY25" s="299">
        <v>13</v>
      </c>
      <c r="CZ25" s="299">
        <v>122</v>
      </c>
      <c r="DA25" s="299">
        <v>77</v>
      </c>
      <c r="DB25" s="299">
        <v>244</v>
      </c>
      <c r="DC25" s="299">
        <v>2</v>
      </c>
      <c r="DD25" s="299">
        <v>18</v>
      </c>
      <c r="DE25" s="299">
        <v>3</v>
      </c>
      <c r="DF25" s="299">
        <v>40</v>
      </c>
      <c r="DG25" s="299">
        <v>6</v>
      </c>
      <c r="DH25" s="299">
        <v>94</v>
      </c>
      <c r="DI25" s="299">
        <v>14</v>
      </c>
      <c r="DJ25" s="299">
        <v>145</v>
      </c>
      <c r="DK25" s="294">
        <v>20</v>
      </c>
      <c r="DL25" s="299">
        <v>3</v>
      </c>
      <c r="DM25" s="299">
        <v>15</v>
      </c>
      <c r="DN25" s="299">
        <v>35</v>
      </c>
      <c r="DO25" s="299">
        <v>1911</v>
      </c>
      <c r="DP25" s="299">
        <v>39</v>
      </c>
      <c r="DQ25" s="299">
        <v>309</v>
      </c>
      <c r="DR25" s="299">
        <v>0</v>
      </c>
      <c r="DS25" s="299">
        <v>0</v>
      </c>
      <c r="DT25" s="299">
        <v>7</v>
      </c>
      <c r="DU25" s="299">
        <v>569</v>
      </c>
      <c r="DV25" s="299">
        <v>18</v>
      </c>
      <c r="DW25" s="299">
        <v>162</v>
      </c>
      <c r="DX25" s="294">
        <v>20</v>
      </c>
      <c r="DY25" s="299">
        <v>81</v>
      </c>
      <c r="DZ25" s="299">
        <v>3609</v>
      </c>
      <c r="EA25" s="299">
        <v>3</v>
      </c>
      <c r="EB25" s="299">
        <v>19</v>
      </c>
      <c r="EC25" s="299">
        <v>13</v>
      </c>
      <c r="ED25" s="299">
        <v>106</v>
      </c>
      <c r="EE25" s="299">
        <v>1</v>
      </c>
      <c r="EF25" s="299">
        <v>1</v>
      </c>
      <c r="EG25" s="299">
        <v>31</v>
      </c>
      <c r="EH25" s="299">
        <v>347</v>
      </c>
      <c r="EI25" s="299">
        <v>34</v>
      </c>
      <c r="EJ25" s="299">
        <v>270</v>
      </c>
      <c r="EK25" s="294">
        <v>20</v>
      </c>
      <c r="EL25" s="299">
        <v>6</v>
      </c>
      <c r="EM25" s="299">
        <v>82</v>
      </c>
      <c r="EN25" s="299">
        <v>12</v>
      </c>
      <c r="EO25" s="299">
        <v>81</v>
      </c>
      <c r="EP25" s="299">
        <v>4</v>
      </c>
      <c r="EQ25" s="299">
        <v>5</v>
      </c>
      <c r="ER25" s="299">
        <v>10</v>
      </c>
      <c r="ES25" s="299">
        <v>120</v>
      </c>
      <c r="ET25" s="299">
        <v>0</v>
      </c>
      <c r="EU25" s="299">
        <v>0</v>
      </c>
      <c r="EV25" s="299">
        <v>5</v>
      </c>
      <c r="EW25" s="299">
        <v>30</v>
      </c>
      <c r="EX25" s="294">
        <v>20</v>
      </c>
      <c r="EY25" s="299">
        <v>12</v>
      </c>
      <c r="EZ25" s="299">
        <v>241</v>
      </c>
      <c r="FA25" s="299">
        <v>19</v>
      </c>
      <c r="FB25" s="299">
        <v>139</v>
      </c>
      <c r="FC25" s="299">
        <v>1</v>
      </c>
      <c r="FD25" s="299">
        <v>10</v>
      </c>
      <c r="FE25" s="299">
        <v>2</v>
      </c>
      <c r="FF25" s="299">
        <v>15</v>
      </c>
      <c r="FG25" s="299">
        <v>0</v>
      </c>
      <c r="FH25" s="299">
        <v>0</v>
      </c>
      <c r="FI25" s="299">
        <v>0</v>
      </c>
      <c r="FJ25" s="299">
        <v>0</v>
      </c>
      <c r="FK25" s="294">
        <v>20</v>
      </c>
      <c r="FL25" s="299">
        <v>21</v>
      </c>
      <c r="FM25" s="299">
        <v>1514</v>
      </c>
      <c r="FN25" s="299">
        <v>5</v>
      </c>
      <c r="FO25" s="299">
        <v>17</v>
      </c>
      <c r="FP25" s="299">
        <v>3</v>
      </c>
      <c r="FQ25" s="299">
        <v>38</v>
      </c>
      <c r="FR25" s="299">
        <v>9</v>
      </c>
      <c r="FS25" s="299">
        <v>385</v>
      </c>
      <c r="FT25" s="299">
        <v>17</v>
      </c>
      <c r="FU25" s="299">
        <v>97</v>
      </c>
      <c r="FV25" s="301">
        <f t="shared" si="0"/>
        <v>4460</v>
      </c>
      <c r="FW25" s="301">
        <f t="shared" si="1"/>
        <v>77653</v>
      </c>
      <c r="FX25" s="301"/>
      <c r="FY25" s="294"/>
      <c r="FZ25" s="302"/>
      <c r="GA25" s="302"/>
      <c r="GC25" s="302"/>
    </row>
    <row r="26" spans="1:185" ht="10.5" customHeight="1">
      <c r="A26" s="294">
        <v>21</v>
      </c>
      <c r="B26" s="298" t="s">
        <v>163</v>
      </c>
      <c r="C26" s="299">
        <v>4</v>
      </c>
      <c r="D26" s="299">
        <v>7</v>
      </c>
      <c r="E26" s="299">
        <v>0</v>
      </c>
      <c r="F26" s="299">
        <v>0</v>
      </c>
      <c r="G26" s="299">
        <v>0</v>
      </c>
      <c r="H26" s="299">
        <v>0</v>
      </c>
      <c r="I26" s="299">
        <v>0</v>
      </c>
      <c r="J26" s="299">
        <v>0</v>
      </c>
      <c r="K26" s="294">
        <v>21</v>
      </c>
      <c r="L26" s="299">
        <v>0</v>
      </c>
      <c r="M26" s="299">
        <v>0</v>
      </c>
      <c r="N26" s="299">
        <v>25</v>
      </c>
      <c r="O26" s="299">
        <v>487</v>
      </c>
      <c r="P26" s="299">
        <v>1</v>
      </c>
      <c r="Q26" s="299">
        <v>7</v>
      </c>
      <c r="R26" s="299">
        <v>0</v>
      </c>
      <c r="S26" s="299">
        <v>0</v>
      </c>
      <c r="T26" s="299">
        <v>0</v>
      </c>
      <c r="U26" s="299">
        <v>0</v>
      </c>
      <c r="V26" s="299">
        <v>1</v>
      </c>
      <c r="W26" s="299">
        <v>2</v>
      </c>
      <c r="X26" s="294">
        <v>21</v>
      </c>
      <c r="Y26" s="299">
        <v>1</v>
      </c>
      <c r="Z26" s="299">
        <v>2</v>
      </c>
      <c r="AA26" s="299">
        <v>4</v>
      </c>
      <c r="AB26" s="299">
        <v>6</v>
      </c>
      <c r="AC26" s="299">
        <v>0</v>
      </c>
      <c r="AD26" s="299">
        <v>0</v>
      </c>
      <c r="AE26" s="299">
        <v>0</v>
      </c>
      <c r="AF26" s="299">
        <v>0</v>
      </c>
      <c r="AG26" s="299">
        <v>0</v>
      </c>
      <c r="AH26" s="299">
        <v>0</v>
      </c>
      <c r="AI26" s="299">
        <v>4</v>
      </c>
      <c r="AJ26" s="299">
        <v>29</v>
      </c>
      <c r="AK26" s="294">
        <v>21</v>
      </c>
      <c r="AL26" s="299">
        <v>0</v>
      </c>
      <c r="AM26" s="299">
        <v>0</v>
      </c>
      <c r="AN26" s="299">
        <v>0</v>
      </c>
      <c r="AO26" s="299">
        <v>0</v>
      </c>
      <c r="AP26" s="299">
        <v>2</v>
      </c>
      <c r="AQ26" s="299">
        <v>55</v>
      </c>
      <c r="AR26" s="299">
        <v>1</v>
      </c>
      <c r="AS26" s="299">
        <v>3</v>
      </c>
      <c r="AT26" s="299">
        <v>3</v>
      </c>
      <c r="AU26" s="299">
        <v>15</v>
      </c>
      <c r="AV26" s="299">
        <v>0</v>
      </c>
      <c r="AW26" s="299">
        <v>0</v>
      </c>
      <c r="AX26" s="294">
        <v>21</v>
      </c>
      <c r="AY26" s="299">
        <v>0</v>
      </c>
      <c r="AZ26" s="299">
        <v>0</v>
      </c>
      <c r="BA26" s="299">
        <v>0</v>
      </c>
      <c r="BB26" s="299">
        <v>0</v>
      </c>
      <c r="BC26" s="299">
        <v>0</v>
      </c>
      <c r="BD26" s="299">
        <v>0</v>
      </c>
      <c r="BE26" s="299">
        <v>1</v>
      </c>
      <c r="BF26" s="299">
        <v>1</v>
      </c>
      <c r="BG26" s="299">
        <v>1</v>
      </c>
      <c r="BH26" s="299">
        <v>1</v>
      </c>
      <c r="BI26" s="299">
        <v>0</v>
      </c>
      <c r="BJ26" s="299">
        <v>0</v>
      </c>
      <c r="BK26" s="294">
        <v>21</v>
      </c>
      <c r="BL26" s="299">
        <v>0</v>
      </c>
      <c r="BM26" s="299">
        <v>0</v>
      </c>
      <c r="BN26" s="299">
        <v>0</v>
      </c>
      <c r="BO26" s="299">
        <v>0</v>
      </c>
      <c r="BP26" s="299">
        <v>0</v>
      </c>
      <c r="BQ26" s="299">
        <v>0</v>
      </c>
      <c r="BR26" s="299">
        <v>0</v>
      </c>
      <c r="BS26" s="299">
        <v>0</v>
      </c>
      <c r="BT26" s="299">
        <v>2</v>
      </c>
      <c r="BU26" s="299">
        <v>74</v>
      </c>
      <c r="BV26" s="299">
        <v>92</v>
      </c>
      <c r="BW26" s="299">
        <v>6177</v>
      </c>
      <c r="BX26" s="294">
        <v>21</v>
      </c>
      <c r="BY26" s="299">
        <v>14</v>
      </c>
      <c r="BZ26" s="299">
        <v>124</v>
      </c>
      <c r="CA26" s="299">
        <v>0</v>
      </c>
      <c r="CB26" s="299">
        <v>0</v>
      </c>
      <c r="CC26" s="299">
        <v>0</v>
      </c>
      <c r="CD26" s="299">
        <v>0</v>
      </c>
      <c r="CE26" s="299">
        <v>1</v>
      </c>
      <c r="CF26" s="299">
        <v>26</v>
      </c>
      <c r="CG26" s="299">
        <v>0</v>
      </c>
      <c r="CH26" s="299">
        <v>0</v>
      </c>
      <c r="CI26" s="299">
        <v>0</v>
      </c>
      <c r="CJ26" s="299">
        <v>0</v>
      </c>
      <c r="CK26" s="294">
        <v>21</v>
      </c>
      <c r="CL26" s="299">
        <v>16</v>
      </c>
      <c r="CM26" s="299">
        <v>1304</v>
      </c>
      <c r="CN26" s="299">
        <v>3</v>
      </c>
      <c r="CO26" s="299">
        <v>43</v>
      </c>
      <c r="CP26" s="299">
        <v>1</v>
      </c>
      <c r="CQ26" s="299">
        <v>7</v>
      </c>
      <c r="CR26" s="299">
        <v>1</v>
      </c>
      <c r="CS26" s="299">
        <v>1</v>
      </c>
      <c r="CT26" s="299">
        <v>0</v>
      </c>
      <c r="CU26" s="299">
        <v>0</v>
      </c>
      <c r="CV26" s="299">
        <v>1</v>
      </c>
      <c r="CW26" s="299">
        <v>3</v>
      </c>
      <c r="CX26" s="294">
        <v>21</v>
      </c>
      <c r="CY26" s="299">
        <v>0</v>
      </c>
      <c r="CZ26" s="299">
        <v>0</v>
      </c>
      <c r="DA26" s="299">
        <v>0</v>
      </c>
      <c r="DB26" s="299">
        <v>0</v>
      </c>
      <c r="DC26" s="299">
        <v>0</v>
      </c>
      <c r="DD26" s="299">
        <v>0</v>
      </c>
      <c r="DE26" s="299">
        <v>0</v>
      </c>
      <c r="DF26" s="299">
        <v>0</v>
      </c>
      <c r="DG26" s="299">
        <v>0</v>
      </c>
      <c r="DH26" s="299">
        <v>0</v>
      </c>
      <c r="DI26" s="299">
        <v>0</v>
      </c>
      <c r="DJ26" s="299">
        <v>0</v>
      </c>
      <c r="DK26" s="294">
        <v>21</v>
      </c>
      <c r="DL26" s="299">
        <v>0</v>
      </c>
      <c r="DM26" s="299">
        <v>0</v>
      </c>
      <c r="DN26" s="299">
        <v>7</v>
      </c>
      <c r="DO26" s="299">
        <v>431</v>
      </c>
      <c r="DP26" s="299">
        <v>3</v>
      </c>
      <c r="DQ26" s="299">
        <v>64</v>
      </c>
      <c r="DR26" s="299">
        <v>0</v>
      </c>
      <c r="DS26" s="299">
        <v>0</v>
      </c>
      <c r="DT26" s="299">
        <v>0</v>
      </c>
      <c r="DU26" s="299">
        <v>0</v>
      </c>
      <c r="DV26" s="299">
        <v>1</v>
      </c>
      <c r="DW26" s="299">
        <v>4</v>
      </c>
      <c r="DX26" s="294">
        <v>21</v>
      </c>
      <c r="DY26" s="299">
        <v>4</v>
      </c>
      <c r="DZ26" s="299">
        <v>239</v>
      </c>
      <c r="EA26" s="299">
        <v>1</v>
      </c>
      <c r="EB26" s="299">
        <v>53</v>
      </c>
      <c r="EC26" s="299">
        <v>2</v>
      </c>
      <c r="ED26" s="299">
        <v>93</v>
      </c>
      <c r="EE26" s="299">
        <v>0</v>
      </c>
      <c r="EF26" s="299">
        <v>0</v>
      </c>
      <c r="EG26" s="299">
        <v>1</v>
      </c>
      <c r="EH26" s="299">
        <v>39</v>
      </c>
      <c r="EI26" s="299">
        <v>0</v>
      </c>
      <c r="EJ26" s="299">
        <v>0</v>
      </c>
      <c r="EK26" s="294">
        <v>21</v>
      </c>
      <c r="EL26" s="299">
        <v>1</v>
      </c>
      <c r="EM26" s="299">
        <v>2</v>
      </c>
      <c r="EN26" s="299">
        <v>0</v>
      </c>
      <c r="EO26" s="299">
        <v>0</v>
      </c>
      <c r="EP26" s="299">
        <v>0</v>
      </c>
      <c r="EQ26" s="299">
        <v>0</v>
      </c>
      <c r="ER26" s="299">
        <v>1</v>
      </c>
      <c r="ES26" s="299">
        <v>10</v>
      </c>
      <c r="ET26" s="299">
        <v>0</v>
      </c>
      <c r="EU26" s="299">
        <v>0</v>
      </c>
      <c r="EV26" s="299">
        <v>0</v>
      </c>
      <c r="EW26" s="299">
        <v>0</v>
      </c>
      <c r="EX26" s="294">
        <v>21</v>
      </c>
      <c r="EY26" s="299">
        <v>0</v>
      </c>
      <c r="EZ26" s="299">
        <v>0</v>
      </c>
      <c r="FA26" s="299">
        <v>0</v>
      </c>
      <c r="FB26" s="299">
        <v>0</v>
      </c>
      <c r="FC26" s="299">
        <v>0</v>
      </c>
      <c r="FD26" s="299">
        <v>0</v>
      </c>
      <c r="FE26" s="299">
        <v>0</v>
      </c>
      <c r="FF26" s="299">
        <v>0</v>
      </c>
      <c r="FG26" s="299">
        <v>0</v>
      </c>
      <c r="FH26" s="299">
        <v>0</v>
      </c>
      <c r="FI26" s="299">
        <v>0</v>
      </c>
      <c r="FJ26" s="299">
        <v>0</v>
      </c>
      <c r="FK26" s="294">
        <v>21</v>
      </c>
      <c r="FL26" s="299">
        <v>1</v>
      </c>
      <c r="FM26" s="299">
        <v>3</v>
      </c>
      <c r="FN26" s="299">
        <v>0</v>
      </c>
      <c r="FO26" s="299">
        <v>0</v>
      </c>
      <c r="FP26" s="299">
        <v>0</v>
      </c>
      <c r="FQ26" s="299">
        <v>0</v>
      </c>
      <c r="FR26" s="299">
        <v>0</v>
      </c>
      <c r="FS26" s="299">
        <v>0</v>
      </c>
      <c r="FT26" s="299">
        <v>4</v>
      </c>
      <c r="FU26" s="299">
        <v>832</v>
      </c>
      <c r="FV26" s="301">
        <f t="shared" si="0"/>
        <v>205</v>
      </c>
      <c r="FW26" s="301">
        <f t="shared" si="1"/>
        <v>10144</v>
      </c>
      <c r="FX26" s="301"/>
      <c r="FY26" s="294"/>
      <c r="FZ26" s="302"/>
      <c r="GA26" s="302"/>
      <c r="GC26" s="302"/>
    </row>
    <row r="27" spans="1:185" ht="10.5" customHeight="1">
      <c r="A27" s="294">
        <v>22</v>
      </c>
      <c r="B27" s="303" t="s">
        <v>164</v>
      </c>
      <c r="C27" s="299">
        <v>243</v>
      </c>
      <c r="D27" s="299">
        <v>3337</v>
      </c>
      <c r="E27" s="299">
        <v>16</v>
      </c>
      <c r="F27" s="299">
        <v>129</v>
      </c>
      <c r="G27" s="299">
        <v>29</v>
      </c>
      <c r="H27" s="299">
        <v>537</v>
      </c>
      <c r="I27" s="299">
        <v>4</v>
      </c>
      <c r="J27" s="299">
        <v>7</v>
      </c>
      <c r="K27" s="294">
        <v>22</v>
      </c>
      <c r="L27" s="299">
        <v>34</v>
      </c>
      <c r="M27" s="299">
        <v>411</v>
      </c>
      <c r="N27" s="299">
        <v>525</v>
      </c>
      <c r="O27" s="299">
        <v>4904</v>
      </c>
      <c r="P27" s="299">
        <v>216</v>
      </c>
      <c r="Q27" s="299">
        <v>1579</v>
      </c>
      <c r="R27" s="299">
        <v>7</v>
      </c>
      <c r="S27" s="299">
        <v>29</v>
      </c>
      <c r="T27" s="299">
        <v>114</v>
      </c>
      <c r="U27" s="299">
        <v>559</v>
      </c>
      <c r="V27" s="299">
        <v>172</v>
      </c>
      <c r="W27" s="299">
        <v>1171</v>
      </c>
      <c r="X27" s="294">
        <v>22</v>
      </c>
      <c r="Y27" s="299">
        <v>7</v>
      </c>
      <c r="Z27" s="299">
        <v>251</v>
      </c>
      <c r="AA27" s="299">
        <v>12</v>
      </c>
      <c r="AB27" s="299">
        <v>101</v>
      </c>
      <c r="AC27" s="299">
        <v>6</v>
      </c>
      <c r="AD27" s="299">
        <v>56</v>
      </c>
      <c r="AE27" s="299">
        <v>33</v>
      </c>
      <c r="AF27" s="299">
        <v>367</v>
      </c>
      <c r="AG27" s="299">
        <v>21</v>
      </c>
      <c r="AH27" s="299">
        <v>127</v>
      </c>
      <c r="AI27" s="299">
        <v>528</v>
      </c>
      <c r="AJ27" s="299">
        <v>9829</v>
      </c>
      <c r="AK27" s="294">
        <v>22</v>
      </c>
      <c r="AL27" s="299">
        <v>50</v>
      </c>
      <c r="AM27" s="299">
        <v>295</v>
      </c>
      <c r="AN27" s="299">
        <v>12</v>
      </c>
      <c r="AO27" s="299">
        <v>63</v>
      </c>
      <c r="AP27" s="299">
        <v>33</v>
      </c>
      <c r="AQ27" s="299">
        <v>239</v>
      </c>
      <c r="AR27" s="299">
        <v>152</v>
      </c>
      <c r="AS27" s="299">
        <v>1199</v>
      </c>
      <c r="AT27" s="299">
        <v>57</v>
      </c>
      <c r="AU27" s="299">
        <v>467</v>
      </c>
      <c r="AV27" s="299">
        <v>2</v>
      </c>
      <c r="AW27" s="299">
        <v>4</v>
      </c>
      <c r="AX27" s="294">
        <v>22</v>
      </c>
      <c r="AY27" s="299">
        <v>50</v>
      </c>
      <c r="AZ27" s="299">
        <v>494</v>
      </c>
      <c r="BA27" s="299">
        <v>7</v>
      </c>
      <c r="BB27" s="299">
        <v>36</v>
      </c>
      <c r="BC27" s="299">
        <v>11</v>
      </c>
      <c r="BD27" s="299">
        <v>58</v>
      </c>
      <c r="BE27" s="299">
        <v>90</v>
      </c>
      <c r="BF27" s="299">
        <v>1765</v>
      </c>
      <c r="BG27" s="299">
        <v>304</v>
      </c>
      <c r="BH27" s="299">
        <v>7631</v>
      </c>
      <c r="BI27" s="299">
        <v>67</v>
      </c>
      <c r="BJ27" s="299">
        <v>292</v>
      </c>
      <c r="BK27" s="294">
        <v>22</v>
      </c>
      <c r="BL27" s="299">
        <v>3</v>
      </c>
      <c r="BM27" s="299">
        <v>8</v>
      </c>
      <c r="BN27" s="299">
        <v>2</v>
      </c>
      <c r="BO27" s="299">
        <v>3</v>
      </c>
      <c r="BP27" s="299">
        <v>88</v>
      </c>
      <c r="BQ27" s="299">
        <v>820</v>
      </c>
      <c r="BR27" s="299">
        <v>29</v>
      </c>
      <c r="BS27" s="299">
        <v>101</v>
      </c>
      <c r="BT27" s="299">
        <v>176</v>
      </c>
      <c r="BU27" s="299">
        <v>1962</v>
      </c>
      <c r="BV27" s="299">
        <v>4765</v>
      </c>
      <c r="BW27" s="299">
        <v>58447</v>
      </c>
      <c r="BX27" s="294">
        <v>22</v>
      </c>
      <c r="BY27" s="299">
        <v>744</v>
      </c>
      <c r="BZ27" s="299">
        <v>10329</v>
      </c>
      <c r="CA27" s="299">
        <v>5</v>
      </c>
      <c r="CB27" s="299">
        <v>5</v>
      </c>
      <c r="CC27" s="299">
        <v>12</v>
      </c>
      <c r="CD27" s="299">
        <v>63</v>
      </c>
      <c r="CE27" s="299">
        <v>191</v>
      </c>
      <c r="CF27" s="299">
        <v>3879</v>
      </c>
      <c r="CG27" s="299">
        <v>30</v>
      </c>
      <c r="CH27" s="299">
        <v>505</v>
      </c>
      <c r="CI27" s="299">
        <v>26</v>
      </c>
      <c r="CJ27" s="299">
        <v>1918</v>
      </c>
      <c r="CK27" s="294">
        <v>22</v>
      </c>
      <c r="CL27" s="299">
        <v>366</v>
      </c>
      <c r="CM27" s="299">
        <v>16693</v>
      </c>
      <c r="CN27" s="299">
        <v>379</v>
      </c>
      <c r="CO27" s="299">
        <v>3314</v>
      </c>
      <c r="CP27" s="299">
        <v>27</v>
      </c>
      <c r="CQ27" s="299">
        <v>921</v>
      </c>
      <c r="CR27" s="299">
        <v>42</v>
      </c>
      <c r="CS27" s="299">
        <v>483</v>
      </c>
      <c r="CT27" s="299">
        <v>158</v>
      </c>
      <c r="CU27" s="299">
        <v>4421</v>
      </c>
      <c r="CV27" s="299">
        <v>25</v>
      </c>
      <c r="CW27" s="299">
        <v>148</v>
      </c>
      <c r="CX27" s="294">
        <v>22</v>
      </c>
      <c r="CY27" s="299">
        <v>15</v>
      </c>
      <c r="CZ27" s="299">
        <v>267</v>
      </c>
      <c r="DA27" s="299">
        <v>54</v>
      </c>
      <c r="DB27" s="299">
        <v>191</v>
      </c>
      <c r="DC27" s="299">
        <v>6</v>
      </c>
      <c r="DD27" s="299">
        <v>90</v>
      </c>
      <c r="DE27" s="299">
        <v>20</v>
      </c>
      <c r="DF27" s="299">
        <v>93</v>
      </c>
      <c r="DG27" s="299">
        <v>26</v>
      </c>
      <c r="DH27" s="299">
        <v>372</v>
      </c>
      <c r="DI27" s="299">
        <v>49</v>
      </c>
      <c r="DJ27" s="299">
        <v>192</v>
      </c>
      <c r="DK27" s="294">
        <v>22</v>
      </c>
      <c r="DL27" s="299">
        <v>16</v>
      </c>
      <c r="DM27" s="299">
        <v>81</v>
      </c>
      <c r="DN27" s="299">
        <v>154</v>
      </c>
      <c r="DO27" s="299">
        <v>2733</v>
      </c>
      <c r="DP27" s="299">
        <v>113</v>
      </c>
      <c r="DQ27" s="299">
        <v>1333</v>
      </c>
      <c r="DR27" s="299">
        <v>3</v>
      </c>
      <c r="DS27" s="299">
        <v>4</v>
      </c>
      <c r="DT27" s="299">
        <v>10</v>
      </c>
      <c r="DU27" s="299">
        <v>58</v>
      </c>
      <c r="DV27" s="299">
        <v>27</v>
      </c>
      <c r="DW27" s="299">
        <v>178</v>
      </c>
      <c r="DX27" s="294">
        <v>22</v>
      </c>
      <c r="DY27" s="299">
        <v>154</v>
      </c>
      <c r="DZ27" s="299">
        <v>5765</v>
      </c>
      <c r="EA27" s="299">
        <v>40</v>
      </c>
      <c r="EB27" s="299">
        <v>281</v>
      </c>
      <c r="EC27" s="299">
        <v>96</v>
      </c>
      <c r="ED27" s="299">
        <v>812</v>
      </c>
      <c r="EE27" s="299">
        <v>3</v>
      </c>
      <c r="EF27" s="299">
        <v>24</v>
      </c>
      <c r="EG27" s="299">
        <v>33</v>
      </c>
      <c r="EH27" s="299">
        <v>257</v>
      </c>
      <c r="EI27" s="299">
        <v>44</v>
      </c>
      <c r="EJ27" s="299">
        <v>401</v>
      </c>
      <c r="EK27" s="294">
        <v>22</v>
      </c>
      <c r="EL27" s="299">
        <v>14</v>
      </c>
      <c r="EM27" s="299">
        <v>65</v>
      </c>
      <c r="EN27" s="299">
        <v>35</v>
      </c>
      <c r="EO27" s="299">
        <v>221</v>
      </c>
      <c r="EP27" s="299">
        <v>84</v>
      </c>
      <c r="EQ27" s="299">
        <v>778</v>
      </c>
      <c r="ER27" s="299">
        <v>16</v>
      </c>
      <c r="ES27" s="299">
        <v>209</v>
      </c>
      <c r="ET27" s="299">
        <v>7</v>
      </c>
      <c r="EU27" s="299">
        <v>40</v>
      </c>
      <c r="EV27" s="299">
        <v>20</v>
      </c>
      <c r="EW27" s="299">
        <v>285</v>
      </c>
      <c r="EX27" s="294">
        <v>22</v>
      </c>
      <c r="EY27" s="299">
        <v>28</v>
      </c>
      <c r="EZ27" s="299">
        <v>70</v>
      </c>
      <c r="FA27" s="299">
        <v>11</v>
      </c>
      <c r="FB27" s="299">
        <v>214</v>
      </c>
      <c r="FC27" s="299">
        <v>6</v>
      </c>
      <c r="FD27" s="299">
        <v>47</v>
      </c>
      <c r="FE27" s="299">
        <v>8</v>
      </c>
      <c r="FF27" s="299">
        <v>528</v>
      </c>
      <c r="FG27" s="299">
        <v>4</v>
      </c>
      <c r="FH27" s="299">
        <v>9</v>
      </c>
      <c r="FI27" s="299">
        <v>1</v>
      </c>
      <c r="FJ27" s="299">
        <v>2</v>
      </c>
      <c r="FK27" s="294">
        <v>22</v>
      </c>
      <c r="FL27" s="299">
        <v>14</v>
      </c>
      <c r="FM27" s="299">
        <v>187</v>
      </c>
      <c r="FN27" s="299">
        <v>7</v>
      </c>
      <c r="FO27" s="299">
        <v>47</v>
      </c>
      <c r="FP27" s="299">
        <v>6</v>
      </c>
      <c r="FQ27" s="299">
        <v>158</v>
      </c>
      <c r="FR27" s="299">
        <v>39</v>
      </c>
      <c r="FS27" s="299">
        <v>325</v>
      </c>
      <c r="FT27" s="299">
        <v>49</v>
      </c>
      <c r="FU27" s="299">
        <v>3572</v>
      </c>
      <c r="FV27" s="301">
        <f t="shared" si="0"/>
        <v>11082</v>
      </c>
      <c r="FW27" s="301">
        <f t="shared" si="1"/>
        <v>159846</v>
      </c>
      <c r="FX27" s="301"/>
      <c r="FY27" s="294"/>
      <c r="FZ27" s="302"/>
      <c r="GA27" s="302"/>
      <c r="GC27" s="302"/>
    </row>
    <row r="28" spans="1:185" ht="10.5" customHeight="1">
      <c r="A28" s="294">
        <v>23</v>
      </c>
      <c r="B28" s="303" t="s">
        <v>165</v>
      </c>
      <c r="C28" s="299">
        <v>219</v>
      </c>
      <c r="D28" s="299">
        <v>2466</v>
      </c>
      <c r="E28" s="299">
        <v>47</v>
      </c>
      <c r="F28" s="299">
        <v>821</v>
      </c>
      <c r="G28" s="299">
        <v>453</v>
      </c>
      <c r="H28" s="299">
        <v>6908</v>
      </c>
      <c r="I28" s="299">
        <v>14</v>
      </c>
      <c r="J28" s="299">
        <v>94</v>
      </c>
      <c r="K28" s="294">
        <v>23</v>
      </c>
      <c r="L28" s="299">
        <v>61</v>
      </c>
      <c r="M28" s="299">
        <v>878</v>
      </c>
      <c r="N28" s="299">
        <v>707</v>
      </c>
      <c r="O28" s="299">
        <v>9331</v>
      </c>
      <c r="P28" s="299">
        <v>393</v>
      </c>
      <c r="Q28" s="299">
        <v>3814</v>
      </c>
      <c r="R28" s="299">
        <v>48</v>
      </c>
      <c r="S28" s="299">
        <v>226</v>
      </c>
      <c r="T28" s="299">
        <v>237</v>
      </c>
      <c r="U28" s="299">
        <v>2541</v>
      </c>
      <c r="V28" s="299">
        <v>256</v>
      </c>
      <c r="W28" s="299">
        <v>2042</v>
      </c>
      <c r="X28" s="294">
        <v>23</v>
      </c>
      <c r="Y28" s="299">
        <v>123</v>
      </c>
      <c r="Z28" s="299">
        <v>9695</v>
      </c>
      <c r="AA28" s="299">
        <v>18</v>
      </c>
      <c r="AB28" s="299">
        <v>290</v>
      </c>
      <c r="AC28" s="299">
        <v>21</v>
      </c>
      <c r="AD28" s="299">
        <v>241</v>
      </c>
      <c r="AE28" s="299">
        <v>40</v>
      </c>
      <c r="AF28" s="299">
        <v>760</v>
      </c>
      <c r="AG28" s="299">
        <v>162</v>
      </c>
      <c r="AH28" s="299">
        <v>4399</v>
      </c>
      <c r="AI28" s="299">
        <v>476</v>
      </c>
      <c r="AJ28" s="299">
        <v>6642</v>
      </c>
      <c r="AK28" s="294">
        <v>23</v>
      </c>
      <c r="AL28" s="299">
        <v>88</v>
      </c>
      <c r="AM28" s="299">
        <v>4455</v>
      </c>
      <c r="AN28" s="299">
        <v>28</v>
      </c>
      <c r="AO28" s="299">
        <v>430</v>
      </c>
      <c r="AP28" s="299">
        <v>110</v>
      </c>
      <c r="AQ28" s="299">
        <v>2348</v>
      </c>
      <c r="AR28" s="299">
        <v>273</v>
      </c>
      <c r="AS28" s="299">
        <v>7980</v>
      </c>
      <c r="AT28" s="299">
        <v>87</v>
      </c>
      <c r="AU28" s="299">
        <v>2087</v>
      </c>
      <c r="AV28" s="299">
        <v>57</v>
      </c>
      <c r="AW28" s="299">
        <v>635</v>
      </c>
      <c r="AX28" s="294">
        <v>23</v>
      </c>
      <c r="AY28" s="299">
        <v>98</v>
      </c>
      <c r="AZ28" s="299">
        <v>1672</v>
      </c>
      <c r="BA28" s="299">
        <v>25</v>
      </c>
      <c r="BB28" s="299">
        <v>346</v>
      </c>
      <c r="BC28" s="299">
        <v>66</v>
      </c>
      <c r="BD28" s="299">
        <v>1007</v>
      </c>
      <c r="BE28" s="299">
        <v>201</v>
      </c>
      <c r="BF28" s="299">
        <v>6474</v>
      </c>
      <c r="BG28" s="299">
        <v>244</v>
      </c>
      <c r="BH28" s="299">
        <v>2052</v>
      </c>
      <c r="BI28" s="299">
        <v>94</v>
      </c>
      <c r="BJ28" s="299">
        <v>666</v>
      </c>
      <c r="BK28" s="294">
        <v>23</v>
      </c>
      <c r="BL28" s="299">
        <v>12</v>
      </c>
      <c r="BM28" s="299">
        <v>177</v>
      </c>
      <c r="BN28" s="299">
        <v>4</v>
      </c>
      <c r="BO28" s="299">
        <v>46</v>
      </c>
      <c r="BP28" s="299">
        <v>167</v>
      </c>
      <c r="BQ28" s="299">
        <v>1499</v>
      </c>
      <c r="BR28" s="299">
        <v>96</v>
      </c>
      <c r="BS28" s="299">
        <v>1883</v>
      </c>
      <c r="BT28" s="299">
        <v>259</v>
      </c>
      <c r="BU28" s="299">
        <v>4754</v>
      </c>
      <c r="BV28" s="299">
        <v>2201</v>
      </c>
      <c r="BW28" s="299">
        <v>23346</v>
      </c>
      <c r="BX28" s="294">
        <v>23</v>
      </c>
      <c r="BY28" s="299">
        <v>779</v>
      </c>
      <c r="BZ28" s="299">
        <v>8954</v>
      </c>
      <c r="CA28" s="299">
        <v>17</v>
      </c>
      <c r="CB28" s="299">
        <v>270</v>
      </c>
      <c r="CC28" s="299">
        <v>66</v>
      </c>
      <c r="CD28" s="299">
        <v>562</v>
      </c>
      <c r="CE28" s="299">
        <v>203</v>
      </c>
      <c r="CF28" s="299">
        <v>2374</v>
      </c>
      <c r="CG28" s="299">
        <v>67</v>
      </c>
      <c r="CH28" s="299">
        <v>3282</v>
      </c>
      <c r="CI28" s="299">
        <v>46</v>
      </c>
      <c r="CJ28" s="299">
        <v>413</v>
      </c>
      <c r="CK28" s="294">
        <v>23</v>
      </c>
      <c r="CL28" s="299">
        <v>311</v>
      </c>
      <c r="CM28" s="299">
        <v>6530</v>
      </c>
      <c r="CN28" s="299">
        <v>301</v>
      </c>
      <c r="CO28" s="299">
        <v>3178</v>
      </c>
      <c r="CP28" s="299">
        <v>215</v>
      </c>
      <c r="CQ28" s="299">
        <v>8214</v>
      </c>
      <c r="CR28" s="299">
        <v>86</v>
      </c>
      <c r="CS28" s="299">
        <v>936</v>
      </c>
      <c r="CT28" s="299">
        <v>289</v>
      </c>
      <c r="CU28" s="299">
        <v>7868</v>
      </c>
      <c r="CV28" s="299">
        <v>123</v>
      </c>
      <c r="CW28" s="299">
        <v>2293</v>
      </c>
      <c r="CX28" s="294">
        <v>23</v>
      </c>
      <c r="CY28" s="299">
        <v>57</v>
      </c>
      <c r="CZ28" s="299">
        <v>1256</v>
      </c>
      <c r="DA28" s="299">
        <v>286</v>
      </c>
      <c r="DB28" s="299">
        <v>3022</v>
      </c>
      <c r="DC28" s="299">
        <v>14</v>
      </c>
      <c r="DD28" s="299">
        <v>473</v>
      </c>
      <c r="DE28" s="299">
        <v>84</v>
      </c>
      <c r="DF28" s="299">
        <v>1384</v>
      </c>
      <c r="DG28" s="299">
        <v>49</v>
      </c>
      <c r="DH28" s="299">
        <v>714</v>
      </c>
      <c r="DI28" s="299">
        <v>117</v>
      </c>
      <c r="DJ28" s="299">
        <v>1128</v>
      </c>
      <c r="DK28" s="294">
        <v>23</v>
      </c>
      <c r="DL28" s="299">
        <v>82</v>
      </c>
      <c r="DM28" s="299">
        <v>708</v>
      </c>
      <c r="DN28" s="299">
        <v>175</v>
      </c>
      <c r="DO28" s="299">
        <v>1858</v>
      </c>
      <c r="DP28" s="299">
        <v>181</v>
      </c>
      <c r="DQ28" s="299">
        <v>1960</v>
      </c>
      <c r="DR28" s="299">
        <v>12</v>
      </c>
      <c r="DS28" s="299">
        <v>388</v>
      </c>
      <c r="DT28" s="299">
        <v>79</v>
      </c>
      <c r="DU28" s="299">
        <v>1227</v>
      </c>
      <c r="DV28" s="299">
        <v>103</v>
      </c>
      <c r="DW28" s="299">
        <v>1789</v>
      </c>
      <c r="DX28" s="294">
        <v>23</v>
      </c>
      <c r="DY28" s="299">
        <v>167</v>
      </c>
      <c r="DZ28" s="299">
        <v>3546</v>
      </c>
      <c r="EA28" s="299">
        <v>106</v>
      </c>
      <c r="EB28" s="299">
        <v>1556</v>
      </c>
      <c r="EC28" s="299">
        <v>150</v>
      </c>
      <c r="ED28" s="299">
        <v>1453</v>
      </c>
      <c r="EE28" s="299">
        <v>2</v>
      </c>
      <c r="EF28" s="299">
        <v>31</v>
      </c>
      <c r="EG28" s="299">
        <v>80</v>
      </c>
      <c r="EH28" s="299">
        <v>1249</v>
      </c>
      <c r="EI28" s="299">
        <v>67</v>
      </c>
      <c r="EJ28" s="299">
        <v>2134</v>
      </c>
      <c r="EK28" s="294">
        <v>23</v>
      </c>
      <c r="EL28" s="299">
        <v>52</v>
      </c>
      <c r="EM28" s="299">
        <v>610</v>
      </c>
      <c r="EN28" s="299">
        <v>62</v>
      </c>
      <c r="EO28" s="299">
        <v>1058</v>
      </c>
      <c r="EP28" s="299">
        <v>121</v>
      </c>
      <c r="EQ28" s="299">
        <v>1628</v>
      </c>
      <c r="ER28" s="299">
        <v>71</v>
      </c>
      <c r="ES28" s="299">
        <v>775</v>
      </c>
      <c r="ET28" s="299">
        <v>13</v>
      </c>
      <c r="EU28" s="299">
        <v>209</v>
      </c>
      <c r="EV28" s="299">
        <v>36</v>
      </c>
      <c r="EW28" s="299">
        <v>356</v>
      </c>
      <c r="EX28" s="294">
        <v>23</v>
      </c>
      <c r="EY28" s="299">
        <v>29</v>
      </c>
      <c r="EZ28" s="299">
        <v>242</v>
      </c>
      <c r="FA28" s="299">
        <v>43</v>
      </c>
      <c r="FB28" s="299">
        <v>1035</v>
      </c>
      <c r="FC28" s="299">
        <v>16</v>
      </c>
      <c r="FD28" s="299">
        <v>241</v>
      </c>
      <c r="FE28" s="299">
        <v>47</v>
      </c>
      <c r="FF28" s="299">
        <v>1116</v>
      </c>
      <c r="FG28" s="299">
        <v>7</v>
      </c>
      <c r="FH28" s="299">
        <v>39</v>
      </c>
      <c r="FI28" s="299">
        <v>19</v>
      </c>
      <c r="FJ28" s="299">
        <v>162</v>
      </c>
      <c r="FK28" s="294">
        <v>23</v>
      </c>
      <c r="FL28" s="299">
        <v>46</v>
      </c>
      <c r="FM28" s="299">
        <v>254</v>
      </c>
      <c r="FN28" s="299">
        <v>33</v>
      </c>
      <c r="FO28" s="299">
        <v>267</v>
      </c>
      <c r="FP28" s="299">
        <v>17</v>
      </c>
      <c r="FQ28" s="299">
        <v>234</v>
      </c>
      <c r="FR28" s="299">
        <v>69</v>
      </c>
      <c r="FS28" s="299">
        <v>692</v>
      </c>
      <c r="FT28" s="299">
        <v>62</v>
      </c>
      <c r="FU28" s="299">
        <v>1226</v>
      </c>
      <c r="FV28" s="301">
        <f t="shared" si="0"/>
        <v>12442</v>
      </c>
      <c r="FW28" s="301">
        <f t="shared" si="1"/>
        <v>193899</v>
      </c>
      <c r="FX28" s="301"/>
      <c r="FY28" s="294"/>
      <c r="FZ28" s="302"/>
      <c r="GA28" s="302"/>
      <c r="GC28" s="302"/>
    </row>
    <row r="29" spans="1:185" ht="10.5" customHeight="1">
      <c r="A29" s="294">
        <v>24</v>
      </c>
      <c r="B29" s="303" t="s">
        <v>166</v>
      </c>
      <c r="C29" s="299">
        <v>204</v>
      </c>
      <c r="D29" s="299">
        <v>3147</v>
      </c>
      <c r="E29" s="299">
        <v>13</v>
      </c>
      <c r="F29" s="299">
        <v>88</v>
      </c>
      <c r="G29" s="299">
        <v>15</v>
      </c>
      <c r="H29" s="299">
        <v>83</v>
      </c>
      <c r="I29" s="299">
        <v>5</v>
      </c>
      <c r="J29" s="299">
        <v>17</v>
      </c>
      <c r="K29" s="294">
        <v>24</v>
      </c>
      <c r="L29" s="299">
        <v>15</v>
      </c>
      <c r="M29" s="299">
        <v>420</v>
      </c>
      <c r="N29" s="299">
        <v>1256</v>
      </c>
      <c r="O29" s="299">
        <v>14285</v>
      </c>
      <c r="P29" s="299">
        <v>219</v>
      </c>
      <c r="Q29" s="299">
        <v>1032</v>
      </c>
      <c r="R29" s="299">
        <v>0</v>
      </c>
      <c r="S29" s="299">
        <v>0</v>
      </c>
      <c r="T29" s="299">
        <v>51</v>
      </c>
      <c r="U29" s="299">
        <v>580</v>
      </c>
      <c r="V29" s="299">
        <v>107</v>
      </c>
      <c r="W29" s="299">
        <v>1628</v>
      </c>
      <c r="X29" s="294">
        <v>24</v>
      </c>
      <c r="Y29" s="299">
        <v>28</v>
      </c>
      <c r="Z29" s="299">
        <v>1675</v>
      </c>
      <c r="AA29" s="299">
        <v>5</v>
      </c>
      <c r="AB29" s="299">
        <v>25</v>
      </c>
      <c r="AC29" s="299">
        <v>7</v>
      </c>
      <c r="AD29" s="299">
        <v>21</v>
      </c>
      <c r="AE29" s="299">
        <v>7</v>
      </c>
      <c r="AF29" s="299">
        <v>188</v>
      </c>
      <c r="AG29" s="299">
        <v>29</v>
      </c>
      <c r="AH29" s="299">
        <v>159</v>
      </c>
      <c r="AI29" s="299">
        <v>373</v>
      </c>
      <c r="AJ29" s="299">
        <v>9188</v>
      </c>
      <c r="AK29" s="294">
        <v>24</v>
      </c>
      <c r="AL29" s="299">
        <v>23</v>
      </c>
      <c r="AM29" s="299">
        <v>2376</v>
      </c>
      <c r="AN29" s="299">
        <v>9</v>
      </c>
      <c r="AO29" s="299">
        <v>400</v>
      </c>
      <c r="AP29" s="299">
        <v>39</v>
      </c>
      <c r="AQ29" s="299">
        <v>503</v>
      </c>
      <c r="AR29" s="299">
        <v>80</v>
      </c>
      <c r="AS29" s="299">
        <v>916</v>
      </c>
      <c r="AT29" s="299">
        <v>18</v>
      </c>
      <c r="AU29" s="299">
        <v>197</v>
      </c>
      <c r="AV29" s="299">
        <v>7</v>
      </c>
      <c r="AW29" s="299">
        <v>26</v>
      </c>
      <c r="AX29" s="294">
        <v>24</v>
      </c>
      <c r="AY29" s="299">
        <v>28</v>
      </c>
      <c r="AZ29" s="299">
        <v>226</v>
      </c>
      <c r="BA29" s="299">
        <v>26</v>
      </c>
      <c r="BB29" s="299">
        <v>160</v>
      </c>
      <c r="BC29" s="299">
        <v>71</v>
      </c>
      <c r="BD29" s="299">
        <v>399</v>
      </c>
      <c r="BE29" s="299">
        <v>50</v>
      </c>
      <c r="BF29" s="299">
        <v>930</v>
      </c>
      <c r="BG29" s="299">
        <v>139</v>
      </c>
      <c r="BH29" s="299">
        <v>837</v>
      </c>
      <c r="BI29" s="299">
        <v>7</v>
      </c>
      <c r="BJ29" s="299">
        <v>67</v>
      </c>
      <c r="BK29" s="294">
        <v>24</v>
      </c>
      <c r="BL29" s="299">
        <v>1</v>
      </c>
      <c r="BM29" s="299">
        <v>14</v>
      </c>
      <c r="BN29" s="299">
        <v>0</v>
      </c>
      <c r="BO29" s="299">
        <v>0</v>
      </c>
      <c r="BP29" s="299">
        <v>108</v>
      </c>
      <c r="BQ29" s="299">
        <v>12366</v>
      </c>
      <c r="BR29" s="299">
        <v>20</v>
      </c>
      <c r="BS29" s="299">
        <v>70</v>
      </c>
      <c r="BT29" s="299">
        <v>146</v>
      </c>
      <c r="BU29" s="299">
        <v>2093</v>
      </c>
      <c r="BV29" s="299">
        <v>2819</v>
      </c>
      <c r="BW29" s="299">
        <v>29075</v>
      </c>
      <c r="BX29" s="294">
        <v>24</v>
      </c>
      <c r="BY29" s="299">
        <v>685</v>
      </c>
      <c r="BZ29" s="299">
        <v>13082</v>
      </c>
      <c r="CA29" s="299">
        <v>5</v>
      </c>
      <c r="CB29" s="299">
        <v>50</v>
      </c>
      <c r="CC29" s="299">
        <v>31</v>
      </c>
      <c r="CD29" s="299">
        <v>131</v>
      </c>
      <c r="CE29" s="299">
        <v>217</v>
      </c>
      <c r="CF29" s="299">
        <v>3121</v>
      </c>
      <c r="CG29" s="299">
        <v>20</v>
      </c>
      <c r="CH29" s="299">
        <v>1002</v>
      </c>
      <c r="CI29" s="299">
        <v>17</v>
      </c>
      <c r="CJ29" s="299">
        <v>414</v>
      </c>
      <c r="CK29" s="294">
        <v>24</v>
      </c>
      <c r="CL29" s="299">
        <v>485</v>
      </c>
      <c r="CM29" s="299">
        <v>18108</v>
      </c>
      <c r="CN29" s="299">
        <v>358</v>
      </c>
      <c r="CO29" s="299">
        <v>4564</v>
      </c>
      <c r="CP29" s="299">
        <v>5</v>
      </c>
      <c r="CQ29" s="299">
        <v>13</v>
      </c>
      <c r="CR29" s="299">
        <v>55</v>
      </c>
      <c r="CS29" s="299">
        <v>342</v>
      </c>
      <c r="CT29" s="299">
        <v>116</v>
      </c>
      <c r="CU29" s="299">
        <v>2819</v>
      </c>
      <c r="CV29" s="299">
        <v>71</v>
      </c>
      <c r="CW29" s="299">
        <v>991</v>
      </c>
      <c r="CX29" s="294">
        <v>24</v>
      </c>
      <c r="CY29" s="299">
        <v>7</v>
      </c>
      <c r="CZ29" s="299">
        <v>75</v>
      </c>
      <c r="DA29" s="299">
        <v>40</v>
      </c>
      <c r="DB29" s="299">
        <v>105</v>
      </c>
      <c r="DC29" s="299">
        <v>4</v>
      </c>
      <c r="DD29" s="299">
        <v>31</v>
      </c>
      <c r="DE29" s="299">
        <v>7</v>
      </c>
      <c r="DF29" s="299">
        <v>58</v>
      </c>
      <c r="DG29" s="299">
        <v>13</v>
      </c>
      <c r="DH29" s="299">
        <v>122</v>
      </c>
      <c r="DI29" s="299">
        <v>28</v>
      </c>
      <c r="DJ29" s="299">
        <v>81</v>
      </c>
      <c r="DK29" s="294">
        <v>24</v>
      </c>
      <c r="DL29" s="299">
        <v>1</v>
      </c>
      <c r="DM29" s="299">
        <v>10</v>
      </c>
      <c r="DN29" s="299">
        <v>125</v>
      </c>
      <c r="DO29" s="299">
        <v>2250</v>
      </c>
      <c r="DP29" s="299">
        <v>129</v>
      </c>
      <c r="DQ29" s="299">
        <v>1706</v>
      </c>
      <c r="DR29" s="299">
        <v>6</v>
      </c>
      <c r="DS29" s="299">
        <v>48</v>
      </c>
      <c r="DT29" s="299">
        <v>12</v>
      </c>
      <c r="DU29" s="299">
        <v>119</v>
      </c>
      <c r="DV29" s="299">
        <v>34</v>
      </c>
      <c r="DW29" s="299">
        <v>1022</v>
      </c>
      <c r="DX29" s="294">
        <v>24</v>
      </c>
      <c r="DY29" s="299">
        <v>95</v>
      </c>
      <c r="DZ29" s="299">
        <v>3210</v>
      </c>
      <c r="EA29" s="299">
        <v>28</v>
      </c>
      <c r="EB29" s="299">
        <v>287</v>
      </c>
      <c r="EC29" s="299">
        <v>19</v>
      </c>
      <c r="ED29" s="299">
        <v>505</v>
      </c>
      <c r="EE29" s="299">
        <v>1</v>
      </c>
      <c r="EF29" s="299">
        <v>1</v>
      </c>
      <c r="EG29" s="299">
        <v>16</v>
      </c>
      <c r="EH29" s="299">
        <v>217</v>
      </c>
      <c r="EI29" s="299">
        <v>63</v>
      </c>
      <c r="EJ29" s="299">
        <v>306</v>
      </c>
      <c r="EK29" s="294">
        <v>24</v>
      </c>
      <c r="EL29" s="299">
        <v>15</v>
      </c>
      <c r="EM29" s="299">
        <v>106</v>
      </c>
      <c r="EN29" s="299">
        <v>22</v>
      </c>
      <c r="EO29" s="299">
        <v>224</v>
      </c>
      <c r="EP29" s="299">
        <v>68</v>
      </c>
      <c r="EQ29" s="299">
        <v>7687</v>
      </c>
      <c r="ER29" s="299">
        <v>30</v>
      </c>
      <c r="ES29" s="299">
        <v>364</v>
      </c>
      <c r="ET29" s="299">
        <v>0</v>
      </c>
      <c r="EU29" s="299">
        <v>0</v>
      </c>
      <c r="EV29" s="299">
        <v>17</v>
      </c>
      <c r="EW29" s="299">
        <v>113</v>
      </c>
      <c r="EX29" s="294">
        <v>24</v>
      </c>
      <c r="EY29" s="299">
        <v>48</v>
      </c>
      <c r="EZ29" s="299">
        <v>841</v>
      </c>
      <c r="FA29" s="299">
        <v>2</v>
      </c>
      <c r="FB29" s="299">
        <v>36</v>
      </c>
      <c r="FC29" s="299">
        <v>1</v>
      </c>
      <c r="FD29" s="299">
        <v>28</v>
      </c>
      <c r="FE29" s="299">
        <v>9</v>
      </c>
      <c r="FF29" s="299">
        <v>306</v>
      </c>
      <c r="FG29" s="299">
        <v>2</v>
      </c>
      <c r="FH29" s="299">
        <v>2</v>
      </c>
      <c r="FI29" s="299">
        <v>0</v>
      </c>
      <c r="FJ29" s="299">
        <v>0</v>
      </c>
      <c r="FK29" s="294">
        <v>24</v>
      </c>
      <c r="FL29" s="299">
        <v>32</v>
      </c>
      <c r="FM29" s="299">
        <v>233</v>
      </c>
      <c r="FN29" s="299">
        <v>107</v>
      </c>
      <c r="FO29" s="299">
        <v>6205</v>
      </c>
      <c r="FP29" s="299">
        <v>0</v>
      </c>
      <c r="FQ29" s="299">
        <v>0</v>
      </c>
      <c r="FR29" s="299">
        <v>37</v>
      </c>
      <c r="FS29" s="299">
        <v>2879</v>
      </c>
      <c r="FT29" s="299">
        <v>51</v>
      </c>
      <c r="FU29" s="299">
        <v>1170</v>
      </c>
      <c r="FV29" s="301">
        <f t="shared" si="0"/>
        <v>9059</v>
      </c>
      <c r="FW29" s="301">
        <f t="shared" si="1"/>
        <v>158175</v>
      </c>
      <c r="FX29" s="301"/>
      <c r="FY29" s="294"/>
      <c r="FZ29" s="302"/>
      <c r="GA29" s="302"/>
      <c r="GC29" s="302"/>
    </row>
    <row r="30" spans="1:185" ht="10.5" customHeight="1">
      <c r="A30" s="294">
        <v>25</v>
      </c>
      <c r="B30" s="298" t="s">
        <v>167</v>
      </c>
      <c r="C30" s="299">
        <v>546</v>
      </c>
      <c r="D30" s="299">
        <v>5365</v>
      </c>
      <c r="E30" s="299">
        <v>34</v>
      </c>
      <c r="F30" s="299">
        <v>208</v>
      </c>
      <c r="G30" s="299">
        <v>115</v>
      </c>
      <c r="H30" s="299">
        <v>1504</v>
      </c>
      <c r="I30" s="299">
        <v>2</v>
      </c>
      <c r="J30" s="299">
        <v>4</v>
      </c>
      <c r="K30" s="294">
        <v>25</v>
      </c>
      <c r="L30" s="299">
        <v>47</v>
      </c>
      <c r="M30" s="299">
        <v>226</v>
      </c>
      <c r="N30" s="299">
        <v>2629</v>
      </c>
      <c r="O30" s="299">
        <v>34790</v>
      </c>
      <c r="P30" s="299">
        <v>514</v>
      </c>
      <c r="Q30" s="299">
        <v>3764</v>
      </c>
      <c r="R30" s="299">
        <v>19</v>
      </c>
      <c r="S30" s="299">
        <v>80</v>
      </c>
      <c r="T30" s="299">
        <v>462</v>
      </c>
      <c r="U30" s="299">
        <v>2268</v>
      </c>
      <c r="V30" s="299">
        <v>334</v>
      </c>
      <c r="W30" s="299">
        <v>2636</v>
      </c>
      <c r="X30" s="294">
        <v>25</v>
      </c>
      <c r="Y30" s="299">
        <v>58</v>
      </c>
      <c r="Z30" s="299">
        <v>3266</v>
      </c>
      <c r="AA30" s="299">
        <v>3</v>
      </c>
      <c r="AB30" s="299">
        <v>28</v>
      </c>
      <c r="AC30" s="299">
        <v>12</v>
      </c>
      <c r="AD30" s="299">
        <v>69</v>
      </c>
      <c r="AE30" s="299">
        <v>93</v>
      </c>
      <c r="AF30" s="299">
        <v>1521</v>
      </c>
      <c r="AG30" s="299">
        <v>108</v>
      </c>
      <c r="AH30" s="299">
        <v>674</v>
      </c>
      <c r="AI30" s="299">
        <v>1902</v>
      </c>
      <c r="AJ30" s="299">
        <v>32075</v>
      </c>
      <c r="AK30" s="294">
        <v>25</v>
      </c>
      <c r="AL30" s="299">
        <v>140</v>
      </c>
      <c r="AM30" s="299">
        <v>576</v>
      </c>
      <c r="AN30" s="299">
        <v>36</v>
      </c>
      <c r="AO30" s="299">
        <v>720</v>
      </c>
      <c r="AP30" s="299">
        <v>122</v>
      </c>
      <c r="AQ30" s="299">
        <v>1889</v>
      </c>
      <c r="AR30" s="299">
        <v>680</v>
      </c>
      <c r="AS30" s="299">
        <v>6246</v>
      </c>
      <c r="AT30" s="299">
        <v>85</v>
      </c>
      <c r="AU30" s="299">
        <v>807</v>
      </c>
      <c r="AV30" s="299">
        <v>133</v>
      </c>
      <c r="AW30" s="299">
        <v>470</v>
      </c>
      <c r="AX30" s="294">
        <v>25</v>
      </c>
      <c r="AY30" s="299">
        <v>46</v>
      </c>
      <c r="AZ30" s="299">
        <v>395</v>
      </c>
      <c r="BA30" s="299">
        <v>25</v>
      </c>
      <c r="BB30" s="299">
        <v>310</v>
      </c>
      <c r="BC30" s="299">
        <v>76</v>
      </c>
      <c r="BD30" s="299">
        <v>681</v>
      </c>
      <c r="BE30" s="299">
        <v>466</v>
      </c>
      <c r="BF30" s="299">
        <v>8465</v>
      </c>
      <c r="BG30" s="299">
        <v>430</v>
      </c>
      <c r="BH30" s="299">
        <v>2897</v>
      </c>
      <c r="BI30" s="299">
        <v>71</v>
      </c>
      <c r="BJ30" s="299">
        <v>611</v>
      </c>
      <c r="BK30" s="294">
        <v>25</v>
      </c>
      <c r="BL30" s="299">
        <v>12</v>
      </c>
      <c r="BM30" s="299">
        <v>55</v>
      </c>
      <c r="BN30" s="299">
        <v>3</v>
      </c>
      <c r="BO30" s="299">
        <v>25</v>
      </c>
      <c r="BP30" s="299">
        <v>324</v>
      </c>
      <c r="BQ30" s="299">
        <v>4060</v>
      </c>
      <c r="BR30" s="299">
        <v>86</v>
      </c>
      <c r="BS30" s="299">
        <v>453</v>
      </c>
      <c r="BT30" s="299">
        <v>442</v>
      </c>
      <c r="BU30" s="299">
        <v>2792</v>
      </c>
      <c r="BV30" s="299">
        <v>10506</v>
      </c>
      <c r="BW30" s="299">
        <v>103441</v>
      </c>
      <c r="BX30" s="294">
        <v>25</v>
      </c>
      <c r="BY30" s="299">
        <v>2405</v>
      </c>
      <c r="BZ30" s="299">
        <v>26346</v>
      </c>
      <c r="CA30" s="299">
        <v>13</v>
      </c>
      <c r="CB30" s="299">
        <v>53</v>
      </c>
      <c r="CC30" s="299">
        <v>63</v>
      </c>
      <c r="CD30" s="299">
        <v>552</v>
      </c>
      <c r="CE30" s="299">
        <v>685</v>
      </c>
      <c r="CF30" s="299">
        <v>12674</v>
      </c>
      <c r="CG30" s="299">
        <v>59</v>
      </c>
      <c r="CH30" s="299">
        <v>305</v>
      </c>
      <c r="CI30" s="299">
        <v>27</v>
      </c>
      <c r="CJ30" s="299">
        <v>259</v>
      </c>
      <c r="CK30" s="294">
        <v>25</v>
      </c>
      <c r="CL30" s="299">
        <v>1324</v>
      </c>
      <c r="CM30" s="299">
        <v>26513</v>
      </c>
      <c r="CN30" s="299">
        <v>1352</v>
      </c>
      <c r="CO30" s="299">
        <v>14815</v>
      </c>
      <c r="CP30" s="299">
        <v>164</v>
      </c>
      <c r="CQ30" s="299">
        <v>2075</v>
      </c>
      <c r="CR30" s="299">
        <v>84</v>
      </c>
      <c r="CS30" s="299">
        <v>786</v>
      </c>
      <c r="CT30" s="299">
        <v>548</v>
      </c>
      <c r="CU30" s="299">
        <v>8246</v>
      </c>
      <c r="CV30" s="299">
        <v>335</v>
      </c>
      <c r="CW30" s="299">
        <v>4003</v>
      </c>
      <c r="CX30" s="294">
        <v>25</v>
      </c>
      <c r="CY30" s="299">
        <v>15</v>
      </c>
      <c r="CZ30" s="299">
        <v>192</v>
      </c>
      <c r="DA30" s="299">
        <v>364</v>
      </c>
      <c r="DB30" s="299">
        <v>1121</v>
      </c>
      <c r="DC30" s="299">
        <v>5</v>
      </c>
      <c r="DD30" s="299">
        <v>118</v>
      </c>
      <c r="DE30" s="299">
        <v>56</v>
      </c>
      <c r="DF30" s="299">
        <v>359</v>
      </c>
      <c r="DG30" s="299">
        <v>49</v>
      </c>
      <c r="DH30" s="299">
        <v>956</v>
      </c>
      <c r="DI30" s="299">
        <v>143</v>
      </c>
      <c r="DJ30" s="299">
        <v>517</v>
      </c>
      <c r="DK30" s="294">
        <v>25</v>
      </c>
      <c r="DL30" s="299">
        <v>66</v>
      </c>
      <c r="DM30" s="299">
        <v>417</v>
      </c>
      <c r="DN30" s="299">
        <v>464</v>
      </c>
      <c r="DO30" s="299">
        <v>7599</v>
      </c>
      <c r="DP30" s="299">
        <v>241</v>
      </c>
      <c r="DQ30" s="299">
        <v>2487</v>
      </c>
      <c r="DR30" s="299">
        <v>10</v>
      </c>
      <c r="DS30" s="299">
        <v>124</v>
      </c>
      <c r="DT30" s="299">
        <v>28</v>
      </c>
      <c r="DU30" s="299">
        <v>144</v>
      </c>
      <c r="DV30" s="299">
        <v>72</v>
      </c>
      <c r="DW30" s="299">
        <v>600</v>
      </c>
      <c r="DX30" s="294">
        <v>25</v>
      </c>
      <c r="DY30" s="299">
        <v>286</v>
      </c>
      <c r="DZ30" s="299">
        <v>7808</v>
      </c>
      <c r="EA30" s="299">
        <v>83</v>
      </c>
      <c r="EB30" s="299">
        <v>391</v>
      </c>
      <c r="EC30" s="299">
        <v>154</v>
      </c>
      <c r="ED30" s="299">
        <v>1051</v>
      </c>
      <c r="EE30" s="299">
        <v>0</v>
      </c>
      <c r="EF30" s="299">
        <v>0</v>
      </c>
      <c r="EG30" s="299">
        <v>44</v>
      </c>
      <c r="EH30" s="299">
        <v>518</v>
      </c>
      <c r="EI30" s="299">
        <v>60</v>
      </c>
      <c r="EJ30" s="299">
        <v>337</v>
      </c>
      <c r="EK30" s="294">
        <v>25</v>
      </c>
      <c r="EL30" s="299">
        <v>14</v>
      </c>
      <c r="EM30" s="299">
        <v>44</v>
      </c>
      <c r="EN30" s="299">
        <v>59</v>
      </c>
      <c r="EO30" s="299">
        <v>604</v>
      </c>
      <c r="EP30" s="299">
        <v>175</v>
      </c>
      <c r="EQ30" s="299">
        <v>2143</v>
      </c>
      <c r="ER30" s="299">
        <v>82</v>
      </c>
      <c r="ES30" s="299">
        <v>922</v>
      </c>
      <c r="ET30" s="299">
        <v>5</v>
      </c>
      <c r="EU30" s="299">
        <v>31</v>
      </c>
      <c r="EV30" s="299">
        <v>37</v>
      </c>
      <c r="EW30" s="299">
        <v>290</v>
      </c>
      <c r="EX30" s="294">
        <v>25</v>
      </c>
      <c r="EY30" s="299">
        <v>68</v>
      </c>
      <c r="EZ30" s="299">
        <v>1610</v>
      </c>
      <c r="FA30" s="299">
        <v>18</v>
      </c>
      <c r="FB30" s="299">
        <v>494</v>
      </c>
      <c r="FC30" s="299">
        <v>5</v>
      </c>
      <c r="FD30" s="299">
        <v>29</v>
      </c>
      <c r="FE30" s="299">
        <v>35</v>
      </c>
      <c r="FF30" s="299">
        <v>409</v>
      </c>
      <c r="FG30" s="299">
        <v>3</v>
      </c>
      <c r="FH30" s="299">
        <v>6</v>
      </c>
      <c r="FI30" s="299">
        <v>8</v>
      </c>
      <c r="FJ30" s="299">
        <v>42</v>
      </c>
      <c r="FK30" s="294">
        <v>25</v>
      </c>
      <c r="FL30" s="299">
        <v>48</v>
      </c>
      <c r="FM30" s="299">
        <v>799</v>
      </c>
      <c r="FN30" s="299">
        <v>33</v>
      </c>
      <c r="FO30" s="299">
        <v>301</v>
      </c>
      <c r="FP30" s="299">
        <v>2</v>
      </c>
      <c r="FQ30" s="299">
        <v>474</v>
      </c>
      <c r="FR30" s="299">
        <v>73</v>
      </c>
      <c r="FS30" s="299">
        <v>1038</v>
      </c>
      <c r="FT30" s="299">
        <v>121</v>
      </c>
      <c r="FU30" s="299">
        <v>3784</v>
      </c>
      <c r="FV30" s="301">
        <f t="shared" si="0"/>
        <v>30546</v>
      </c>
      <c r="FW30" s="301">
        <f t="shared" si="1"/>
        <v>357757</v>
      </c>
      <c r="FX30" s="301"/>
      <c r="FY30" s="294"/>
      <c r="FZ30" s="302"/>
      <c r="GA30" s="302"/>
      <c r="GC30" s="302"/>
    </row>
    <row r="31" spans="1:185" ht="10.5" customHeight="1">
      <c r="A31" s="294">
        <v>26</v>
      </c>
      <c r="B31" s="298" t="s">
        <v>168</v>
      </c>
      <c r="C31" s="299">
        <v>38</v>
      </c>
      <c r="D31" s="299">
        <v>212</v>
      </c>
      <c r="E31" s="299">
        <v>2</v>
      </c>
      <c r="F31" s="299">
        <v>20</v>
      </c>
      <c r="G31" s="299">
        <v>10</v>
      </c>
      <c r="H31" s="299">
        <v>62</v>
      </c>
      <c r="I31" s="299">
        <v>1</v>
      </c>
      <c r="J31" s="299">
        <v>2</v>
      </c>
      <c r="K31" s="294">
        <v>26</v>
      </c>
      <c r="L31" s="299">
        <v>5</v>
      </c>
      <c r="M31" s="299">
        <v>9</v>
      </c>
      <c r="N31" s="299">
        <v>176</v>
      </c>
      <c r="O31" s="299">
        <v>5472</v>
      </c>
      <c r="P31" s="299">
        <v>21</v>
      </c>
      <c r="Q31" s="299">
        <v>108</v>
      </c>
      <c r="R31" s="299">
        <v>2</v>
      </c>
      <c r="S31" s="299">
        <v>3</v>
      </c>
      <c r="T31" s="299">
        <v>27</v>
      </c>
      <c r="U31" s="299">
        <v>287</v>
      </c>
      <c r="V31" s="299">
        <v>30</v>
      </c>
      <c r="W31" s="299">
        <v>194</v>
      </c>
      <c r="X31" s="294">
        <v>26</v>
      </c>
      <c r="Y31" s="299">
        <v>3</v>
      </c>
      <c r="Z31" s="299">
        <v>195</v>
      </c>
      <c r="AA31" s="299">
        <v>0</v>
      </c>
      <c r="AB31" s="299">
        <v>0</v>
      </c>
      <c r="AC31" s="299">
        <v>0</v>
      </c>
      <c r="AD31" s="299">
        <v>0</v>
      </c>
      <c r="AE31" s="299">
        <v>5</v>
      </c>
      <c r="AF31" s="299">
        <v>55</v>
      </c>
      <c r="AG31" s="299">
        <v>5</v>
      </c>
      <c r="AH31" s="299">
        <v>21</v>
      </c>
      <c r="AI31" s="299">
        <v>40</v>
      </c>
      <c r="AJ31" s="299">
        <v>972</v>
      </c>
      <c r="AK31" s="294">
        <v>26</v>
      </c>
      <c r="AL31" s="299">
        <v>11</v>
      </c>
      <c r="AM31" s="299">
        <v>33</v>
      </c>
      <c r="AN31" s="299">
        <v>1</v>
      </c>
      <c r="AO31" s="299">
        <v>45</v>
      </c>
      <c r="AP31" s="299">
        <v>9</v>
      </c>
      <c r="AQ31" s="299">
        <v>29</v>
      </c>
      <c r="AR31" s="299">
        <v>49</v>
      </c>
      <c r="AS31" s="299">
        <v>209</v>
      </c>
      <c r="AT31" s="299">
        <v>8</v>
      </c>
      <c r="AU31" s="299">
        <v>123</v>
      </c>
      <c r="AV31" s="299">
        <v>4</v>
      </c>
      <c r="AW31" s="299">
        <v>42</v>
      </c>
      <c r="AX31" s="294">
        <v>26</v>
      </c>
      <c r="AY31" s="299">
        <v>2</v>
      </c>
      <c r="AZ31" s="299">
        <v>93</v>
      </c>
      <c r="BA31" s="299">
        <v>2</v>
      </c>
      <c r="BB31" s="299">
        <v>4</v>
      </c>
      <c r="BC31" s="299">
        <v>5</v>
      </c>
      <c r="BD31" s="299">
        <v>14</v>
      </c>
      <c r="BE31" s="299">
        <v>7</v>
      </c>
      <c r="BF31" s="299">
        <v>388</v>
      </c>
      <c r="BG31" s="299">
        <v>42</v>
      </c>
      <c r="BH31" s="299">
        <v>243</v>
      </c>
      <c r="BI31" s="299">
        <v>3</v>
      </c>
      <c r="BJ31" s="299">
        <v>8</v>
      </c>
      <c r="BK31" s="294">
        <v>26</v>
      </c>
      <c r="BL31" s="299">
        <v>1</v>
      </c>
      <c r="BM31" s="299">
        <v>2</v>
      </c>
      <c r="BN31" s="299">
        <v>0</v>
      </c>
      <c r="BO31" s="299">
        <v>0</v>
      </c>
      <c r="BP31" s="299">
        <v>13</v>
      </c>
      <c r="BQ31" s="299">
        <v>46</v>
      </c>
      <c r="BR31" s="299">
        <v>11</v>
      </c>
      <c r="BS31" s="299">
        <v>50</v>
      </c>
      <c r="BT31" s="299">
        <v>18</v>
      </c>
      <c r="BU31" s="299">
        <v>79</v>
      </c>
      <c r="BV31" s="299">
        <v>802</v>
      </c>
      <c r="BW31" s="299">
        <v>14275</v>
      </c>
      <c r="BX31" s="294">
        <v>26</v>
      </c>
      <c r="BY31" s="299">
        <v>251</v>
      </c>
      <c r="BZ31" s="299">
        <v>3336</v>
      </c>
      <c r="CA31" s="299">
        <v>0</v>
      </c>
      <c r="CB31" s="299">
        <v>0</v>
      </c>
      <c r="CC31" s="299">
        <v>5</v>
      </c>
      <c r="CD31" s="299">
        <v>23</v>
      </c>
      <c r="CE31" s="299">
        <v>44</v>
      </c>
      <c r="CF31" s="299">
        <v>736</v>
      </c>
      <c r="CG31" s="299">
        <v>2</v>
      </c>
      <c r="CH31" s="299">
        <v>61</v>
      </c>
      <c r="CI31" s="299">
        <v>0</v>
      </c>
      <c r="CJ31" s="299">
        <v>0</v>
      </c>
      <c r="CK31" s="294">
        <v>26</v>
      </c>
      <c r="CL31" s="299">
        <v>52</v>
      </c>
      <c r="CM31" s="299">
        <v>2193</v>
      </c>
      <c r="CN31" s="299">
        <v>24</v>
      </c>
      <c r="CO31" s="299">
        <v>190</v>
      </c>
      <c r="CP31" s="299">
        <v>28</v>
      </c>
      <c r="CQ31" s="299">
        <v>53</v>
      </c>
      <c r="CR31" s="299">
        <v>6</v>
      </c>
      <c r="CS31" s="299">
        <v>9</v>
      </c>
      <c r="CT31" s="299">
        <v>38</v>
      </c>
      <c r="CU31" s="299">
        <v>7128</v>
      </c>
      <c r="CV31" s="299">
        <v>5</v>
      </c>
      <c r="CW31" s="299">
        <v>14</v>
      </c>
      <c r="CX31" s="294">
        <v>26</v>
      </c>
      <c r="CY31" s="299">
        <v>2</v>
      </c>
      <c r="CZ31" s="299">
        <v>2</v>
      </c>
      <c r="DA31" s="299">
        <v>88</v>
      </c>
      <c r="DB31" s="299">
        <v>276</v>
      </c>
      <c r="DC31" s="299">
        <v>0</v>
      </c>
      <c r="DD31" s="299">
        <v>0</v>
      </c>
      <c r="DE31" s="299">
        <v>1</v>
      </c>
      <c r="DF31" s="299">
        <v>1</v>
      </c>
      <c r="DG31" s="299">
        <v>3</v>
      </c>
      <c r="DH31" s="299">
        <v>5</v>
      </c>
      <c r="DI31" s="299">
        <v>2</v>
      </c>
      <c r="DJ31" s="299">
        <v>2</v>
      </c>
      <c r="DK31" s="294">
        <v>26</v>
      </c>
      <c r="DL31" s="299">
        <v>0</v>
      </c>
      <c r="DM31" s="299">
        <v>0</v>
      </c>
      <c r="DN31" s="299">
        <v>56</v>
      </c>
      <c r="DO31" s="299">
        <v>154</v>
      </c>
      <c r="DP31" s="299">
        <v>11</v>
      </c>
      <c r="DQ31" s="299">
        <v>33</v>
      </c>
      <c r="DR31" s="299">
        <v>0</v>
      </c>
      <c r="DS31" s="299">
        <v>0</v>
      </c>
      <c r="DT31" s="299">
        <v>4</v>
      </c>
      <c r="DU31" s="299">
        <v>6</v>
      </c>
      <c r="DV31" s="299">
        <v>18</v>
      </c>
      <c r="DW31" s="299">
        <v>100</v>
      </c>
      <c r="DX31" s="294">
        <v>26</v>
      </c>
      <c r="DY31" s="299">
        <v>33</v>
      </c>
      <c r="DZ31" s="299">
        <v>1943</v>
      </c>
      <c r="EA31" s="299">
        <v>3</v>
      </c>
      <c r="EB31" s="299">
        <v>74</v>
      </c>
      <c r="EC31" s="299">
        <v>4</v>
      </c>
      <c r="ED31" s="299">
        <v>4</v>
      </c>
      <c r="EE31" s="299">
        <v>0</v>
      </c>
      <c r="EF31" s="299">
        <v>0</v>
      </c>
      <c r="EG31" s="299">
        <v>0</v>
      </c>
      <c r="EH31" s="299">
        <v>0</v>
      </c>
      <c r="EI31" s="299">
        <v>7</v>
      </c>
      <c r="EJ31" s="299">
        <v>37</v>
      </c>
      <c r="EK31" s="294">
        <v>26</v>
      </c>
      <c r="EL31" s="299">
        <v>2</v>
      </c>
      <c r="EM31" s="299">
        <v>21</v>
      </c>
      <c r="EN31" s="299">
        <v>3</v>
      </c>
      <c r="EO31" s="299">
        <v>134</v>
      </c>
      <c r="EP31" s="299">
        <v>14</v>
      </c>
      <c r="EQ31" s="299">
        <v>63</v>
      </c>
      <c r="ER31" s="299">
        <v>11</v>
      </c>
      <c r="ES31" s="299">
        <v>234</v>
      </c>
      <c r="ET31" s="299">
        <v>0</v>
      </c>
      <c r="EU31" s="299">
        <v>0</v>
      </c>
      <c r="EV31" s="299">
        <v>2</v>
      </c>
      <c r="EW31" s="299">
        <v>4</v>
      </c>
      <c r="EX31" s="294">
        <v>26</v>
      </c>
      <c r="EY31" s="299">
        <v>6</v>
      </c>
      <c r="EZ31" s="299">
        <v>23</v>
      </c>
      <c r="FA31" s="299">
        <v>0</v>
      </c>
      <c r="FB31" s="299">
        <v>0</v>
      </c>
      <c r="FC31" s="299">
        <v>0</v>
      </c>
      <c r="FD31" s="299">
        <v>0</v>
      </c>
      <c r="FE31" s="299">
        <v>0</v>
      </c>
      <c r="FF31" s="299">
        <v>0</v>
      </c>
      <c r="FG31" s="299">
        <v>0</v>
      </c>
      <c r="FH31" s="299">
        <v>0</v>
      </c>
      <c r="FI31" s="299">
        <v>1</v>
      </c>
      <c r="FJ31" s="299">
        <v>2</v>
      </c>
      <c r="FK31" s="294">
        <v>26</v>
      </c>
      <c r="FL31" s="299">
        <v>7</v>
      </c>
      <c r="FM31" s="299">
        <v>84</v>
      </c>
      <c r="FN31" s="299">
        <v>6</v>
      </c>
      <c r="FO31" s="299">
        <v>9</v>
      </c>
      <c r="FP31" s="299">
        <v>0</v>
      </c>
      <c r="FQ31" s="299">
        <v>0</v>
      </c>
      <c r="FR31" s="299">
        <v>0</v>
      </c>
      <c r="FS31" s="299">
        <v>0</v>
      </c>
      <c r="FT31" s="299">
        <v>13</v>
      </c>
      <c r="FU31" s="299">
        <v>75</v>
      </c>
      <c r="FV31" s="301">
        <f t="shared" si="0"/>
        <v>2105</v>
      </c>
      <c r="FW31" s="301">
        <f t="shared" si="1"/>
        <v>40324</v>
      </c>
      <c r="FX31" s="301"/>
      <c r="FY31" s="294"/>
      <c r="FZ31" s="302"/>
      <c r="GA31" s="302"/>
      <c r="GC31" s="302"/>
    </row>
    <row r="32" spans="1:185" ht="10.5" customHeight="1">
      <c r="A32" s="294">
        <v>27</v>
      </c>
      <c r="B32" s="298" t="s">
        <v>169</v>
      </c>
      <c r="C32" s="299">
        <v>113</v>
      </c>
      <c r="D32" s="299">
        <v>1003</v>
      </c>
      <c r="E32" s="299">
        <v>4</v>
      </c>
      <c r="F32" s="299">
        <v>6</v>
      </c>
      <c r="G32" s="299">
        <v>11</v>
      </c>
      <c r="H32" s="299">
        <v>39</v>
      </c>
      <c r="I32" s="299">
        <v>1</v>
      </c>
      <c r="J32" s="299">
        <v>10</v>
      </c>
      <c r="K32" s="294">
        <v>27</v>
      </c>
      <c r="L32" s="299">
        <v>9</v>
      </c>
      <c r="M32" s="299">
        <v>592</v>
      </c>
      <c r="N32" s="299">
        <v>535</v>
      </c>
      <c r="O32" s="299">
        <v>6043</v>
      </c>
      <c r="P32" s="299">
        <v>87</v>
      </c>
      <c r="Q32" s="299">
        <v>292</v>
      </c>
      <c r="R32" s="299">
        <v>2</v>
      </c>
      <c r="S32" s="299">
        <v>12</v>
      </c>
      <c r="T32" s="299">
        <v>51</v>
      </c>
      <c r="U32" s="299">
        <v>1628</v>
      </c>
      <c r="V32" s="299">
        <v>55</v>
      </c>
      <c r="W32" s="299">
        <v>600</v>
      </c>
      <c r="X32" s="294">
        <v>27</v>
      </c>
      <c r="Y32" s="299">
        <v>6</v>
      </c>
      <c r="Z32" s="299">
        <v>195</v>
      </c>
      <c r="AA32" s="299">
        <v>0</v>
      </c>
      <c r="AB32" s="299">
        <v>0</v>
      </c>
      <c r="AC32" s="299">
        <v>1</v>
      </c>
      <c r="AD32" s="299">
        <v>3</v>
      </c>
      <c r="AE32" s="299">
        <v>6</v>
      </c>
      <c r="AF32" s="299">
        <v>1978</v>
      </c>
      <c r="AG32" s="299">
        <v>16</v>
      </c>
      <c r="AH32" s="299">
        <v>75</v>
      </c>
      <c r="AI32" s="299">
        <v>131</v>
      </c>
      <c r="AJ32" s="299">
        <v>3365</v>
      </c>
      <c r="AK32" s="294">
        <v>27</v>
      </c>
      <c r="AL32" s="299">
        <v>14</v>
      </c>
      <c r="AM32" s="299">
        <v>37</v>
      </c>
      <c r="AN32" s="299">
        <v>7</v>
      </c>
      <c r="AO32" s="299">
        <v>1385</v>
      </c>
      <c r="AP32" s="299">
        <v>12</v>
      </c>
      <c r="AQ32" s="299">
        <v>60</v>
      </c>
      <c r="AR32" s="299">
        <v>44</v>
      </c>
      <c r="AS32" s="299">
        <v>660</v>
      </c>
      <c r="AT32" s="299">
        <v>19</v>
      </c>
      <c r="AU32" s="299">
        <v>361</v>
      </c>
      <c r="AV32" s="299">
        <v>5</v>
      </c>
      <c r="AW32" s="299">
        <v>20</v>
      </c>
      <c r="AX32" s="294">
        <v>27</v>
      </c>
      <c r="AY32" s="299">
        <v>16</v>
      </c>
      <c r="AZ32" s="299">
        <v>106</v>
      </c>
      <c r="BA32" s="299">
        <v>2</v>
      </c>
      <c r="BB32" s="299">
        <v>10</v>
      </c>
      <c r="BC32" s="299">
        <v>3</v>
      </c>
      <c r="BD32" s="299">
        <v>14</v>
      </c>
      <c r="BE32" s="299">
        <v>46</v>
      </c>
      <c r="BF32" s="299">
        <v>5593</v>
      </c>
      <c r="BG32" s="299">
        <v>73</v>
      </c>
      <c r="BH32" s="299">
        <v>541</v>
      </c>
      <c r="BI32" s="299">
        <v>16</v>
      </c>
      <c r="BJ32" s="299">
        <v>100</v>
      </c>
      <c r="BK32" s="294">
        <v>27</v>
      </c>
      <c r="BL32" s="299">
        <v>0</v>
      </c>
      <c r="BM32" s="299">
        <v>0</v>
      </c>
      <c r="BN32" s="299">
        <v>2</v>
      </c>
      <c r="BO32" s="299">
        <v>23</v>
      </c>
      <c r="BP32" s="299">
        <v>31</v>
      </c>
      <c r="BQ32" s="299">
        <v>136</v>
      </c>
      <c r="BR32" s="299">
        <v>20</v>
      </c>
      <c r="BS32" s="299">
        <v>93</v>
      </c>
      <c r="BT32" s="299">
        <v>38</v>
      </c>
      <c r="BU32" s="299">
        <v>196</v>
      </c>
      <c r="BV32" s="299">
        <v>1646</v>
      </c>
      <c r="BW32" s="299">
        <v>24791</v>
      </c>
      <c r="BX32" s="294">
        <v>27</v>
      </c>
      <c r="BY32" s="299">
        <v>425</v>
      </c>
      <c r="BZ32" s="299">
        <v>5069</v>
      </c>
      <c r="CA32" s="299">
        <v>6</v>
      </c>
      <c r="CB32" s="299">
        <v>26</v>
      </c>
      <c r="CC32" s="299">
        <v>2</v>
      </c>
      <c r="CD32" s="299">
        <v>172</v>
      </c>
      <c r="CE32" s="299">
        <v>130</v>
      </c>
      <c r="CF32" s="299">
        <v>3240</v>
      </c>
      <c r="CG32" s="299">
        <v>5</v>
      </c>
      <c r="CH32" s="299">
        <v>33</v>
      </c>
      <c r="CI32" s="299">
        <v>7</v>
      </c>
      <c r="CJ32" s="299">
        <v>48</v>
      </c>
      <c r="CK32" s="294">
        <v>27</v>
      </c>
      <c r="CL32" s="299">
        <v>148</v>
      </c>
      <c r="CM32" s="299">
        <v>4542</v>
      </c>
      <c r="CN32" s="299">
        <v>149</v>
      </c>
      <c r="CO32" s="299">
        <v>1258</v>
      </c>
      <c r="CP32" s="299">
        <v>10</v>
      </c>
      <c r="CQ32" s="299">
        <v>499</v>
      </c>
      <c r="CR32" s="299">
        <v>8</v>
      </c>
      <c r="CS32" s="299">
        <v>111</v>
      </c>
      <c r="CT32" s="299">
        <v>55</v>
      </c>
      <c r="CU32" s="299">
        <v>9562</v>
      </c>
      <c r="CV32" s="299">
        <v>15</v>
      </c>
      <c r="CW32" s="299">
        <v>85</v>
      </c>
      <c r="CX32" s="294">
        <v>27</v>
      </c>
      <c r="CY32" s="299">
        <v>11</v>
      </c>
      <c r="CZ32" s="299">
        <v>147</v>
      </c>
      <c r="DA32" s="299">
        <v>21</v>
      </c>
      <c r="DB32" s="299">
        <v>71</v>
      </c>
      <c r="DC32" s="299">
        <v>1</v>
      </c>
      <c r="DD32" s="299">
        <v>2</v>
      </c>
      <c r="DE32" s="299">
        <v>0</v>
      </c>
      <c r="DF32" s="299">
        <v>0</v>
      </c>
      <c r="DG32" s="299">
        <v>7</v>
      </c>
      <c r="DH32" s="299">
        <v>36</v>
      </c>
      <c r="DI32" s="299">
        <v>19</v>
      </c>
      <c r="DJ32" s="299">
        <v>75</v>
      </c>
      <c r="DK32" s="294">
        <v>27</v>
      </c>
      <c r="DL32" s="299">
        <v>8</v>
      </c>
      <c r="DM32" s="299">
        <v>23</v>
      </c>
      <c r="DN32" s="299">
        <v>92</v>
      </c>
      <c r="DO32" s="299">
        <v>908</v>
      </c>
      <c r="DP32" s="299">
        <v>38</v>
      </c>
      <c r="DQ32" s="299">
        <v>258</v>
      </c>
      <c r="DR32" s="299">
        <v>1</v>
      </c>
      <c r="DS32" s="299">
        <v>1</v>
      </c>
      <c r="DT32" s="299">
        <v>2</v>
      </c>
      <c r="DU32" s="299">
        <v>8</v>
      </c>
      <c r="DV32" s="299">
        <v>15</v>
      </c>
      <c r="DW32" s="299">
        <v>137</v>
      </c>
      <c r="DX32" s="294">
        <v>27</v>
      </c>
      <c r="DY32" s="299">
        <v>122</v>
      </c>
      <c r="DZ32" s="299">
        <v>7464</v>
      </c>
      <c r="EA32" s="299">
        <v>12</v>
      </c>
      <c r="EB32" s="299">
        <v>84</v>
      </c>
      <c r="EC32" s="299">
        <v>31</v>
      </c>
      <c r="ED32" s="299">
        <v>176</v>
      </c>
      <c r="EE32" s="299">
        <v>1</v>
      </c>
      <c r="EF32" s="299">
        <v>13</v>
      </c>
      <c r="EG32" s="299">
        <v>25</v>
      </c>
      <c r="EH32" s="299">
        <v>359</v>
      </c>
      <c r="EI32" s="299">
        <v>9</v>
      </c>
      <c r="EJ32" s="299">
        <v>51</v>
      </c>
      <c r="EK32" s="294">
        <v>27</v>
      </c>
      <c r="EL32" s="299">
        <v>0</v>
      </c>
      <c r="EM32" s="299">
        <v>0</v>
      </c>
      <c r="EN32" s="299">
        <v>1</v>
      </c>
      <c r="EO32" s="299">
        <v>5</v>
      </c>
      <c r="EP32" s="299">
        <v>24</v>
      </c>
      <c r="EQ32" s="299">
        <v>336</v>
      </c>
      <c r="ER32" s="299">
        <v>10</v>
      </c>
      <c r="ES32" s="299">
        <v>67</v>
      </c>
      <c r="ET32" s="299">
        <v>0</v>
      </c>
      <c r="EU32" s="299">
        <v>0</v>
      </c>
      <c r="EV32" s="299">
        <v>10</v>
      </c>
      <c r="EW32" s="299">
        <v>58</v>
      </c>
      <c r="EX32" s="294">
        <v>27</v>
      </c>
      <c r="EY32" s="299">
        <v>10</v>
      </c>
      <c r="EZ32" s="299">
        <v>67</v>
      </c>
      <c r="FA32" s="299">
        <v>3</v>
      </c>
      <c r="FB32" s="299">
        <v>14</v>
      </c>
      <c r="FC32" s="299">
        <v>1</v>
      </c>
      <c r="FD32" s="299">
        <v>25</v>
      </c>
      <c r="FE32" s="299">
        <v>2</v>
      </c>
      <c r="FF32" s="299">
        <v>5</v>
      </c>
      <c r="FG32" s="299">
        <v>0</v>
      </c>
      <c r="FH32" s="299">
        <v>0</v>
      </c>
      <c r="FI32" s="299">
        <v>0</v>
      </c>
      <c r="FJ32" s="299">
        <v>0</v>
      </c>
      <c r="FK32" s="294">
        <v>27</v>
      </c>
      <c r="FL32" s="299">
        <v>10</v>
      </c>
      <c r="FM32" s="299">
        <v>98</v>
      </c>
      <c r="FN32" s="299">
        <v>4</v>
      </c>
      <c r="FO32" s="299">
        <v>26</v>
      </c>
      <c r="FP32" s="299">
        <v>0</v>
      </c>
      <c r="FQ32" s="299">
        <v>0</v>
      </c>
      <c r="FR32" s="299">
        <v>6</v>
      </c>
      <c r="FS32" s="299">
        <v>89</v>
      </c>
      <c r="FT32" s="299">
        <v>24</v>
      </c>
      <c r="FU32" s="299">
        <v>561</v>
      </c>
      <c r="FV32" s="301">
        <f t="shared" si="0"/>
        <v>4502</v>
      </c>
      <c r="FW32" s="301">
        <f t="shared" si="1"/>
        <v>85776</v>
      </c>
      <c r="FX32" s="301"/>
      <c r="FY32" s="294"/>
      <c r="FZ32" s="302"/>
      <c r="GA32" s="302"/>
      <c r="GC32" s="302"/>
    </row>
    <row r="33" spans="1:185" ht="10.5" customHeight="1">
      <c r="A33" s="294">
        <v>28</v>
      </c>
      <c r="B33" s="303" t="s">
        <v>170</v>
      </c>
      <c r="C33" s="299">
        <v>398</v>
      </c>
      <c r="D33" s="299">
        <v>4748</v>
      </c>
      <c r="E33" s="299">
        <v>12</v>
      </c>
      <c r="F33" s="299">
        <v>120</v>
      </c>
      <c r="G33" s="299">
        <v>59</v>
      </c>
      <c r="H33" s="299">
        <v>541</v>
      </c>
      <c r="I33" s="299">
        <v>3</v>
      </c>
      <c r="J33" s="299">
        <v>6</v>
      </c>
      <c r="K33" s="294">
        <v>28</v>
      </c>
      <c r="L33" s="299">
        <v>42</v>
      </c>
      <c r="M33" s="299">
        <v>344</v>
      </c>
      <c r="N33" s="299">
        <v>1552</v>
      </c>
      <c r="O33" s="299">
        <v>15804</v>
      </c>
      <c r="P33" s="299">
        <v>289</v>
      </c>
      <c r="Q33" s="299">
        <v>1628</v>
      </c>
      <c r="R33" s="299">
        <v>7</v>
      </c>
      <c r="S33" s="299">
        <v>13</v>
      </c>
      <c r="T33" s="299">
        <v>160</v>
      </c>
      <c r="U33" s="299">
        <v>1564</v>
      </c>
      <c r="V33" s="299">
        <v>146</v>
      </c>
      <c r="W33" s="299">
        <v>1268</v>
      </c>
      <c r="X33" s="294">
        <v>28</v>
      </c>
      <c r="Y33" s="299">
        <v>17</v>
      </c>
      <c r="Z33" s="299">
        <v>56</v>
      </c>
      <c r="AA33" s="299">
        <v>1</v>
      </c>
      <c r="AB33" s="299">
        <v>1</v>
      </c>
      <c r="AC33" s="299">
        <v>1</v>
      </c>
      <c r="AD33" s="299">
        <v>3</v>
      </c>
      <c r="AE33" s="299">
        <v>55</v>
      </c>
      <c r="AF33" s="299">
        <v>358</v>
      </c>
      <c r="AG33" s="299">
        <v>54</v>
      </c>
      <c r="AH33" s="299">
        <v>332</v>
      </c>
      <c r="AI33" s="299">
        <v>1023</v>
      </c>
      <c r="AJ33" s="299">
        <v>18679</v>
      </c>
      <c r="AK33" s="294">
        <v>28</v>
      </c>
      <c r="AL33" s="299">
        <v>49</v>
      </c>
      <c r="AM33" s="299">
        <v>297</v>
      </c>
      <c r="AN33" s="299">
        <v>15</v>
      </c>
      <c r="AO33" s="299">
        <v>155</v>
      </c>
      <c r="AP33" s="299">
        <v>104</v>
      </c>
      <c r="AQ33" s="299">
        <v>1022</v>
      </c>
      <c r="AR33" s="299">
        <v>46</v>
      </c>
      <c r="AS33" s="299">
        <v>270</v>
      </c>
      <c r="AT33" s="299">
        <v>35</v>
      </c>
      <c r="AU33" s="299">
        <v>343</v>
      </c>
      <c r="AV33" s="299">
        <v>42</v>
      </c>
      <c r="AW33" s="299">
        <v>250</v>
      </c>
      <c r="AX33" s="294">
        <v>28</v>
      </c>
      <c r="AY33" s="299">
        <v>25</v>
      </c>
      <c r="AZ33" s="299">
        <v>220</v>
      </c>
      <c r="BA33" s="299">
        <v>7</v>
      </c>
      <c r="BB33" s="299">
        <v>19</v>
      </c>
      <c r="BC33" s="299">
        <v>32</v>
      </c>
      <c r="BD33" s="299">
        <v>121</v>
      </c>
      <c r="BE33" s="299">
        <v>120</v>
      </c>
      <c r="BF33" s="299">
        <v>1435</v>
      </c>
      <c r="BG33" s="299">
        <v>221</v>
      </c>
      <c r="BH33" s="299">
        <v>1162</v>
      </c>
      <c r="BI33" s="299">
        <v>11</v>
      </c>
      <c r="BJ33" s="299">
        <v>144</v>
      </c>
      <c r="BK33" s="294">
        <v>28</v>
      </c>
      <c r="BL33" s="299">
        <v>3</v>
      </c>
      <c r="BM33" s="299">
        <v>26</v>
      </c>
      <c r="BN33" s="299">
        <v>0</v>
      </c>
      <c r="BO33" s="299">
        <v>0</v>
      </c>
      <c r="BP33" s="299">
        <v>72</v>
      </c>
      <c r="BQ33" s="299">
        <v>642</v>
      </c>
      <c r="BR33" s="299">
        <v>34</v>
      </c>
      <c r="BS33" s="299">
        <v>273</v>
      </c>
      <c r="BT33" s="299">
        <v>184</v>
      </c>
      <c r="BU33" s="299">
        <v>2052</v>
      </c>
      <c r="BV33" s="299">
        <v>6218</v>
      </c>
      <c r="BW33" s="299">
        <v>51112</v>
      </c>
      <c r="BX33" s="294">
        <v>28</v>
      </c>
      <c r="BY33" s="299">
        <v>1323</v>
      </c>
      <c r="BZ33" s="299">
        <v>15908</v>
      </c>
      <c r="CA33" s="299">
        <v>3</v>
      </c>
      <c r="CB33" s="299">
        <v>55</v>
      </c>
      <c r="CC33" s="299">
        <v>19</v>
      </c>
      <c r="CD33" s="299">
        <v>81</v>
      </c>
      <c r="CE33" s="299">
        <v>222</v>
      </c>
      <c r="CF33" s="299">
        <v>2453</v>
      </c>
      <c r="CG33" s="299">
        <v>43</v>
      </c>
      <c r="CH33" s="299">
        <v>145</v>
      </c>
      <c r="CI33" s="299">
        <v>27</v>
      </c>
      <c r="CJ33" s="299">
        <v>221</v>
      </c>
      <c r="CK33" s="294">
        <v>28</v>
      </c>
      <c r="CL33" s="299">
        <v>364</v>
      </c>
      <c r="CM33" s="299">
        <v>9840</v>
      </c>
      <c r="CN33" s="299">
        <v>878</v>
      </c>
      <c r="CO33" s="299">
        <v>8385</v>
      </c>
      <c r="CP33" s="299">
        <v>60</v>
      </c>
      <c r="CQ33" s="299">
        <v>400</v>
      </c>
      <c r="CR33" s="299">
        <v>68</v>
      </c>
      <c r="CS33" s="299">
        <v>413</v>
      </c>
      <c r="CT33" s="299">
        <v>320</v>
      </c>
      <c r="CU33" s="299">
        <v>4027</v>
      </c>
      <c r="CV33" s="299">
        <v>65</v>
      </c>
      <c r="CW33" s="299">
        <v>615</v>
      </c>
      <c r="CX33" s="294">
        <v>28</v>
      </c>
      <c r="CY33" s="299">
        <v>9</v>
      </c>
      <c r="CZ33" s="299">
        <v>77</v>
      </c>
      <c r="DA33" s="299">
        <v>46</v>
      </c>
      <c r="DB33" s="299">
        <v>192</v>
      </c>
      <c r="DC33" s="299">
        <v>9</v>
      </c>
      <c r="DD33" s="299">
        <v>62</v>
      </c>
      <c r="DE33" s="299">
        <v>31</v>
      </c>
      <c r="DF33" s="299">
        <v>236</v>
      </c>
      <c r="DG33" s="299">
        <v>25</v>
      </c>
      <c r="DH33" s="299">
        <v>245</v>
      </c>
      <c r="DI33" s="299">
        <v>30</v>
      </c>
      <c r="DJ33" s="299">
        <v>192</v>
      </c>
      <c r="DK33" s="294">
        <v>28</v>
      </c>
      <c r="DL33" s="299">
        <v>18</v>
      </c>
      <c r="DM33" s="299">
        <v>149</v>
      </c>
      <c r="DN33" s="299">
        <v>208</v>
      </c>
      <c r="DO33" s="299">
        <v>8618</v>
      </c>
      <c r="DP33" s="299">
        <v>104</v>
      </c>
      <c r="DQ33" s="299">
        <v>678</v>
      </c>
      <c r="DR33" s="299">
        <v>5</v>
      </c>
      <c r="DS33" s="299">
        <v>30</v>
      </c>
      <c r="DT33" s="299">
        <v>10</v>
      </c>
      <c r="DU33" s="299">
        <v>47</v>
      </c>
      <c r="DV33" s="299">
        <v>27</v>
      </c>
      <c r="DW33" s="299">
        <v>212</v>
      </c>
      <c r="DX33" s="294">
        <v>28</v>
      </c>
      <c r="DY33" s="299">
        <v>215</v>
      </c>
      <c r="DZ33" s="299">
        <v>3121</v>
      </c>
      <c r="EA33" s="299">
        <v>28</v>
      </c>
      <c r="EB33" s="299">
        <v>236</v>
      </c>
      <c r="EC33" s="299">
        <v>49</v>
      </c>
      <c r="ED33" s="299">
        <v>454</v>
      </c>
      <c r="EE33" s="299">
        <v>1</v>
      </c>
      <c r="EF33" s="299">
        <v>3</v>
      </c>
      <c r="EG33" s="299">
        <v>45</v>
      </c>
      <c r="EH33" s="299">
        <v>1772</v>
      </c>
      <c r="EI33" s="299">
        <v>50</v>
      </c>
      <c r="EJ33" s="299">
        <v>270</v>
      </c>
      <c r="EK33" s="294">
        <v>28</v>
      </c>
      <c r="EL33" s="299">
        <v>11</v>
      </c>
      <c r="EM33" s="299">
        <v>84</v>
      </c>
      <c r="EN33" s="299">
        <v>19</v>
      </c>
      <c r="EO33" s="299">
        <v>45</v>
      </c>
      <c r="EP33" s="299">
        <v>97</v>
      </c>
      <c r="EQ33" s="299">
        <v>795</v>
      </c>
      <c r="ER33" s="299">
        <v>30</v>
      </c>
      <c r="ES33" s="299">
        <v>2323</v>
      </c>
      <c r="ET33" s="299">
        <v>0</v>
      </c>
      <c r="EU33" s="299">
        <v>0</v>
      </c>
      <c r="EV33" s="299">
        <v>36</v>
      </c>
      <c r="EW33" s="299">
        <v>386</v>
      </c>
      <c r="EX33" s="294">
        <v>28</v>
      </c>
      <c r="EY33" s="299">
        <v>17</v>
      </c>
      <c r="EZ33" s="299">
        <v>92</v>
      </c>
      <c r="FA33" s="299">
        <v>9</v>
      </c>
      <c r="FB33" s="299">
        <v>78</v>
      </c>
      <c r="FC33" s="299">
        <v>0</v>
      </c>
      <c r="FD33" s="299">
        <v>0</v>
      </c>
      <c r="FE33" s="299">
        <v>6</v>
      </c>
      <c r="FF33" s="299">
        <v>32</v>
      </c>
      <c r="FG33" s="299">
        <v>0</v>
      </c>
      <c r="FH33" s="299">
        <v>0</v>
      </c>
      <c r="FI33" s="299">
        <v>0</v>
      </c>
      <c r="FJ33" s="299">
        <v>0</v>
      </c>
      <c r="FK33" s="294">
        <v>28</v>
      </c>
      <c r="FL33" s="299">
        <v>54</v>
      </c>
      <c r="FM33" s="299">
        <v>238</v>
      </c>
      <c r="FN33" s="299">
        <v>38</v>
      </c>
      <c r="FO33" s="299">
        <v>412</v>
      </c>
      <c r="FP33" s="299">
        <v>3</v>
      </c>
      <c r="FQ33" s="299">
        <v>6</v>
      </c>
      <c r="FR33" s="299">
        <v>40</v>
      </c>
      <c r="FS33" s="299">
        <v>439</v>
      </c>
      <c r="FT33" s="299">
        <v>53</v>
      </c>
      <c r="FU33" s="299">
        <v>592</v>
      </c>
      <c r="FV33" s="301">
        <f t="shared" si="0"/>
        <v>15752</v>
      </c>
      <c r="FW33" s="301">
        <f t="shared" si="1"/>
        <v>169667</v>
      </c>
      <c r="FX33" s="301"/>
      <c r="FY33" s="294"/>
      <c r="FZ33" s="302"/>
      <c r="GA33" s="302"/>
      <c r="GC33" s="302"/>
    </row>
    <row r="34" spans="1:185" ht="10.5" customHeight="1">
      <c r="A34" s="294">
        <v>29</v>
      </c>
      <c r="B34" s="298" t="s">
        <v>171</v>
      </c>
      <c r="C34" s="299">
        <v>69</v>
      </c>
      <c r="D34" s="299">
        <v>624</v>
      </c>
      <c r="E34" s="299">
        <v>4</v>
      </c>
      <c r="F34" s="299">
        <v>5</v>
      </c>
      <c r="G34" s="299">
        <v>9</v>
      </c>
      <c r="H34" s="299">
        <v>65</v>
      </c>
      <c r="I34" s="299">
        <v>0</v>
      </c>
      <c r="J34" s="299">
        <v>0</v>
      </c>
      <c r="K34" s="294">
        <v>29</v>
      </c>
      <c r="L34" s="299">
        <v>5</v>
      </c>
      <c r="M34" s="299">
        <v>150</v>
      </c>
      <c r="N34" s="299">
        <v>125</v>
      </c>
      <c r="O34" s="299">
        <v>1087</v>
      </c>
      <c r="P34" s="299">
        <v>34</v>
      </c>
      <c r="Q34" s="299">
        <v>412</v>
      </c>
      <c r="R34" s="299">
        <v>0</v>
      </c>
      <c r="S34" s="299">
        <v>0</v>
      </c>
      <c r="T34" s="299">
        <v>20</v>
      </c>
      <c r="U34" s="299">
        <v>285</v>
      </c>
      <c r="V34" s="299">
        <v>27</v>
      </c>
      <c r="W34" s="299">
        <v>695</v>
      </c>
      <c r="X34" s="294">
        <v>29</v>
      </c>
      <c r="Y34" s="299">
        <v>2</v>
      </c>
      <c r="Z34" s="299">
        <v>330</v>
      </c>
      <c r="AA34" s="299">
        <v>1</v>
      </c>
      <c r="AB34" s="299">
        <v>1</v>
      </c>
      <c r="AC34" s="299">
        <v>1</v>
      </c>
      <c r="AD34" s="299">
        <v>5</v>
      </c>
      <c r="AE34" s="299">
        <v>10</v>
      </c>
      <c r="AF34" s="299">
        <v>43</v>
      </c>
      <c r="AG34" s="299">
        <v>17</v>
      </c>
      <c r="AH34" s="299">
        <v>62</v>
      </c>
      <c r="AI34" s="299">
        <v>461</v>
      </c>
      <c r="AJ34" s="299">
        <v>40499</v>
      </c>
      <c r="AK34" s="294">
        <v>29</v>
      </c>
      <c r="AL34" s="299">
        <v>6</v>
      </c>
      <c r="AM34" s="299">
        <v>32</v>
      </c>
      <c r="AN34" s="299">
        <v>0</v>
      </c>
      <c r="AO34" s="299">
        <v>0</v>
      </c>
      <c r="AP34" s="299">
        <v>21</v>
      </c>
      <c r="AQ34" s="299">
        <v>136</v>
      </c>
      <c r="AR34" s="299">
        <v>14</v>
      </c>
      <c r="AS34" s="299">
        <v>44</v>
      </c>
      <c r="AT34" s="299">
        <v>22</v>
      </c>
      <c r="AU34" s="299">
        <v>192</v>
      </c>
      <c r="AV34" s="299">
        <v>5</v>
      </c>
      <c r="AW34" s="299">
        <v>15</v>
      </c>
      <c r="AX34" s="294">
        <v>29</v>
      </c>
      <c r="AY34" s="299">
        <v>9</v>
      </c>
      <c r="AZ34" s="299">
        <v>65</v>
      </c>
      <c r="BA34" s="299">
        <v>2</v>
      </c>
      <c r="BB34" s="299">
        <v>5</v>
      </c>
      <c r="BC34" s="299">
        <v>8</v>
      </c>
      <c r="BD34" s="299">
        <v>31</v>
      </c>
      <c r="BE34" s="299">
        <v>25</v>
      </c>
      <c r="BF34" s="299">
        <v>2881</v>
      </c>
      <c r="BG34" s="299">
        <v>46</v>
      </c>
      <c r="BH34" s="299">
        <v>594</v>
      </c>
      <c r="BI34" s="299">
        <v>8</v>
      </c>
      <c r="BJ34" s="299">
        <v>33</v>
      </c>
      <c r="BK34" s="294">
        <v>29</v>
      </c>
      <c r="BL34" s="299">
        <v>0</v>
      </c>
      <c r="BM34" s="299">
        <v>0</v>
      </c>
      <c r="BN34" s="299">
        <v>0</v>
      </c>
      <c r="BO34" s="299">
        <v>0</v>
      </c>
      <c r="BP34" s="299">
        <v>36</v>
      </c>
      <c r="BQ34" s="299">
        <v>1803</v>
      </c>
      <c r="BR34" s="299">
        <v>13</v>
      </c>
      <c r="BS34" s="299">
        <v>28</v>
      </c>
      <c r="BT34" s="299">
        <v>45</v>
      </c>
      <c r="BU34" s="299">
        <v>314</v>
      </c>
      <c r="BV34" s="299">
        <v>543</v>
      </c>
      <c r="BW34" s="299">
        <v>11877</v>
      </c>
      <c r="BX34" s="294">
        <v>29</v>
      </c>
      <c r="BY34" s="299">
        <v>246</v>
      </c>
      <c r="BZ34" s="299">
        <v>5563</v>
      </c>
      <c r="CA34" s="299">
        <v>0</v>
      </c>
      <c r="CB34" s="299">
        <v>0</v>
      </c>
      <c r="CC34" s="299">
        <v>4</v>
      </c>
      <c r="CD34" s="299">
        <v>88</v>
      </c>
      <c r="CE34" s="299">
        <v>14</v>
      </c>
      <c r="CF34" s="299">
        <v>108</v>
      </c>
      <c r="CG34" s="299">
        <v>6</v>
      </c>
      <c r="CH34" s="299">
        <v>11</v>
      </c>
      <c r="CI34" s="299">
        <v>1</v>
      </c>
      <c r="CJ34" s="299">
        <v>4</v>
      </c>
      <c r="CK34" s="294">
        <v>29</v>
      </c>
      <c r="CL34" s="299">
        <v>176</v>
      </c>
      <c r="CM34" s="299">
        <v>18784</v>
      </c>
      <c r="CN34" s="299">
        <v>340</v>
      </c>
      <c r="CO34" s="299">
        <v>3268</v>
      </c>
      <c r="CP34" s="299">
        <v>10</v>
      </c>
      <c r="CQ34" s="299">
        <v>833</v>
      </c>
      <c r="CR34" s="299">
        <v>18</v>
      </c>
      <c r="CS34" s="299">
        <v>93</v>
      </c>
      <c r="CT34" s="299">
        <v>48</v>
      </c>
      <c r="CU34" s="299">
        <v>1639</v>
      </c>
      <c r="CV34" s="299">
        <v>12</v>
      </c>
      <c r="CW34" s="299">
        <v>63</v>
      </c>
      <c r="CX34" s="294">
        <v>29</v>
      </c>
      <c r="CY34" s="299">
        <v>0</v>
      </c>
      <c r="CZ34" s="299">
        <v>0</v>
      </c>
      <c r="DA34" s="299">
        <v>6</v>
      </c>
      <c r="DB34" s="299">
        <v>11</v>
      </c>
      <c r="DC34" s="299">
        <v>0</v>
      </c>
      <c r="DD34" s="299">
        <v>0</v>
      </c>
      <c r="DE34" s="299">
        <v>24</v>
      </c>
      <c r="DF34" s="299">
        <v>360</v>
      </c>
      <c r="DG34" s="299">
        <v>6</v>
      </c>
      <c r="DH34" s="299">
        <v>21</v>
      </c>
      <c r="DI34" s="299">
        <v>10</v>
      </c>
      <c r="DJ34" s="299">
        <v>36</v>
      </c>
      <c r="DK34" s="294">
        <v>29</v>
      </c>
      <c r="DL34" s="299">
        <v>2</v>
      </c>
      <c r="DM34" s="299">
        <v>2</v>
      </c>
      <c r="DN34" s="299">
        <v>109</v>
      </c>
      <c r="DO34" s="299">
        <v>2281</v>
      </c>
      <c r="DP34" s="299">
        <v>25</v>
      </c>
      <c r="DQ34" s="299">
        <v>174</v>
      </c>
      <c r="DR34" s="299">
        <v>0</v>
      </c>
      <c r="DS34" s="299">
        <v>0</v>
      </c>
      <c r="DT34" s="299">
        <v>3</v>
      </c>
      <c r="DU34" s="299">
        <v>4</v>
      </c>
      <c r="DV34" s="299">
        <v>4</v>
      </c>
      <c r="DW34" s="299">
        <v>262</v>
      </c>
      <c r="DX34" s="294">
        <v>29</v>
      </c>
      <c r="DY34" s="299">
        <v>20</v>
      </c>
      <c r="DZ34" s="299">
        <v>513</v>
      </c>
      <c r="EA34" s="299">
        <v>6</v>
      </c>
      <c r="EB34" s="299">
        <v>31</v>
      </c>
      <c r="EC34" s="299">
        <v>17</v>
      </c>
      <c r="ED34" s="299">
        <v>116</v>
      </c>
      <c r="EE34" s="299">
        <v>0</v>
      </c>
      <c r="EF34" s="299">
        <v>0</v>
      </c>
      <c r="EG34" s="299">
        <v>4</v>
      </c>
      <c r="EH34" s="299">
        <v>11</v>
      </c>
      <c r="EI34" s="299">
        <v>3</v>
      </c>
      <c r="EJ34" s="299">
        <v>27</v>
      </c>
      <c r="EK34" s="294">
        <v>29</v>
      </c>
      <c r="EL34" s="299">
        <v>5</v>
      </c>
      <c r="EM34" s="299">
        <v>43</v>
      </c>
      <c r="EN34" s="299">
        <v>6</v>
      </c>
      <c r="EO34" s="299">
        <v>47</v>
      </c>
      <c r="EP34" s="299">
        <v>29</v>
      </c>
      <c r="EQ34" s="299">
        <v>89</v>
      </c>
      <c r="ER34" s="299">
        <v>7</v>
      </c>
      <c r="ES34" s="299">
        <v>227</v>
      </c>
      <c r="ET34" s="299">
        <v>0</v>
      </c>
      <c r="EU34" s="299">
        <v>0</v>
      </c>
      <c r="EV34" s="299">
        <v>2</v>
      </c>
      <c r="EW34" s="299">
        <v>118</v>
      </c>
      <c r="EX34" s="294">
        <v>29</v>
      </c>
      <c r="EY34" s="299">
        <v>8</v>
      </c>
      <c r="EZ34" s="299">
        <v>15</v>
      </c>
      <c r="FA34" s="299">
        <v>2</v>
      </c>
      <c r="FB34" s="299">
        <v>5</v>
      </c>
      <c r="FC34" s="299">
        <v>0</v>
      </c>
      <c r="FD34" s="299">
        <v>0</v>
      </c>
      <c r="FE34" s="299">
        <v>3</v>
      </c>
      <c r="FF34" s="299">
        <v>18</v>
      </c>
      <c r="FG34" s="299">
        <v>0</v>
      </c>
      <c r="FH34" s="299">
        <v>0</v>
      </c>
      <c r="FI34" s="299">
        <v>0</v>
      </c>
      <c r="FJ34" s="299">
        <v>0</v>
      </c>
      <c r="FK34" s="294">
        <v>29</v>
      </c>
      <c r="FL34" s="299">
        <v>6</v>
      </c>
      <c r="FM34" s="299">
        <v>15</v>
      </c>
      <c r="FN34" s="299">
        <v>8</v>
      </c>
      <c r="FO34" s="299">
        <v>40</v>
      </c>
      <c r="FP34" s="299">
        <v>1</v>
      </c>
      <c r="FQ34" s="299">
        <v>1</v>
      </c>
      <c r="FR34" s="299">
        <v>17</v>
      </c>
      <c r="FS34" s="299">
        <v>467</v>
      </c>
      <c r="FT34" s="299">
        <v>16</v>
      </c>
      <c r="FU34" s="299">
        <v>390</v>
      </c>
      <c r="FV34" s="301">
        <f t="shared" si="0"/>
        <v>2812</v>
      </c>
      <c r="FW34" s="301">
        <f t="shared" si="1"/>
        <v>98091</v>
      </c>
      <c r="FX34" s="301"/>
      <c r="FY34" s="294"/>
      <c r="FZ34" s="302"/>
      <c r="GA34" s="302"/>
      <c r="GC34" s="302"/>
    </row>
    <row r="35" spans="1:185" ht="10.5" customHeight="1">
      <c r="A35" s="294">
        <v>30</v>
      </c>
      <c r="B35" s="298" t="s">
        <v>172</v>
      </c>
      <c r="C35" s="299">
        <v>13</v>
      </c>
      <c r="D35" s="299">
        <v>235</v>
      </c>
      <c r="E35" s="299">
        <v>0</v>
      </c>
      <c r="F35" s="299">
        <v>0</v>
      </c>
      <c r="G35" s="299">
        <v>7</v>
      </c>
      <c r="H35" s="299">
        <v>216</v>
      </c>
      <c r="I35" s="299">
        <v>0</v>
      </c>
      <c r="J35" s="299">
        <v>0</v>
      </c>
      <c r="K35" s="294">
        <v>30</v>
      </c>
      <c r="L35" s="299">
        <v>2</v>
      </c>
      <c r="M35" s="299">
        <v>3</v>
      </c>
      <c r="N35" s="299">
        <v>30</v>
      </c>
      <c r="O35" s="299">
        <v>5564</v>
      </c>
      <c r="P35" s="299">
        <v>73</v>
      </c>
      <c r="Q35" s="299">
        <v>1348</v>
      </c>
      <c r="R35" s="299">
        <v>0</v>
      </c>
      <c r="S35" s="299">
        <v>0</v>
      </c>
      <c r="T35" s="299">
        <v>16</v>
      </c>
      <c r="U35" s="299">
        <v>342</v>
      </c>
      <c r="V35" s="299">
        <v>16</v>
      </c>
      <c r="W35" s="299">
        <v>340</v>
      </c>
      <c r="X35" s="294">
        <v>30</v>
      </c>
      <c r="Y35" s="299">
        <v>2</v>
      </c>
      <c r="Z35" s="299">
        <v>61</v>
      </c>
      <c r="AA35" s="299">
        <v>0</v>
      </c>
      <c r="AB35" s="299">
        <v>0</v>
      </c>
      <c r="AC35" s="299">
        <v>1</v>
      </c>
      <c r="AD35" s="299">
        <v>3</v>
      </c>
      <c r="AE35" s="299">
        <v>4</v>
      </c>
      <c r="AF35" s="299">
        <v>6</v>
      </c>
      <c r="AG35" s="299">
        <v>3</v>
      </c>
      <c r="AH35" s="299">
        <v>11</v>
      </c>
      <c r="AI35" s="299">
        <v>15</v>
      </c>
      <c r="AJ35" s="299">
        <v>561</v>
      </c>
      <c r="AK35" s="294">
        <v>30</v>
      </c>
      <c r="AL35" s="299">
        <v>7</v>
      </c>
      <c r="AM35" s="299">
        <v>23</v>
      </c>
      <c r="AN35" s="299">
        <v>3</v>
      </c>
      <c r="AO35" s="299">
        <v>187</v>
      </c>
      <c r="AP35" s="299">
        <v>1</v>
      </c>
      <c r="AQ35" s="299">
        <v>2</v>
      </c>
      <c r="AR35" s="299">
        <v>6</v>
      </c>
      <c r="AS35" s="299">
        <v>61</v>
      </c>
      <c r="AT35" s="299">
        <v>3</v>
      </c>
      <c r="AU35" s="299">
        <v>37</v>
      </c>
      <c r="AV35" s="299">
        <v>3</v>
      </c>
      <c r="AW35" s="299">
        <v>11</v>
      </c>
      <c r="AX35" s="294">
        <v>30</v>
      </c>
      <c r="AY35" s="299">
        <v>4</v>
      </c>
      <c r="AZ35" s="299">
        <v>77</v>
      </c>
      <c r="BA35" s="299">
        <v>2</v>
      </c>
      <c r="BB35" s="299">
        <v>32</v>
      </c>
      <c r="BC35" s="299">
        <v>3</v>
      </c>
      <c r="BD35" s="299">
        <v>56</v>
      </c>
      <c r="BE35" s="299">
        <v>21</v>
      </c>
      <c r="BF35" s="299">
        <v>3069</v>
      </c>
      <c r="BG35" s="299">
        <v>11</v>
      </c>
      <c r="BH35" s="299">
        <v>120</v>
      </c>
      <c r="BI35" s="299">
        <v>1</v>
      </c>
      <c r="BJ35" s="299">
        <v>2</v>
      </c>
      <c r="BK35" s="294">
        <v>30</v>
      </c>
      <c r="BL35" s="299">
        <v>0</v>
      </c>
      <c r="BM35" s="299">
        <v>0</v>
      </c>
      <c r="BN35" s="299">
        <v>0</v>
      </c>
      <c r="BO35" s="299">
        <v>0</v>
      </c>
      <c r="BP35" s="299">
        <v>15</v>
      </c>
      <c r="BQ35" s="299">
        <v>110</v>
      </c>
      <c r="BR35" s="299">
        <v>2</v>
      </c>
      <c r="BS35" s="299">
        <v>4</v>
      </c>
      <c r="BT35" s="299">
        <v>12</v>
      </c>
      <c r="BU35" s="299">
        <v>160</v>
      </c>
      <c r="BV35" s="299">
        <v>331</v>
      </c>
      <c r="BW35" s="299">
        <v>5900</v>
      </c>
      <c r="BX35" s="294">
        <v>30</v>
      </c>
      <c r="BY35" s="299">
        <v>76</v>
      </c>
      <c r="BZ35" s="299">
        <v>1657</v>
      </c>
      <c r="CA35" s="299">
        <v>2</v>
      </c>
      <c r="CB35" s="299">
        <v>29</v>
      </c>
      <c r="CC35" s="299">
        <v>5</v>
      </c>
      <c r="CD35" s="299">
        <v>65</v>
      </c>
      <c r="CE35" s="299">
        <v>14</v>
      </c>
      <c r="CF35" s="299">
        <v>1009</v>
      </c>
      <c r="CG35" s="299">
        <v>3</v>
      </c>
      <c r="CH35" s="299">
        <v>11</v>
      </c>
      <c r="CI35" s="299">
        <v>0</v>
      </c>
      <c r="CJ35" s="299">
        <v>0</v>
      </c>
      <c r="CK35" s="294">
        <v>30</v>
      </c>
      <c r="CL35" s="299">
        <v>39</v>
      </c>
      <c r="CM35" s="299">
        <v>4230</v>
      </c>
      <c r="CN35" s="299">
        <v>15</v>
      </c>
      <c r="CO35" s="299">
        <v>162</v>
      </c>
      <c r="CP35" s="299">
        <v>9</v>
      </c>
      <c r="CQ35" s="299">
        <v>150</v>
      </c>
      <c r="CR35" s="299">
        <v>5</v>
      </c>
      <c r="CS35" s="299">
        <v>301</v>
      </c>
      <c r="CT35" s="299">
        <v>14</v>
      </c>
      <c r="CU35" s="299">
        <v>388</v>
      </c>
      <c r="CV35" s="299">
        <v>0</v>
      </c>
      <c r="CW35" s="299">
        <v>0</v>
      </c>
      <c r="CX35" s="294">
        <v>30</v>
      </c>
      <c r="CY35" s="299">
        <v>1</v>
      </c>
      <c r="CZ35" s="299">
        <v>1</v>
      </c>
      <c r="DA35" s="299">
        <v>80</v>
      </c>
      <c r="DB35" s="299">
        <v>327</v>
      </c>
      <c r="DC35" s="299">
        <v>0</v>
      </c>
      <c r="DD35" s="299">
        <v>0</v>
      </c>
      <c r="DE35" s="299">
        <v>0</v>
      </c>
      <c r="DF35" s="299">
        <v>0</v>
      </c>
      <c r="DG35" s="299">
        <v>1</v>
      </c>
      <c r="DH35" s="299">
        <v>44</v>
      </c>
      <c r="DI35" s="299">
        <v>2</v>
      </c>
      <c r="DJ35" s="299">
        <v>31</v>
      </c>
      <c r="DK35" s="294">
        <v>30</v>
      </c>
      <c r="DL35" s="299">
        <v>1</v>
      </c>
      <c r="DM35" s="299">
        <v>1</v>
      </c>
      <c r="DN35" s="299">
        <v>50</v>
      </c>
      <c r="DO35" s="299">
        <v>2117</v>
      </c>
      <c r="DP35" s="299">
        <v>10</v>
      </c>
      <c r="DQ35" s="299">
        <v>133</v>
      </c>
      <c r="DR35" s="299">
        <v>1</v>
      </c>
      <c r="DS35" s="299">
        <v>3</v>
      </c>
      <c r="DT35" s="299">
        <v>2</v>
      </c>
      <c r="DU35" s="299">
        <v>3</v>
      </c>
      <c r="DV35" s="299">
        <v>17</v>
      </c>
      <c r="DW35" s="299">
        <v>1707</v>
      </c>
      <c r="DX35" s="294">
        <v>30</v>
      </c>
      <c r="DY35" s="299">
        <v>4</v>
      </c>
      <c r="DZ35" s="299">
        <v>49</v>
      </c>
      <c r="EA35" s="299">
        <v>3</v>
      </c>
      <c r="EB35" s="299">
        <v>40</v>
      </c>
      <c r="EC35" s="299">
        <v>9</v>
      </c>
      <c r="ED35" s="299">
        <v>120</v>
      </c>
      <c r="EE35" s="299">
        <v>0</v>
      </c>
      <c r="EF35" s="299">
        <v>0</v>
      </c>
      <c r="EG35" s="299">
        <v>0</v>
      </c>
      <c r="EH35" s="299">
        <v>0</v>
      </c>
      <c r="EI35" s="299">
        <v>3</v>
      </c>
      <c r="EJ35" s="299">
        <v>28</v>
      </c>
      <c r="EK35" s="294">
        <v>30</v>
      </c>
      <c r="EL35" s="299">
        <v>4</v>
      </c>
      <c r="EM35" s="299">
        <v>26</v>
      </c>
      <c r="EN35" s="299">
        <v>2</v>
      </c>
      <c r="EO35" s="299">
        <v>70</v>
      </c>
      <c r="EP35" s="299">
        <v>22</v>
      </c>
      <c r="EQ35" s="299">
        <v>660</v>
      </c>
      <c r="ER35" s="299">
        <v>5</v>
      </c>
      <c r="ES35" s="299">
        <v>75</v>
      </c>
      <c r="ET35" s="299">
        <v>0</v>
      </c>
      <c r="EU35" s="299">
        <v>0</v>
      </c>
      <c r="EV35" s="299">
        <v>0</v>
      </c>
      <c r="EW35" s="299">
        <v>0</v>
      </c>
      <c r="EX35" s="294">
        <v>30</v>
      </c>
      <c r="EY35" s="299">
        <v>2</v>
      </c>
      <c r="EZ35" s="299">
        <v>47</v>
      </c>
      <c r="FA35" s="299">
        <v>0</v>
      </c>
      <c r="FB35" s="299">
        <v>0</v>
      </c>
      <c r="FC35" s="299">
        <v>0</v>
      </c>
      <c r="FD35" s="299">
        <v>0</v>
      </c>
      <c r="FE35" s="299">
        <v>13</v>
      </c>
      <c r="FF35" s="299">
        <v>34</v>
      </c>
      <c r="FG35" s="299">
        <v>0</v>
      </c>
      <c r="FH35" s="299">
        <v>0</v>
      </c>
      <c r="FI35" s="299">
        <v>0</v>
      </c>
      <c r="FJ35" s="299">
        <v>0</v>
      </c>
      <c r="FK35" s="294">
        <v>30</v>
      </c>
      <c r="FL35" s="299">
        <v>53</v>
      </c>
      <c r="FM35" s="299">
        <v>3882</v>
      </c>
      <c r="FN35" s="299">
        <v>3</v>
      </c>
      <c r="FO35" s="299">
        <v>21</v>
      </c>
      <c r="FP35" s="299">
        <v>1</v>
      </c>
      <c r="FQ35" s="299">
        <v>1</v>
      </c>
      <c r="FR35" s="299">
        <v>0</v>
      </c>
      <c r="FS35" s="299">
        <v>0</v>
      </c>
      <c r="FT35" s="299">
        <v>2</v>
      </c>
      <c r="FU35" s="299">
        <v>62</v>
      </c>
      <c r="FV35" s="301">
        <f t="shared" si="0"/>
        <v>1080</v>
      </c>
      <c r="FW35" s="301">
        <f t="shared" si="1"/>
        <v>36025</v>
      </c>
      <c r="FX35" s="301"/>
      <c r="FY35" s="294"/>
      <c r="FZ35" s="302"/>
      <c r="GA35" s="302"/>
      <c r="GC35" s="302"/>
    </row>
    <row r="36" spans="1:185" ht="10.5" customHeight="1">
      <c r="A36" s="294">
        <v>31</v>
      </c>
      <c r="B36" s="303" t="s">
        <v>173</v>
      </c>
      <c r="C36" s="299">
        <v>320</v>
      </c>
      <c r="D36" s="299">
        <v>1324</v>
      </c>
      <c r="E36" s="299">
        <v>29</v>
      </c>
      <c r="F36" s="299">
        <v>139</v>
      </c>
      <c r="G36" s="299">
        <v>70</v>
      </c>
      <c r="H36" s="299">
        <v>384</v>
      </c>
      <c r="I36" s="299">
        <v>4</v>
      </c>
      <c r="J36" s="299">
        <v>82</v>
      </c>
      <c r="K36" s="294">
        <v>31</v>
      </c>
      <c r="L36" s="299">
        <v>60</v>
      </c>
      <c r="M36" s="299">
        <v>730</v>
      </c>
      <c r="N36" s="299">
        <v>2156</v>
      </c>
      <c r="O36" s="299">
        <v>11741</v>
      </c>
      <c r="P36" s="299">
        <v>636</v>
      </c>
      <c r="Q36" s="299">
        <v>2990</v>
      </c>
      <c r="R36" s="299">
        <v>16</v>
      </c>
      <c r="S36" s="299">
        <v>88</v>
      </c>
      <c r="T36" s="299">
        <v>127</v>
      </c>
      <c r="U36" s="299">
        <v>511</v>
      </c>
      <c r="V36" s="299">
        <v>196</v>
      </c>
      <c r="W36" s="299">
        <v>1064</v>
      </c>
      <c r="X36" s="294">
        <v>31</v>
      </c>
      <c r="Y36" s="299">
        <v>24</v>
      </c>
      <c r="Z36" s="299">
        <v>62</v>
      </c>
      <c r="AA36" s="299">
        <v>15</v>
      </c>
      <c r="AB36" s="299">
        <v>115</v>
      </c>
      <c r="AC36" s="299">
        <v>15</v>
      </c>
      <c r="AD36" s="299">
        <v>56</v>
      </c>
      <c r="AE36" s="299">
        <v>61</v>
      </c>
      <c r="AF36" s="299">
        <v>244</v>
      </c>
      <c r="AG36" s="299">
        <v>22</v>
      </c>
      <c r="AH36" s="299">
        <v>48</v>
      </c>
      <c r="AI36" s="299">
        <v>1549</v>
      </c>
      <c r="AJ36" s="299">
        <v>17031</v>
      </c>
      <c r="AK36" s="294">
        <v>31</v>
      </c>
      <c r="AL36" s="299">
        <v>85</v>
      </c>
      <c r="AM36" s="299">
        <v>991</v>
      </c>
      <c r="AN36" s="299">
        <v>17</v>
      </c>
      <c r="AO36" s="299">
        <v>107</v>
      </c>
      <c r="AP36" s="299">
        <v>69</v>
      </c>
      <c r="AQ36" s="299">
        <v>266</v>
      </c>
      <c r="AR36" s="299">
        <v>224</v>
      </c>
      <c r="AS36" s="299">
        <v>1066</v>
      </c>
      <c r="AT36" s="299">
        <v>53</v>
      </c>
      <c r="AU36" s="299">
        <v>385</v>
      </c>
      <c r="AV36" s="299">
        <v>9</v>
      </c>
      <c r="AW36" s="299">
        <v>15</v>
      </c>
      <c r="AX36" s="294">
        <v>31</v>
      </c>
      <c r="AY36" s="299">
        <v>58</v>
      </c>
      <c r="AZ36" s="299">
        <v>668</v>
      </c>
      <c r="BA36" s="299">
        <v>8</v>
      </c>
      <c r="BB36" s="299">
        <v>11</v>
      </c>
      <c r="BC36" s="299">
        <v>32</v>
      </c>
      <c r="BD36" s="299">
        <v>115</v>
      </c>
      <c r="BE36" s="299">
        <v>186</v>
      </c>
      <c r="BF36" s="299">
        <v>1465</v>
      </c>
      <c r="BG36" s="299">
        <v>221</v>
      </c>
      <c r="BH36" s="299">
        <v>1206</v>
      </c>
      <c r="BI36" s="299">
        <v>28</v>
      </c>
      <c r="BJ36" s="299">
        <v>136</v>
      </c>
      <c r="BK36" s="294">
        <v>31</v>
      </c>
      <c r="BL36" s="299">
        <v>4</v>
      </c>
      <c r="BM36" s="299">
        <v>5</v>
      </c>
      <c r="BN36" s="299">
        <v>4</v>
      </c>
      <c r="BO36" s="299">
        <v>14</v>
      </c>
      <c r="BP36" s="299">
        <v>295</v>
      </c>
      <c r="BQ36" s="299">
        <v>934</v>
      </c>
      <c r="BR36" s="299">
        <v>93</v>
      </c>
      <c r="BS36" s="299">
        <v>435</v>
      </c>
      <c r="BT36" s="299">
        <v>344</v>
      </c>
      <c r="BU36" s="299">
        <v>1529</v>
      </c>
      <c r="BV36" s="299">
        <v>4353</v>
      </c>
      <c r="BW36" s="299">
        <v>24812</v>
      </c>
      <c r="BX36" s="294">
        <v>31</v>
      </c>
      <c r="BY36" s="299">
        <v>1642</v>
      </c>
      <c r="BZ36" s="299">
        <v>9916</v>
      </c>
      <c r="CA36" s="299">
        <v>8</v>
      </c>
      <c r="CB36" s="299">
        <v>46</v>
      </c>
      <c r="CC36" s="299">
        <v>42</v>
      </c>
      <c r="CD36" s="299">
        <v>310</v>
      </c>
      <c r="CE36" s="299">
        <v>760</v>
      </c>
      <c r="CF36" s="299">
        <v>13432</v>
      </c>
      <c r="CG36" s="299">
        <v>24</v>
      </c>
      <c r="CH36" s="299">
        <v>202</v>
      </c>
      <c r="CI36" s="299">
        <v>44</v>
      </c>
      <c r="CJ36" s="299">
        <v>283</v>
      </c>
      <c r="CK36" s="294">
        <v>31</v>
      </c>
      <c r="CL36" s="299">
        <v>315</v>
      </c>
      <c r="CM36" s="299">
        <v>3442</v>
      </c>
      <c r="CN36" s="299">
        <v>240</v>
      </c>
      <c r="CO36" s="299">
        <v>1333</v>
      </c>
      <c r="CP36" s="299">
        <v>66</v>
      </c>
      <c r="CQ36" s="299">
        <v>331</v>
      </c>
      <c r="CR36" s="299">
        <v>74</v>
      </c>
      <c r="CS36" s="299">
        <v>420</v>
      </c>
      <c r="CT36" s="299">
        <v>135</v>
      </c>
      <c r="CU36" s="299">
        <v>1347</v>
      </c>
      <c r="CV36" s="299">
        <v>83</v>
      </c>
      <c r="CW36" s="299">
        <v>595</v>
      </c>
      <c r="CX36" s="294">
        <v>31</v>
      </c>
      <c r="CY36" s="299">
        <v>10</v>
      </c>
      <c r="CZ36" s="299">
        <v>102</v>
      </c>
      <c r="DA36" s="299">
        <v>158</v>
      </c>
      <c r="DB36" s="299">
        <v>514</v>
      </c>
      <c r="DC36" s="299">
        <v>9</v>
      </c>
      <c r="DD36" s="299">
        <v>97</v>
      </c>
      <c r="DE36" s="299">
        <v>36</v>
      </c>
      <c r="DF36" s="299">
        <v>181</v>
      </c>
      <c r="DG36" s="299">
        <v>43</v>
      </c>
      <c r="DH36" s="299">
        <v>487</v>
      </c>
      <c r="DI36" s="299">
        <v>114</v>
      </c>
      <c r="DJ36" s="299">
        <v>652</v>
      </c>
      <c r="DK36" s="294">
        <v>31</v>
      </c>
      <c r="DL36" s="299">
        <v>66</v>
      </c>
      <c r="DM36" s="299">
        <v>189</v>
      </c>
      <c r="DN36" s="299">
        <v>221</v>
      </c>
      <c r="DO36" s="299">
        <v>1795</v>
      </c>
      <c r="DP36" s="299">
        <v>349</v>
      </c>
      <c r="DQ36" s="299">
        <v>1620</v>
      </c>
      <c r="DR36" s="299">
        <v>10</v>
      </c>
      <c r="DS36" s="299">
        <v>127</v>
      </c>
      <c r="DT36" s="299">
        <v>36</v>
      </c>
      <c r="DU36" s="299">
        <v>134</v>
      </c>
      <c r="DV36" s="299">
        <v>62</v>
      </c>
      <c r="DW36" s="299">
        <v>754</v>
      </c>
      <c r="DX36" s="294">
        <v>31</v>
      </c>
      <c r="DY36" s="299">
        <v>74</v>
      </c>
      <c r="DZ36" s="299">
        <v>359</v>
      </c>
      <c r="EA36" s="299">
        <v>72</v>
      </c>
      <c r="EB36" s="299">
        <v>305</v>
      </c>
      <c r="EC36" s="299">
        <v>176</v>
      </c>
      <c r="ED36" s="299">
        <v>1080</v>
      </c>
      <c r="EE36" s="299">
        <v>3</v>
      </c>
      <c r="EF36" s="299">
        <v>4</v>
      </c>
      <c r="EG36" s="299">
        <v>40</v>
      </c>
      <c r="EH36" s="299">
        <v>384</v>
      </c>
      <c r="EI36" s="299">
        <v>65</v>
      </c>
      <c r="EJ36" s="299">
        <v>323</v>
      </c>
      <c r="EK36" s="294">
        <v>31</v>
      </c>
      <c r="EL36" s="299">
        <v>9</v>
      </c>
      <c r="EM36" s="299">
        <v>42</v>
      </c>
      <c r="EN36" s="299">
        <v>44</v>
      </c>
      <c r="EO36" s="299">
        <v>253</v>
      </c>
      <c r="EP36" s="299">
        <v>71</v>
      </c>
      <c r="EQ36" s="299">
        <v>345</v>
      </c>
      <c r="ER36" s="299">
        <v>28</v>
      </c>
      <c r="ES36" s="299">
        <v>210</v>
      </c>
      <c r="ET36" s="299">
        <v>3</v>
      </c>
      <c r="EU36" s="299">
        <v>4</v>
      </c>
      <c r="EV36" s="299">
        <v>35</v>
      </c>
      <c r="EW36" s="299">
        <v>97</v>
      </c>
      <c r="EX36" s="294">
        <v>31</v>
      </c>
      <c r="EY36" s="299">
        <v>49</v>
      </c>
      <c r="EZ36" s="299">
        <v>1151</v>
      </c>
      <c r="FA36" s="299">
        <v>16</v>
      </c>
      <c r="FB36" s="299">
        <v>197</v>
      </c>
      <c r="FC36" s="299">
        <v>4</v>
      </c>
      <c r="FD36" s="299">
        <v>33</v>
      </c>
      <c r="FE36" s="299">
        <v>33</v>
      </c>
      <c r="FF36" s="299">
        <v>188</v>
      </c>
      <c r="FG36" s="299">
        <v>0</v>
      </c>
      <c r="FH36" s="299">
        <v>0</v>
      </c>
      <c r="FI36" s="299">
        <v>8</v>
      </c>
      <c r="FJ36" s="299">
        <v>17</v>
      </c>
      <c r="FK36" s="294">
        <v>31</v>
      </c>
      <c r="FL36" s="299">
        <v>50</v>
      </c>
      <c r="FM36" s="299">
        <v>148</v>
      </c>
      <c r="FN36" s="299">
        <v>40</v>
      </c>
      <c r="FO36" s="299">
        <v>206</v>
      </c>
      <c r="FP36" s="299">
        <v>3</v>
      </c>
      <c r="FQ36" s="299">
        <v>28</v>
      </c>
      <c r="FR36" s="299">
        <v>70</v>
      </c>
      <c r="FS36" s="299">
        <v>419</v>
      </c>
      <c r="FT36" s="299">
        <v>92</v>
      </c>
      <c r="FU36" s="299">
        <v>1989</v>
      </c>
      <c r="FV36" s="301">
        <f t="shared" si="0"/>
        <v>16915</v>
      </c>
      <c r="FW36" s="301">
        <f t="shared" si="1"/>
        <v>116860</v>
      </c>
      <c r="FX36" s="301"/>
      <c r="FY36" s="294"/>
      <c r="FZ36" s="302"/>
      <c r="GA36" s="302"/>
      <c r="GC36" s="302"/>
    </row>
    <row r="37" spans="1:185" ht="10.5" customHeight="1">
      <c r="A37" s="294">
        <v>32</v>
      </c>
      <c r="B37" s="298" t="s">
        <v>174</v>
      </c>
      <c r="C37" s="299">
        <v>104</v>
      </c>
      <c r="D37" s="299">
        <v>318</v>
      </c>
      <c r="E37" s="299">
        <v>5</v>
      </c>
      <c r="F37" s="299">
        <v>15</v>
      </c>
      <c r="G37" s="299">
        <v>3</v>
      </c>
      <c r="H37" s="299">
        <v>4</v>
      </c>
      <c r="I37" s="299">
        <v>0</v>
      </c>
      <c r="J37" s="299">
        <v>0</v>
      </c>
      <c r="K37" s="294">
        <v>32</v>
      </c>
      <c r="L37" s="299">
        <v>6</v>
      </c>
      <c r="M37" s="299">
        <v>7</v>
      </c>
      <c r="N37" s="299">
        <v>430</v>
      </c>
      <c r="O37" s="299">
        <v>2290</v>
      </c>
      <c r="P37" s="299">
        <v>195</v>
      </c>
      <c r="Q37" s="299">
        <v>1175</v>
      </c>
      <c r="R37" s="299">
        <v>1</v>
      </c>
      <c r="S37" s="299">
        <v>13</v>
      </c>
      <c r="T37" s="299">
        <v>30</v>
      </c>
      <c r="U37" s="299">
        <v>57</v>
      </c>
      <c r="V37" s="299">
        <v>16</v>
      </c>
      <c r="W37" s="299">
        <v>70</v>
      </c>
      <c r="X37" s="294">
        <v>32</v>
      </c>
      <c r="Y37" s="299">
        <v>4</v>
      </c>
      <c r="Z37" s="299">
        <v>8</v>
      </c>
      <c r="AA37" s="299">
        <v>1</v>
      </c>
      <c r="AB37" s="299">
        <v>2</v>
      </c>
      <c r="AC37" s="299">
        <v>1</v>
      </c>
      <c r="AD37" s="299">
        <v>1</v>
      </c>
      <c r="AE37" s="299">
        <v>11</v>
      </c>
      <c r="AF37" s="299">
        <v>35</v>
      </c>
      <c r="AG37" s="299">
        <v>3</v>
      </c>
      <c r="AH37" s="299">
        <v>24</v>
      </c>
      <c r="AI37" s="299">
        <v>80</v>
      </c>
      <c r="AJ37" s="299">
        <v>457</v>
      </c>
      <c r="AK37" s="294">
        <v>32</v>
      </c>
      <c r="AL37" s="299">
        <v>10</v>
      </c>
      <c r="AM37" s="299">
        <v>18</v>
      </c>
      <c r="AN37" s="299">
        <v>3</v>
      </c>
      <c r="AO37" s="299">
        <v>21</v>
      </c>
      <c r="AP37" s="299">
        <v>7</v>
      </c>
      <c r="AQ37" s="299">
        <v>217</v>
      </c>
      <c r="AR37" s="299">
        <v>39</v>
      </c>
      <c r="AS37" s="299">
        <v>246</v>
      </c>
      <c r="AT37" s="299">
        <v>15</v>
      </c>
      <c r="AU37" s="299">
        <v>46</v>
      </c>
      <c r="AV37" s="299">
        <v>10</v>
      </c>
      <c r="AW37" s="299">
        <v>35</v>
      </c>
      <c r="AX37" s="294">
        <v>32</v>
      </c>
      <c r="AY37" s="299">
        <v>8</v>
      </c>
      <c r="AZ37" s="299">
        <v>42</v>
      </c>
      <c r="BA37" s="299">
        <v>3</v>
      </c>
      <c r="BB37" s="299">
        <v>4</v>
      </c>
      <c r="BC37" s="299">
        <v>52</v>
      </c>
      <c r="BD37" s="299">
        <v>183</v>
      </c>
      <c r="BE37" s="299">
        <v>100</v>
      </c>
      <c r="BF37" s="299">
        <v>302</v>
      </c>
      <c r="BG37" s="299">
        <v>57</v>
      </c>
      <c r="BH37" s="299">
        <v>205</v>
      </c>
      <c r="BI37" s="299">
        <v>4</v>
      </c>
      <c r="BJ37" s="299">
        <v>28</v>
      </c>
      <c r="BK37" s="294">
        <v>32</v>
      </c>
      <c r="BL37" s="299">
        <v>1</v>
      </c>
      <c r="BM37" s="299">
        <v>1</v>
      </c>
      <c r="BN37" s="299">
        <v>1</v>
      </c>
      <c r="BO37" s="299">
        <v>1</v>
      </c>
      <c r="BP37" s="299">
        <v>21</v>
      </c>
      <c r="BQ37" s="299">
        <v>73</v>
      </c>
      <c r="BR37" s="299">
        <v>14</v>
      </c>
      <c r="BS37" s="299">
        <v>60</v>
      </c>
      <c r="BT37" s="299">
        <v>65</v>
      </c>
      <c r="BU37" s="299">
        <v>226</v>
      </c>
      <c r="BV37" s="299">
        <v>2935</v>
      </c>
      <c r="BW37" s="299">
        <v>20695</v>
      </c>
      <c r="BX37" s="294">
        <v>32</v>
      </c>
      <c r="BY37" s="299">
        <v>374</v>
      </c>
      <c r="BZ37" s="299">
        <v>3172</v>
      </c>
      <c r="CA37" s="299">
        <v>1</v>
      </c>
      <c r="CB37" s="299">
        <v>1</v>
      </c>
      <c r="CC37" s="299">
        <v>4</v>
      </c>
      <c r="CD37" s="299">
        <v>6</v>
      </c>
      <c r="CE37" s="299">
        <v>28</v>
      </c>
      <c r="CF37" s="299">
        <v>118</v>
      </c>
      <c r="CG37" s="299">
        <v>4</v>
      </c>
      <c r="CH37" s="299">
        <v>7</v>
      </c>
      <c r="CI37" s="299">
        <v>13</v>
      </c>
      <c r="CJ37" s="299">
        <v>49</v>
      </c>
      <c r="CK37" s="294">
        <v>32</v>
      </c>
      <c r="CL37" s="299">
        <v>51</v>
      </c>
      <c r="CM37" s="299">
        <v>609</v>
      </c>
      <c r="CN37" s="299">
        <v>71</v>
      </c>
      <c r="CO37" s="299">
        <v>275</v>
      </c>
      <c r="CP37" s="299">
        <v>12</v>
      </c>
      <c r="CQ37" s="299">
        <v>130</v>
      </c>
      <c r="CR37" s="299">
        <v>13</v>
      </c>
      <c r="CS37" s="299">
        <v>49</v>
      </c>
      <c r="CT37" s="299">
        <v>29</v>
      </c>
      <c r="CU37" s="299">
        <v>341</v>
      </c>
      <c r="CV37" s="299">
        <v>159</v>
      </c>
      <c r="CW37" s="299">
        <v>599</v>
      </c>
      <c r="CX37" s="294">
        <v>32</v>
      </c>
      <c r="CY37" s="299">
        <v>27</v>
      </c>
      <c r="CZ37" s="299">
        <v>201</v>
      </c>
      <c r="DA37" s="299">
        <v>51</v>
      </c>
      <c r="DB37" s="299">
        <v>142</v>
      </c>
      <c r="DC37" s="299">
        <v>2</v>
      </c>
      <c r="DD37" s="299">
        <v>14</v>
      </c>
      <c r="DE37" s="299">
        <v>5</v>
      </c>
      <c r="DF37" s="299">
        <v>51</v>
      </c>
      <c r="DG37" s="299">
        <v>3</v>
      </c>
      <c r="DH37" s="299">
        <v>10</v>
      </c>
      <c r="DI37" s="299">
        <v>11</v>
      </c>
      <c r="DJ37" s="299">
        <v>51</v>
      </c>
      <c r="DK37" s="294">
        <v>32</v>
      </c>
      <c r="DL37" s="299">
        <v>5</v>
      </c>
      <c r="DM37" s="299">
        <v>25</v>
      </c>
      <c r="DN37" s="299">
        <v>40</v>
      </c>
      <c r="DO37" s="299">
        <v>128</v>
      </c>
      <c r="DP37" s="299">
        <v>47</v>
      </c>
      <c r="DQ37" s="299">
        <v>382</v>
      </c>
      <c r="DR37" s="299">
        <v>4</v>
      </c>
      <c r="DS37" s="299">
        <v>53</v>
      </c>
      <c r="DT37" s="299">
        <v>2</v>
      </c>
      <c r="DU37" s="299">
        <v>15</v>
      </c>
      <c r="DV37" s="299">
        <v>6</v>
      </c>
      <c r="DW37" s="299">
        <v>58</v>
      </c>
      <c r="DX37" s="294">
        <v>32</v>
      </c>
      <c r="DY37" s="299">
        <v>24</v>
      </c>
      <c r="DZ37" s="299">
        <v>127</v>
      </c>
      <c r="EA37" s="299">
        <v>5</v>
      </c>
      <c r="EB37" s="299">
        <v>24</v>
      </c>
      <c r="EC37" s="299">
        <v>40</v>
      </c>
      <c r="ED37" s="299">
        <v>282</v>
      </c>
      <c r="EE37" s="299">
        <v>1</v>
      </c>
      <c r="EF37" s="299">
        <v>1</v>
      </c>
      <c r="EG37" s="299">
        <v>8</v>
      </c>
      <c r="EH37" s="299">
        <v>70</v>
      </c>
      <c r="EI37" s="299">
        <v>9</v>
      </c>
      <c r="EJ37" s="299">
        <v>63</v>
      </c>
      <c r="EK37" s="294">
        <v>32</v>
      </c>
      <c r="EL37" s="299">
        <v>11</v>
      </c>
      <c r="EM37" s="299">
        <v>44</v>
      </c>
      <c r="EN37" s="299">
        <v>33</v>
      </c>
      <c r="EO37" s="299">
        <v>137</v>
      </c>
      <c r="EP37" s="299">
        <v>31</v>
      </c>
      <c r="EQ37" s="299">
        <v>74</v>
      </c>
      <c r="ER37" s="299">
        <v>8</v>
      </c>
      <c r="ES37" s="299">
        <v>12</v>
      </c>
      <c r="ET37" s="299">
        <v>0</v>
      </c>
      <c r="EU37" s="299">
        <v>0</v>
      </c>
      <c r="EV37" s="299">
        <v>4</v>
      </c>
      <c r="EW37" s="299">
        <v>13</v>
      </c>
      <c r="EX37" s="294">
        <v>32</v>
      </c>
      <c r="EY37" s="299">
        <v>5</v>
      </c>
      <c r="EZ37" s="299">
        <v>38</v>
      </c>
      <c r="FA37" s="299">
        <v>2</v>
      </c>
      <c r="FB37" s="299">
        <v>26</v>
      </c>
      <c r="FC37" s="299">
        <v>0</v>
      </c>
      <c r="FD37" s="299">
        <v>0</v>
      </c>
      <c r="FE37" s="299">
        <v>4</v>
      </c>
      <c r="FF37" s="299">
        <v>12</v>
      </c>
      <c r="FG37" s="299">
        <v>0</v>
      </c>
      <c r="FH37" s="299">
        <v>0</v>
      </c>
      <c r="FI37" s="299">
        <v>4</v>
      </c>
      <c r="FJ37" s="299">
        <v>7</v>
      </c>
      <c r="FK37" s="294">
        <v>32</v>
      </c>
      <c r="FL37" s="299">
        <v>3</v>
      </c>
      <c r="FM37" s="299">
        <v>12</v>
      </c>
      <c r="FN37" s="299">
        <v>7</v>
      </c>
      <c r="FO37" s="299">
        <v>15</v>
      </c>
      <c r="FP37" s="299">
        <v>3</v>
      </c>
      <c r="FQ37" s="299">
        <v>10</v>
      </c>
      <c r="FR37" s="299">
        <v>1</v>
      </c>
      <c r="FS37" s="299">
        <v>1</v>
      </c>
      <c r="FT37" s="299">
        <v>7</v>
      </c>
      <c r="FU37" s="299">
        <v>10</v>
      </c>
      <c r="FV37" s="301">
        <f t="shared" si="0"/>
        <v>5407</v>
      </c>
      <c r="FW37" s="301">
        <f t="shared" si="1"/>
        <v>34343</v>
      </c>
      <c r="FX37" s="301"/>
      <c r="FY37" s="294"/>
      <c r="FZ37" s="302"/>
      <c r="GA37" s="302"/>
      <c r="GC37" s="302"/>
    </row>
    <row r="38" spans="1:185" ht="10.5" customHeight="1">
      <c r="A38" s="294">
        <v>33</v>
      </c>
      <c r="B38" s="298" t="s">
        <v>175</v>
      </c>
      <c r="C38" s="299">
        <v>412</v>
      </c>
      <c r="D38" s="299">
        <v>3693</v>
      </c>
      <c r="E38" s="299">
        <v>30</v>
      </c>
      <c r="F38" s="299">
        <v>211</v>
      </c>
      <c r="G38" s="299">
        <v>96</v>
      </c>
      <c r="H38" s="299">
        <v>632</v>
      </c>
      <c r="I38" s="299">
        <v>5</v>
      </c>
      <c r="J38" s="299">
        <v>8</v>
      </c>
      <c r="K38" s="294">
        <v>33</v>
      </c>
      <c r="L38" s="299">
        <v>48</v>
      </c>
      <c r="M38" s="299">
        <v>267</v>
      </c>
      <c r="N38" s="299">
        <v>2084</v>
      </c>
      <c r="O38" s="299">
        <v>18603</v>
      </c>
      <c r="P38" s="299">
        <v>235</v>
      </c>
      <c r="Q38" s="299">
        <v>1523</v>
      </c>
      <c r="R38" s="299">
        <v>40</v>
      </c>
      <c r="S38" s="299">
        <v>171</v>
      </c>
      <c r="T38" s="299">
        <v>176</v>
      </c>
      <c r="U38" s="299">
        <v>1029</v>
      </c>
      <c r="V38" s="299">
        <v>326</v>
      </c>
      <c r="W38" s="299">
        <v>1707</v>
      </c>
      <c r="X38" s="294">
        <v>33</v>
      </c>
      <c r="Y38" s="299">
        <v>51</v>
      </c>
      <c r="Z38" s="299">
        <v>215</v>
      </c>
      <c r="AA38" s="299">
        <v>9</v>
      </c>
      <c r="AB38" s="299">
        <v>85</v>
      </c>
      <c r="AC38" s="299">
        <v>10</v>
      </c>
      <c r="AD38" s="299">
        <v>142</v>
      </c>
      <c r="AE38" s="299">
        <v>172</v>
      </c>
      <c r="AF38" s="299">
        <v>528</v>
      </c>
      <c r="AG38" s="299">
        <v>50</v>
      </c>
      <c r="AH38" s="299">
        <v>261</v>
      </c>
      <c r="AI38" s="299">
        <v>1255</v>
      </c>
      <c r="AJ38" s="299">
        <v>6786</v>
      </c>
      <c r="AK38" s="294">
        <v>33</v>
      </c>
      <c r="AL38" s="299">
        <v>88</v>
      </c>
      <c r="AM38" s="299">
        <v>598</v>
      </c>
      <c r="AN38" s="299">
        <v>11</v>
      </c>
      <c r="AO38" s="299">
        <v>286</v>
      </c>
      <c r="AP38" s="299">
        <v>109</v>
      </c>
      <c r="AQ38" s="299">
        <v>558</v>
      </c>
      <c r="AR38" s="299">
        <v>452</v>
      </c>
      <c r="AS38" s="299">
        <v>2057</v>
      </c>
      <c r="AT38" s="299">
        <v>182</v>
      </c>
      <c r="AU38" s="299">
        <v>2932</v>
      </c>
      <c r="AV38" s="299">
        <v>144</v>
      </c>
      <c r="AW38" s="299">
        <v>509</v>
      </c>
      <c r="AX38" s="294">
        <v>33</v>
      </c>
      <c r="AY38" s="299">
        <v>42</v>
      </c>
      <c r="AZ38" s="299">
        <v>1462</v>
      </c>
      <c r="BA38" s="299">
        <v>31</v>
      </c>
      <c r="BB38" s="299">
        <v>416</v>
      </c>
      <c r="BC38" s="299">
        <v>111</v>
      </c>
      <c r="BD38" s="299">
        <v>1071</v>
      </c>
      <c r="BE38" s="299">
        <v>349</v>
      </c>
      <c r="BF38" s="299">
        <v>3660</v>
      </c>
      <c r="BG38" s="299">
        <v>237</v>
      </c>
      <c r="BH38" s="299">
        <v>1696</v>
      </c>
      <c r="BI38" s="299">
        <v>112</v>
      </c>
      <c r="BJ38" s="299">
        <v>418</v>
      </c>
      <c r="BK38" s="294">
        <v>33</v>
      </c>
      <c r="BL38" s="299">
        <v>12</v>
      </c>
      <c r="BM38" s="299">
        <v>36</v>
      </c>
      <c r="BN38" s="299">
        <v>3</v>
      </c>
      <c r="BO38" s="299">
        <v>63</v>
      </c>
      <c r="BP38" s="299">
        <v>218</v>
      </c>
      <c r="BQ38" s="299">
        <v>1595</v>
      </c>
      <c r="BR38" s="299">
        <v>78</v>
      </c>
      <c r="BS38" s="299">
        <v>555</v>
      </c>
      <c r="BT38" s="299">
        <v>228</v>
      </c>
      <c r="BU38" s="299">
        <v>1416</v>
      </c>
      <c r="BV38" s="299">
        <v>6146</v>
      </c>
      <c r="BW38" s="299">
        <v>54907</v>
      </c>
      <c r="BX38" s="294">
        <v>33</v>
      </c>
      <c r="BY38" s="299">
        <v>929</v>
      </c>
      <c r="BZ38" s="299">
        <v>15182</v>
      </c>
      <c r="CA38" s="299">
        <v>17</v>
      </c>
      <c r="CB38" s="299">
        <v>47</v>
      </c>
      <c r="CC38" s="299">
        <v>65</v>
      </c>
      <c r="CD38" s="299">
        <v>248</v>
      </c>
      <c r="CE38" s="299">
        <v>389</v>
      </c>
      <c r="CF38" s="299">
        <v>3522</v>
      </c>
      <c r="CG38" s="299">
        <v>86</v>
      </c>
      <c r="CH38" s="299">
        <v>337</v>
      </c>
      <c r="CI38" s="299">
        <v>43</v>
      </c>
      <c r="CJ38" s="299">
        <v>189</v>
      </c>
      <c r="CK38" s="294">
        <v>33</v>
      </c>
      <c r="CL38" s="299">
        <v>534</v>
      </c>
      <c r="CM38" s="299">
        <v>5436</v>
      </c>
      <c r="CN38" s="299">
        <v>536</v>
      </c>
      <c r="CO38" s="299">
        <v>3011</v>
      </c>
      <c r="CP38" s="299">
        <v>47</v>
      </c>
      <c r="CQ38" s="299">
        <v>456</v>
      </c>
      <c r="CR38" s="299">
        <v>50</v>
      </c>
      <c r="CS38" s="299">
        <v>255</v>
      </c>
      <c r="CT38" s="299">
        <v>323</v>
      </c>
      <c r="CU38" s="299">
        <v>1631</v>
      </c>
      <c r="CV38" s="299">
        <v>112</v>
      </c>
      <c r="CW38" s="299">
        <v>925</v>
      </c>
      <c r="CX38" s="294">
        <v>33</v>
      </c>
      <c r="CY38" s="299">
        <v>12</v>
      </c>
      <c r="CZ38" s="299">
        <v>132</v>
      </c>
      <c r="DA38" s="299">
        <v>702</v>
      </c>
      <c r="DB38" s="299">
        <v>3182</v>
      </c>
      <c r="DC38" s="299">
        <v>2</v>
      </c>
      <c r="DD38" s="299">
        <v>5</v>
      </c>
      <c r="DE38" s="299">
        <v>17</v>
      </c>
      <c r="DF38" s="299">
        <v>147</v>
      </c>
      <c r="DG38" s="299">
        <v>44</v>
      </c>
      <c r="DH38" s="299">
        <v>379</v>
      </c>
      <c r="DI38" s="299">
        <v>178</v>
      </c>
      <c r="DJ38" s="299">
        <v>720</v>
      </c>
      <c r="DK38" s="294">
        <v>33</v>
      </c>
      <c r="DL38" s="299">
        <v>31</v>
      </c>
      <c r="DM38" s="299">
        <v>142</v>
      </c>
      <c r="DN38" s="299">
        <v>319</v>
      </c>
      <c r="DO38" s="299">
        <v>1559</v>
      </c>
      <c r="DP38" s="299">
        <v>243</v>
      </c>
      <c r="DQ38" s="299">
        <v>1598</v>
      </c>
      <c r="DR38" s="299">
        <v>11</v>
      </c>
      <c r="DS38" s="299">
        <v>124</v>
      </c>
      <c r="DT38" s="299">
        <v>36</v>
      </c>
      <c r="DU38" s="299">
        <v>97</v>
      </c>
      <c r="DV38" s="299">
        <v>68</v>
      </c>
      <c r="DW38" s="299">
        <v>668</v>
      </c>
      <c r="DX38" s="294">
        <v>33</v>
      </c>
      <c r="DY38" s="299">
        <v>291</v>
      </c>
      <c r="DZ38" s="299">
        <v>1392</v>
      </c>
      <c r="EA38" s="299">
        <v>74</v>
      </c>
      <c r="EB38" s="299">
        <v>393</v>
      </c>
      <c r="EC38" s="299">
        <v>78</v>
      </c>
      <c r="ED38" s="299">
        <v>497</v>
      </c>
      <c r="EE38" s="299">
        <v>3</v>
      </c>
      <c r="EF38" s="299">
        <v>6</v>
      </c>
      <c r="EG38" s="299">
        <v>77</v>
      </c>
      <c r="EH38" s="299">
        <v>901</v>
      </c>
      <c r="EI38" s="299">
        <v>68</v>
      </c>
      <c r="EJ38" s="299">
        <v>310</v>
      </c>
      <c r="EK38" s="294">
        <v>33</v>
      </c>
      <c r="EL38" s="299">
        <v>41</v>
      </c>
      <c r="EM38" s="299">
        <v>356</v>
      </c>
      <c r="EN38" s="299">
        <v>42</v>
      </c>
      <c r="EO38" s="299">
        <v>122</v>
      </c>
      <c r="EP38" s="299">
        <v>148</v>
      </c>
      <c r="EQ38" s="299">
        <v>685</v>
      </c>
      <c r="ER38" s="299">
        <v>47</v>
      </c>
      <c r="ES38" s="299">
        <v>362</v>
      </c>
      <c r="ET38" s="299">
        <v>4</v>
      </c>
      <c r="EU38" s="299">
        <v>13</v>
      </c>
      <c r="EV38" s="299">
        <v>21</v>
      </c>
      <c r="EW38" s="299">
        <v>128</v>
      </c>
      <c r="EX38" s="294">
        <v>33</v>
      </c>
      <c r="EY38" s="299">
        <v>43</v>
      </c>
      <c r="EZ38" s="299">
        <v>133</v>
      </c>
      <c r="FA38" s="299">
        <v>57</v>
      </c>
      <c r="FB38" s="299">
        <v>596</v>
      </c>
      <c r="FC38" s="299">
        <v>7</v>
      </c>
      <c r="FD38" s="299">
        <v>54</v>
      </c>
      <c r="FE38" s="299">
        <v>19</v>
      </c>
      <c r="FF38" s="299">
        <v>78</v>
      </c>
      <c r="FG38" s="299">
        <v>5</v>
      </c>
      <c r="FH38" s="299">
        <v>10</v>
      </c>
      <c r="FI38" s="299">
        <v>15</v>
      </c>
      <c r="FJ38" s="299">
        <v>112</v>
      </c>
      <c r="FK38" s="294">
        <v>33</v>
      </c>
      <c r="FL38" s="299">
        <v>46</v>
      </c>
      <c r="FM38" s="299">
        <v>1734</v>
      </c>
      <c r="FN38" s="299">
        <v>36</v>
      </c>
      <c r="FO38" s="299">
        <v>119</v>
      </c>
      <c r="FP38" s="299">
        <v>2</v>
      </c>
      <c r="FQ38" s="299">
        <v>21</v>
      </c>
      <c r="FR38" s="299">
        <v>8</v>
      </c>
      <c r="FS38" s="299">
        <v>328</v>
      </c>
      <c r="FT38" s="299">
        <v>114</v>
      </c>
      <c r="FU38" s="299">
        <v>609</v>
      </c>
      <c r="FV38" s="301">
        <f t="shared" si="0"/>
        <v>19592</v>
      </c>
      <c r="FW38" s="301">
        <f t="shared" si="1"/>
        <v>159047</v>
      </c>
      <c r="FX38" s="301"/>
      <c r="FY38" s="294"/>
      <c r="FZ38" s="302"/>
      <c r="GA38" s="302"/>
      <c r="GC38" s="302"/>
    </row>
    <row r="39" spans="1:185" ht="10.5" customHeight="1">
      <c r="A39" s="294">
        <v>35</v>
      </c>
      <c r="B39" s="298" t="s">
        <v>176</v>
      </c>
      <c r="C39" s="299">
        <v>294</v>
      </c>
      <c r="D39" s="299">
        <v>2278</v>
      </c>
      <c r="E39" s="299">
        <v>227</v>
      </c>
      <c r="F39" s="299">
        <v>686</v>
      </c>
      <c r="G39" s="299">
        <v>316</v>
      </c>
      <c r="H39" s="299">
        <v>1446</v>
      </c>
      <c r="I39" s="299">
        <v>55</v>
      </c>
      <c r="J39" s="299">
        <v>267</v>
      </c>
      <c r="K39" s="294">
        <v>35</v>
      </c>
      <c r="L39" s="299">
        <v>180</v>
      </c>
      <c r="M39" s="299">
        <v>481</v>
      </c>
      <c r="N39" s="299">
        <v>4749</v>
      </c>
      <c r="O39" s="299">
        <v>9502</v>
      </c>
      <c r="P39" s="299">
        <v>186</v>
      </c>
      <c r="Q39" s="299">
        <v>1074</v>
      </c>
      <c r="R39" s="299">
        <v>104</v>
      </c>
      <c r="S39" s="299">
        <v>436</v>
      </c>
      <c r="T39" s="299">
        <v>301</v>
      </c>
      <c r="U39" s="299">
        <v>1127</v>
      </c>
      <c r="V39" s="299">
        <v>536</v>
      </c>
      <c r="W39" s="299">
        <v>1455</v>
      </c>
      <c r="X39" s="294">
        <v>35</v>
      </c>
      <c r="Y39" s="299">
        <v>109</v>
      </c>
      <c r="Z39" s="299">
        <v>292</v>
      </c>
      <c r="AA39" s="299">
        <v>21</v>
      </c>
      <c r="AB39" s="299">
        <v>200</v>
      </c>
      <c r="AC39" s="299">
        <v>161</v>
      </c>
      <c r="AD39" s="299">
        <v>549</v>
      </c>
      <c r="AE39" s="299">
        <v>237</v>
      </c>
      <c r="AF39" s="299">
        <v>602</v>
      </c>
      <c r="AG39" s="299">
        <v>128</v>
      </c>
      <c r="AH39" s="299">
        <v>464</v>
      </c>
      <c r="AI39" s="299">
        <v>1197</v>
      </c>
      <c r="AJ39" s="299">
        <v>2704</v>
      </c>
      <c r="AK39" s="294">
        <v>35</v>
      </c>
      <c r="AL39" s="299">
        <v>288</v>
      </c>
      <c r="AM39" s="299">
        <v>1859</v>
      </c>
      <c r="AN39" s="299">
        <v>247</v>
      </c>
      <c r="AO39" s="299">
        <v>398</v>
      </c>
      <c r="AP39" s="299">
        <v>261</v>
      </c>
      <c r="AQ39" s="299">
        <v>503</v>
      </c>
      <c r="AR39" s="299">
        <v>640</v>
      </c>
      <c r="AS39" s="299">
        <v>1302</v>
      </c>
      <c r="AT39" s="299">
        <v>1680</v>
      </c>
      <c r="AU39" s="299">
        <v>2810</v>
      </c>
      <c r="AV39" s="299">
        <v>526</v>
      </c>
      <c r="AW39" s="299">
        <v>974</v>
      </c>
      <c r="AX39" s="294">
        <v>35</v>
      </c>
      <c r="AY39" s="299">
        <v>315</v>
      </c>
      <c r="AZ39" s="299">
        <v>846</v>
      </c>
      <c r="BA39" s="299">
        <v>44</v>
      </c>
      <c r="BB39" s="299">
        <v>298</v>
      </c>
      <c r="BC39" s="299">
        <v>692</v>
      </c>
      <c r="BD39" s="299">
        <v>2049</v>
      </c>
      <c r="BE39" s="299">
        <v>675</v>
      </c>
      <c r="BF39" s="299">
        <v>1258</v>
      </c>
      <c r="BG39" s="299">
        <v>1741</v>
      </c>
      <c r="BH39" s="299">
        <v>2254</v>
      </c>
      <c r="BI39" s="299">
        <v>200</v>
      </c>
      <c r="BJ39" s="299">
        <v>542</v>
      </c>
      <c r="BK39" s="294">
        <v>35</v>
      </c>
      <c r="BL39" s="299">
        <v>78</v>
      </c>
      <c r="BM39" s="299">
        <v>376</v>
      </c>
      <c r="BN39" s="299">
        <v>32</v>
      </c>
      <c r="BO39" s="299">
        <v>313</v>
      </c>
      <c r="BP39" s="299">
        <v>230</v>
      </c>
      <c r="BQ39" s="299">
        <v>672</v>
      </c>
      <c r="BR39" s="299">
        <v>297</v>
      </c>
      <c r="BS39" s="299">
        <v>1048</v>
      </c>
      <c r="BT39" s="299">
        <v>137</v>
      </c>
      <c r="BU39" s="299">
        <v>841</v>
      </c>
      <c r="BV39" s="299">
        <v>8665</v>
      </c>
      <c r="BW39" s="299">
        <v>17167</v>
      </c>
      <c r="BX39" s="294">
        <v>35</v>
      </c>
      <c r="BY39" s="299">
        <v>1844</v>
      </c>
      <c r="BZ39" s="299">
        <v>4746</v>
      </c>
      <c r="CA39" s="299">
        <v>93</v>
      </c>
      <c r="CB39" s="299">
        <v>266</v>
      </c>
      <c r="CC39" s="299">
        <v>345</v>
      </c>
      <c r="CD39" s="299">
        <v>580</v>
      </c>
      <c r="CE39" s="299">
        <v>2574</v>
      </c>
      <c r="CF39" s="299">
        <v>3758</v>
      </c>
      <c r="CG39" s="299">
        <v>277</v>
      </c>
      <c r="CH39" s="299">
        <v>1039</v>
      </c>
      <c r="CI39" s="299">
        <v>137</v>
      </c>
      <c r="CJ39" s="299">
        <v>562</v>
      </c>
      <c r="CK39" s="294">
        <v>35</v>
      </c>
      <c r="CL39" s="299">
        <v>176</v>
      </c>
      <c r="CM39" s="299">
        <v>1282</v>
      </c>
      <c r="CN39" s="299">
        <v>1756</v>
      </c>
      <c r="CO39" s="299">
        <v>3755</v>
      </c>
      <c r="CP39" s="299">
        <v>236</v>
      </c>
      <c r="CQ39" s="299">
        <v>1510</v>
      </c>
      <c r="CR39" s="299">
        <v>273</v>
      </c>
      <c r="CS39" s="299">
        <v>1007</v>
      </c>
      <c r="CT39" s="299">
        <v>135</v>
      </c>
      <c r="CU39" s="299">
        <v>1727</v>
      </c>
      <c r="CV39" s="299">
        <v>815</v>
      </c>
      <c r="CW39" s="299">
        <v>3544</v>
      </c>
      <c r="CX39" s="294">
        <v>35</v>
      </c>
      <c r="CY39" s="299">
        <v>208</v>
      </c>
      <c r="CZ39" s="299">
        <v>409</v>
      </c>
      <c r="DA39" s="299">
        <v>391</v>
      </c>
      <c r="DB39" s="299">
        <v>2154</v>
      </c>
      <c r="DC39" s="299">
        <v>89</v>
      </c>
      <c r="DD39" s="299">
        <v>363</v>
      </c>
      <c r="DE39" s="299">
        <v>260</v>
      </c>
      <c r="DF39" s="299">
        <v>447</v>
      </c>
      <c r="DG39" s="299">
        <v>354</v>
      </c>
      <c r="DH39" s="299">
        <v>660</v>
      </c>
      <c r="DI39" s="299">
        <v>321</v>
      </c>
      <c r="DJ39" s="299">
        <v>878</v>
      </c>
      <c r="DK39" s="294">
        <v>35</v>
      </c>
      <c r="DL39" s="299">
        <v>158</v>
      </c>
      <c r="DM39" s="299">
        <v>366</v>
      </c>
      <c r="DN39" s="299">
        <v>164</v>
      </c>
      <c r="DO39" s="299">
        <v>886</v>
      </c>
      <c r="DP39" s="299">
        <v>472</v>
      </c>
      <c r="DQ39" s="299">
        <v>1466</v>
      </c>
      <c r="DR39" s="299">
        <v>24</v>
      </c>
      <c r="DS39" s="299">
        <v>346</v>
      </c>
      <c r="DT39" s="299">
        <v>48</v>
      </c>
      <c r="DU39" s="299">
        <v>283</v>
      </c>
      <c r="DV39" s="299">
        <v>343</v>
      </c>
      <c r="DW39" s="299">
        <v>1655</v>
      </c>
      <c r="DX39" s="294">
        <v>35</v>
      </c>
      <c r="DY39" s="299">
        <v>606</v>
      </c>
      <c r="DZ39" s="299">
        <v>1416</v>
      </c>
      <c r="EA39" s="299">
        <v>277</v>
      </c>
      <c r="EB39" s="299">
        <v>787</v>
      </c>
      <c r="EC39" s="299">
        <v>92</v>
      </c>
      <c r="ED39" s="299">
        <v>394</v>
      </c>
      <c r="EE39" s="299">
        <v>33</v>
      </c>
      <c r="EF39" s="299">
        <v>412</v>
      </c>
      <c r="EG39" s="299">
        <v>86</v>
      </c>
      <c r="EH39" s="299">
        <v>1001</v>
      </c>
      <c r="EI39" s="299">
        <v>139</v>
      </c>
      <c r="EJ39" s="299">
        <v>324</v>
      </c>
      <c r="EK39" s="294">
        <v>35</v>
      </c>
      <c r="EL39" s="299">
        <v>262</v>
      </c>
      <c r="EM39" s="299">
        <v>705</v>
      </c>
      <c r="EN39" s="299">
        <v>182</v>
      </c>
      <c r="EO39" s="299">
        <v>438</v>
      </c>
      <c r="EP39" s="299">
        <v>341</v>
      </c>
      <c r="EQ39" s="299">
        <v>1987</v>
      </c>
      <c r="ER39" s="299">
        <v>276</v>
      </c>
      <c r="ES39" s="299">
        <v>507</v>
      </c>
      <c r="ET39" s="299">
        <v>9</v>
      </c>
      <c r="EU39" s="299">
        <v>26</v>
      </c>
      <c r="EV39" s="299">
        <v>60</v>
      </c>
      <c r="EW39" s="299">
        <v>276</v>
      </c>
      <c r="EX39" s="294">
        <v>35</v>
      </c>
      <c r="EY39" s="299">
        <v>89</v>
      </c>
      <c r="EZ39" s="299">
        <v>469</v>
      </c>
      <c r="FA39" s="299">
        <v>232</v>
      </c>
      <c r="FB39" s="299">
        <v>586</v>
      </c>
      <c r="FC39" s="299">
        <v>6</v>
      </c>
      <c r="FD39" s="299">
        <v>344</v>
      </c>
      <c r="FE39" s="299">
        <v>123</v>
      </c>
      <c r="FF39" s="299">
        <v>269</v>
      </c>
      <c r="FG39" s="299">
        <v>37</v>
      </c>
      <c r="FH39" s="299">
        <v>177</v>
      </c>
      <c r="FI39" s="299">
        <v>41</v>
      </c>
      <c r="FJ39" s="299">
        <v>581</v>
      </c>
      <c r="FK39" s="294">
        <v>35</v>
      </c>
      <c r="FL39" s="299">
        <v>34</v>
      </c>
      <c r="FM39" s="299">
        <v>182</v>
      </c>
      <c r="FN39" s="299">
        <v>293</v>
      </c>
      <c r="FO39" s="299">
        <v>502</v>
      </c>
      <c r="FP39" s="299">
        <v>24</v>
      </c>
      <c r="FQ39" s="299">
        <v>110</v>
      </c>
      <c r="FR39" s="299">
        <v>62</v>
      </c>
      <c r="FS39" s="299">
        <v>524</v>
      </c>
      <c r="FT39" s="299">
        <v>123</v>
      </c>
      <c r="FU39" s="299">
        <v>290</v>
      </c>
      <c r="FV39" s="301">
        <f t="shared" ref="FV39:FV70" si="2">+C39+E39+G39+I39+L39+N39+P39+R39+T39+V39+Y39+AA39+AC39+AE39+AG39+AI39+AL39+AN39+AP39+AR39+AT39+AV39+AY39+BA39+BC39+BE39+BG39+BI39+BL39+BN39+BP39+BR39+BT39+BV39+BY39+CA39+CC39+CE39+CG39+CI39+CL39+CN39+CP39+CR39+CT39+CV39+CY39+DA39+DC39+DE39+DG39+DI39+DL39+DN39+DP39+DR39+DT39+DV39+DY39+EA39+EC39+EE39+EG39+EI39+EL39+EN39+EP39+ER39+ET39+EV39+EY39+FA39+FC39+FE39+FG39+FI39+FL39+FN39+FP39+FR39+FT39</f>
        <v>40469</v>
      </c>
      <c r="FW39" s="301">
        <f t="shared" ref="FW39:FW70" si="3">+D39+F39+H39+J39+M39+O39+Q39+S39+U39+W39+Z39+AB39+AD39+AF39+AH39+AJ39+AM39+AO39+AQ39+AS39+AU39+AW39+AZ39+BB39+BD39+BF39+BH39+BJ39+BM39+BO39+BQ39+BS39+BU39+BW39+BZ39+CB39+CD39+CF39+CH39+CJ39+CM39+CO39+CQ39+CS39+CU39+CW39+CZ39+DB39+DD39+DF39+DH39+DJ39+DM39+DO39+DQ39+DS39+DU39+DW39+DZ39+EB39+ED39+EF39+EH39+EJ39+EM39+EO39+EQ39+ES39+EU39+EW39+EZ39+FB39+FD39+FF39+FH39+FJ39+FM39+FO39+FQ39+FS39+FU39</f>
        <v>105069</v>
      </c>
      <c r="FX39" s="301"/>
      <c r="FY39" s="294"/>
      <c r="FZ39" s="302"/>
      <c r="GA39" s="302"/>
      <c r="GC39" s="302"/>
    </row>
    <row r="40" spans="1:185" ht="10.5" customHeight="1">
      <c r="A40" s="294">
        <v>36</v>
      </c>
      <c r="B40" s="298" t="s">
        <v>177</v>
      </c>
      <c r="C40" s="299">
        <v>46</v>
      </c>
      <c r="D40" s="299">
        <v>1230</v>
      </c>
      <c r="E40" s="299">
        <v>9</v>
      </c>
      <c r="F40" s="299">
        <v>109</v>
      </c>
      <c r="G40" s="299">
        <v>12</v>
      </c>
      <c r="H40" s="299">
        <v>75</v>
      </c>
      <c r="I40" s="299">
        <v>2</v>
      </c>
      <c r="J40" s="299">
        <v>15</v>
      </c>
      <c r="K40" s="294">
        <v>36</v>
      </c>
      <c r="L40" s="299">
        <v>3</v>
      </c>
      <c r="M40" s="299">
        <v>10</v>
      </c>
      <c r="N40" s="299">
        <v>13</v>
      </c>
      <c r="O40" s="299">
        <v>174</v>
      </c>
      <c r="P40" s="299">
        <v>56</v>
      </c>
      <c r="Q40" s="299">
        <v>1265</v>
      </c>
      <c r="R40" s="299">
        <v>1</v>
      </c>
      <c r="S40" s="299">
        <v>5</v>
      </c>
      <c r="T40" s="299">
        <v>30</v>
      </c>
      <c r="U40" s="299">
        <v>357</v>
      </c>
      <c r="V40" s="299">
        <v>42</v>
      </c>
      <c r="W40" s="299">
        <v>602</v>
      </c>
      <c r="X40" s="294">
        <v>36</v>
      </c>
      <c r="Y40" s="299">
        <v>4</v>
      </c>
      <c r="Z40" s="299">
        <v>33</v>
      </c>
      <c r="AA40" s="299">
        <v>5</v>
      </c>
      <c r="AB40" s="299">
        <v>16</v>
      </c>
      <c r="AC40" s="299">
        <v>0</v>
      </c>
      <c r="AD40" s="299">
        <v>0</v>
      </c>
      <c r="AE40" s="299">
        <v>2</v>
      </c>
      <c r="AF40" s="299">
        <v>18</v>
      </c>
      <c r="AG40" s="299">
        <v>36</v>
      </c>
      <c r="AH40" s="299">
        <v>235</v>
      </c>
      <c r="AI40" s="299">
        <v>25</v>
      </c>
      <c r="AJ40" s="299">
        <v>867</v>
      </c>
      <c r="AK40" s="294">
        <v>36</v>
      </c>
      <c r="AL40" s="299">
        <v>11</v>
      </c>
      <c r="AM40" s="299">
        <v>44</v>
      </c>
      <c r="AN40" s="299">
        <v>3</v>
      </c>
      <c r="AO40" s="299">
        <v>32</v>
      </c>
      <c r="AP40" s="299">
        <v>5</v>
      </c>
      <c r="AQ40" s="299">
        <v>68</v>
      </c>
      <c r="AR40" s="299">
        <v>61</v>
      </c>
      <c r="AS40" s="299">
        <v>373</v>
      </c>
      <c r="AT40" s="299">
        <v>12</v>
      </c>
      <c r="AU40" s="299">
        <v>480</v>
      </c>
      <c r="AV40" s="299">
        <v>16</v>
      </c>
      <c r="AW40" s="299">
        <v>85</v>
      </c>
      <c r="AX40" s="294">
        <v>36</v>
      </c>
      <c r="AY40" s="299">
        <v>4</v>
      </c>
      <c r="AZ40" s="299">
        <v>33</v>
      </c>
      <c r="BA40" s="299">
        <v>1</v>
      </c>
      <c r="BB40" s="299">
        <v>1</v>
      </c>
      <c r="BC40" s="299">
        <v>7</v>
      </c>
      <c r="BD40" s="299">
        <v>454</v>
      </c>
      <c r="BE40" s="299">
        <v>13</v>
      </c>
      <c r="BF40" s="299">
        <v>667</v>
      </c>
      <c r="BG40" s="299">
        <v>12</v>
      </c>
      <c r="BH40" s="299">
        <v>452</v>
      </c>
      <c r="BI40" s="299">
        <v>1</v>
      </c>
      <c r="BJ40" s="299">
        <v>36</v>
      </c>
      <c r="BK40" s="294">
        <v>36</v>
      </c>
      <c r="BL40" s="299">
        <v>1</v>
      </c>
      <c r="BM40" s="299">
        <v>42</v>
      </c>
      <c r="BN40" s="299">
        <v>2</v>
      </c>
      <c r="BO40" s="299">
        <v>5</v>
      </c>
      <c r="BP40" s="299">
        <v>17</v>
      </c>
      <c r="BQ40" s="299">
        <v>156</v>
      </c>
      <c r="BR40" s="299">
        <v>23</v>
      </c>
      <c r="BS40" s="299">
        <v>134</v>
      </c>
      <c r="BT40" s="299">
        <v>44</v>
      </c>
      <c r="BU40" s="299">
        <v>655</v>
      </c>
      <c r="BV40" s="299">
        <v>60</v>
      </c>
      <c r="BW40" s="299">
        <v>447</v>
      </c>
      <c r="BX40" s="294">
        <v>36</v>
      </c>
      <c r="BY40" s="299">
        <v>87</v>
      </c>
      <c r="BZ40" s="299">
        <v>1351</v>
      </c>
      <c r="CA40" s="299">
        <v>7</v>
      </c>
      <c r="CB40" s="299">
        <v>80</v>
      </c>
      <c r="CC40" s="299">
        <v>1</v>
      </c>
      <c r="CD40" s="299">
        <v>41</v>
      </c>
      <c r="CE40" s="299">
        <v>14</v>
      </c>
      <c r="CF40" s="299">
        <v>826</v>
      </c>
      <c r="CG40" s="299">
        <v>6</v>
      </c>
      <c r="CH40" s="299">
        <v>31</v>
      </c>
      <c r="CI40" s="299">
        <v>0</v>
      </c>
      <c r="CJ40" s="299">
        <v>0</v>
      </c>
      <c r="CK40" s="294">
        <v>36</v>
      </c>
      <c r="CL40" s="299">
        <v>19</v>
      </c>
      <c r="CM40" s="299">
        <v>589</v>
      </c>
      <c r="CN40" s="299">
        <v>80</v>
      </c>
      <c r="CO40" s="299">
        <v>622</v>
      </c>
      <c r="CP40" s="299">
        <v>6</v>
      </c>
      <c r="CQ40" s="299">
        <v>101</v>
      </c>
      <c r="CR40" s="299">
        <v>18</v>
      </c>
      <c r="CS40" s="299">
        <v>238</v>
      </c>
      <c r="CT40" s="299">
        <v>38</v>
      </c>
      <c r="CU40" s="299">
        <v>184</v>
      </c>
      <c r="CV40" s="299">
        <v>9</v>
      </c>
      <c r="CW40" s="299">
        <v>27</v>
      </c>
      <c r="CX40" s="294">
        <v>36</v>
      </c>
      <c r="CY40" s="299">
        <v>8</v>
      </c>
      <c r="CZ40" s="299">
        <v>117</v>
      </c>
      <c r="DA40" s="299">
        <v>61</v>
      </c>
      <c r="DB40" s="299">
        <v>196</v>
      </c>
      <c r="DC40" s="299">
        <v>1</v>
      </c>
      <c r="DD40" s="299">
        <v>1</v>
      </c>
      <c r="DE40" s="299">
        <v>5</v>
      </c>
      <c r="DF40" s="299">
        <v>46</v>
      </c>
      <c r="DG40" s="299">
        <v>21</v>
      </c>
      <c r="DH40" s="299">
        <v>107</v>
      </c>
      <c r="DI40" s="299">
        <v>6</v>
      </c>
      <c r="DJ40" s="299">
        <v>90</v>
      </c>
      <c r="DK40" s="294">
        <v>36</v>
      </c>
      <c r="DL40" s="299">
        <v>9</v>
      </c>
      <c r="DM40" s="299">
        <v>84</v>
      </c>
      <c r="DN40" s="299">
        <v>9</v>
      </c>
      <c r="DO40" s="299">
        <v>128</v>
      </c>
      <c r="DP40" s="299">
        <v>16</v>
      </c>
      <c r="DQ40" s="299">
        <v>331</v>
      </c>
      <c r="DR40" s="299">
        <v>3</v>
      </c>
      <c r="DS40" s="299">
        <v>26</v>
      </c>
      <c r="DT40" s="299">
        <v>5</v>
      </c>
      <c r="DU40" s="299">
        <v>53</v>
      </c>
      <c r="DV40" s="299">
        <v>9</v>
      </c>
      <c r="DW40" s="299">
        <v>88</v>
      </c>
      <c r="DX40" s="294">
        <v>36</v>
      </c>
      <c r="DY40" s="299">
        <v>11</v>
      </c>
      <c r="DZ40" s="299">
        <v>67</v>
      </c>
      <c r="EA40" s="299">
        <v>18</v>
      </c>
      <c r="EB40" s="299">
        <v>288</v>
      </c>
      <c r="EC40" s="299">
        <v>14</v>
      </c>
      <c r="ED40" s="299">
        <v>337</v>
      </c>
      <c r="EE40" s="299">
        <v>1</v>
      </c>
      <c r="EF40" s="299">
        <v>2</v>
      </c>
      <c r="EG40" s="299">
        <v>13</v>
      </c>
      <c r="EH40" s="299">
        <v>317</v>
      </c>
      <c r="EI40" s="299">
        <v>11</v>
      </c>
      <c r="EJ40" s="299">
        <v>115</v>
      </c>
      <c r="EK40" s="294">
        <v>36</v>
      </c>
      <c r="EL40" s="299">
        <v>5</v>
      </c>
      <c r="EM40" s="299">
        <v>112</v>
      </c>
      <c r="EN40" s="299">
        <v>0</v>
      </c>
      <c r="EO40" s="299">
        <v>0</v>
      </c>
      <c r="EP40" s="299">
        <v>7</v>
      </c>
      <c r="EQ40" s="299">
        <v>121</v>
      </c>
      <c r="ER40" s="299">
        <v>17</v>
      </c>
      <c r="ES40" s="299">
        <v>179</v>
      </c>
      <c r="ET40" s="299">
        <v>3</v>
      </c>
      <c r="EU40" s="299">
        <v>9</v>
      </c>
      <c r="EV40" s="299">
        <v>16</v>
      </c>
      <c r="EW40" s="299">
        <v>86</v>
      </c>
      <c r="EX40" s="294">
        <v>36</v>
      </c>
      <c r="EY40" s="299">
        <v>5</v>
      </c>
      <c r="EZ40" s="299">
        <v>64</v>
      </c>
      <c r="FA40" s="299">
        <v>0</v>
      </c>
      <c r="FB40" s="299">
        <v>0</v>
      </c>
      <c r="FC40" s="299">
        <v>0</v>
      </c>
      <c r="FD40" s="299">
        <v>0</v>
      </c>
      <c r="FE40" s="299">
        <v>2</v>
      </c>
      <c r="FF40" s="299">
        <v>2</v>
      </c>
      <c r="FG40" s="299">
        <v>0</v>
      </c>
      <c r="FH40" s="299">
        <v>0</v>
      </c>
      <c r="FI40" s="299">
        <v>1</v>
      </c>
      <c r="FJ40" s="299">
        <v>2</v>
      </c>
      <c r="FK40" s="294">
        <v>36</v>
      </c>
      <c r="FL40" s="299">
        <v>5</v>
      </c>
      <c r="FM40" s="299">
        <v>55</v>
      </c>
      <c r="FN40" s="299">
        <v>4</v>
      </c>
      <c r="FO40" s="299">
        <v>25</v>
      </c>
      <c r="FP40" s="299">
        <v>2</v>
      </c>
      <c r="FQ40" s="299">
        <v>21</v>
      </c>
      <c r="FR40" s="299">
        <v>21</v>
      </c>
      <c r="FS40" s="299">
        <v>263</v>
      </c>
      <c r="FT40" s="299">
        <v>2</v>
      </c>
      <c r="FU40" s="299">
        <v>38</v>
      </c>
      <c r="FV40" s="301">
        <f t="shared" si="2"/>
        <v>1175</v>
      </c>
      <c r="FW40" s="301">
        <f t="shared" si="3"/>
        <v>16635</v>
      </c>
      <c r="FX40" s="301"/>
      <c r="FY40" s="294"/>
      <c r="FZ40" s="302"/>
      <c r="GA40" s="302"/>
      <c r="GC40" s="302"/>
    </row>
    <row r="41" spans="1:185" ht="10.5" customHeight="1">
      <c r="A41" s="294">
        <v>37</v>
      </c>
      <c r="B41" s="298" t="s">
        <v>178</v>
      </c>
      <c r="C41" s="299">
        <v>0</v>
      </c>
      <c r="D41" s="299">
        <v>0</v>
      </c>
      <c r="E41" s="299">
        <v>4</v>
      </c>
      <c r="F41" s="299">
        <v>58</v>
      </c>
      <c r="G41" s="299">
        <v>4</v>
      </c>
      <c r="H41" s="299">
        <v>142</v>
      </c>
      <c r="I41" s="299">
        <v>4</v>
      </c>
      <c r="J41" s="299">
        <v>21</v>
      </c>
      <c r="K41" s="294">
        <v>37</v>
      </c>
      <c r="L41" s="299">
        <v>5</v>
      </c>
      <c r="M41" s="299">
        <v>66</v>
      </c>
      <c r="N41" s="299">
        <v>5</v>
      </c>
      <c r="O41" s="299">
        <v>71</v>
      </c>
      <c r="P41" s="299">
        <v>14</v>
      </c>
      <c r="Q41" s="299">
        <v>149</v>
      </c>
      <c r="R41" s="299">
        <v>0</v>
      </c>
      <c r="S41" s="299">
        <v>0</v>
      </c>
      <c r="T41" s="299">
        <v>4</v>
      </c>
      <c r="U41" s="299">
        <v>24</v>
      </c>
      <c r="V41" s="299">
        <v>5</v>
      </c>
      <c r="W41" s="299">
        <v>81</v>
      </c>
      <c r="X41" s="294">
        <v>37</v>
      </c>
      <c r="Y41" s="299">
        <v>0</v>
      </c>
      <c r="Z41" s="299">
        <v>0</v>
      </c>
      <c r="AA41" s="299">
        <v>0</v>
      </c>
      <c r="AB41" s="299">
        <v>0</v>
      </c>
      <c r="AC41" s="299">
        <v>0</v>
      </c>
      <c r="AD41" s="299">
        <v>0</v>
      </c>
      <c r="AE41" s="299">
        <v>8</v>
      </c>
      <c r="AF41" s="299">
        <v>84</v>
      </c>
      <c r="AG41" s="299">
        <v>2</v>
      </c>
      <c r="AH41" s="299">
        <v>11</v>
      </c>
      <c r="AI41" s="299">
        <v>13</v>
      </c>
      <c r="AJ41" s="299">
        <v>51</v>
      </c>
      <c r="AK41" s="294">
        <v>37</v>
      </c>
      <c r="AL41" s="299">
        <v>8</v>
      </c>
      <c r="AM41" s="299">
        <v>83</v>
      </c>
      <c r="AN41" s="299">
        <v>3</v>
      </c>
      <c r="AO41" s="299">
        <v>46</v>
      </c>
      <c r="AP41" s="299">
        <v>1</v>
      </c>
      <c r="AQ41" s="299">
        <v>15</v>
      </c>
      <c r="AR41" s="299">
        <v>0</v>
      </c>
      <c r="AS41" s="299">
        <v>0</v>
      </c>
      <c r="AT41" s="299">
        <v>6</v>
      </c>
      <c r="AU41" s="299">
        <v>85</v>
      </c>
      <c r="AV41" s="299">
        <v>0</v>
      </c>
      <c r="AW41" s="299">
        <v>0</v>
      </c>
      <c r="AX41" s="294">
        <v>37</v>
      </c>
      <c r="AY41" s="299">
        <v>1</v>
      </c>
      <c r="AZ41" s="299">
        <v>13</v>
      </c>
      <c r="BA41" s="299">
        <v>0</v>
      </c>
      <c r="BB41" s="299">
        <v>0</v>
      </c>
      <c r="BC41" s="299">
        <v>0</v>
      </c>
      <c r="BD41" s="299">
        <v>0</v>
      </c>
      <c r="BE41" s="299">
        <v>10</v>
      </c>
      <c r="BF41" s="299">
        <v>21</v>
      </c>
      <c r="BG41" s="299">
        <v>6</v>
      </c>
      <c r="BH41" s="299">
        <v>23</v>
      </c>
      <c r="BI41" s="299">
        <v>0</v>
      </c>
      <c r="BJ41" s="299">
        <v>0</v>
      </c>
      <c r="BK41" s="294">
        <v>37</v>
      </c>
      <c r="BL41" s="299">
        <v>3</v>
      </c>
      <c r="BM41" s="299">
        <v>64</v>
      </c>
      <c r="BN41" s="299">
        <v>0</v>
      </c>
      <c r="BO41" s="299">
        <v>0</v>
      </c>
      <c r="BP41" s="299">
        <v>1</v>
      </c>
      <c r="BQ41" s="299">
        <v>12</v>
      </c>
      <c r="BR41" s="299">
        <v>0</v>
      </c>
      <c r="BS41" s="299">
        <v>0</v>
      </c>
      <c r="BT41" s="299">
        <v>7</v>
      </c>
      <c r="BU41" s="299">
        <v>114</v>
      </c>
      <c r="BV41" s="299">
        <v>18</v>
      </c>
      <c r="BW41" s="299">
        <v>246</v>
      </c>
      <c r="BX41" s="294">
        <v>37</v>
      </c>
      <c r="BY41" s="299">
        <v>17</v>
      </c>
      <c r="BZ41" s="299">
        <v>172</v>
      </c>
      <c r="CA41" s="299">
        <v>1</v>
      </c>
      <c r="CB41" s="299">
        <v>2</v>
      </c>
      <c r="CC41" s="299">
        <v>4</v>
      </c>
      <c r="CD41" s="299">
        <v>18</v>
      </c>
      <c r="CE41" s="299">
        <v>0</v>
      </c>
      <c r="CF41" s="299">
        <v>0</v>
      </c>
      <c r="CG41" s="299">
        <v>2</v>
      </c>
      <c r="CH41" s="299">
        <v>11</v>
      </c>
      <c r="CI41" s="299">
        <v>0</v>
      </c>
      <c r="CJ41" s="299">
        <v>0</v>
      </c>
      <c r="CK41" s="294">
        <v>37</v>
      </c>
      <c r="CL41" s="299">
        <v>8</v>
      </c>
      <c r="CM41" s="299">
        <v>132</v>
      </c>
      <c r="CN41" s="299">
        <v>2</v>
      </c>
      <c r="CO41" s="299">
        <v>12</v>
      </c>
      <c r="CP41" s="299">
        <v>2</v>
      </c>
      <c r="CQ41" s="299">
        <v>9</v>
      </c>
      <c r="CR41" s="299">
        <v>15</v>
      </c>
      <c r="CS41" s="299">
        <v>325</v>
      </c>
      <c r="CT41" s="299">
        <v>5</v>
      </c>
      <c r="CU41" s="299">
        <v>61</v>
      </c>
      <c r="CV41" s="299">
        <v>13</v>
      </c>
      <c r="CW41" s="299">
        <v>285</v>
      </c>
      <c r="CX41" s="294">
        <v>37</v>
      </c>
      <c r="CY41" s="299">
        <v>6</v>
      </c>
      <c r="CZ41" s="299">
        <v>57</v>
      </c>
      <c r="DA41" s="299">
        <v>18</v>
      </c>
      <c r="DB41" s="299">
        <v>133</v>
      </c>
      <c r="DC41" s="299">
        <v>1</v>
      </c>
      <c r="DD41" s="299">
        <v>1</v>
      </c>
      <c r="DE41" s="299">
        <v>5</v>
      </c>
      <c r="DF41" s="299">
        <v>19</v>
      </c>
      <c r="DG41" s="299">
        <v>0</v>
      </c>
      <c r="DH41" s="299">
        <v>0</v>
      </c>
      <c r="DI41" s="299">
        <v>0</v>
      </c>
      <c r="DJ41" s="299">
        <v>0</v>
      </c>
      <c r="DK41" s="294">
        <v>37</v>
      </c>
      <c r="DL41" s="299">
        <v>0</v>
      </c>
      <c r="DM41" s="299">
        <v>0</v>
      </c>
      <c r="DN41" s="299">
        <v>0</v>
      </c>
      <c r="DO41" s="299">
        <v>0</v>
      </c>
      <c r="DP41" s="299">
        <v>5</v>
      </c>
      <c r="DQ41" s="299">
        <v>90</v>
      </c>
      <c r="DR41" s="299">
        <v>0</v>
      </c>
      <c r="DS41" s="299">
        <v>0</v>
      </c>
      <c r="DT41" s="299">
        <v>1</v>
      </c>
      <c r="DU41" s="299">
        <v>7</v>
      </c>
      <c r="DV41" s="299">
        <v>0</v>
      </c>
      <c r="DW41" s="299">
        <v>0</v>
      </c>
      <c r="DX41" s="294">
        <v>37</v>
      </c>
      <c r="DY41" s="299">
        <v>2</v>
      </c>
      <c r="DZ41" s="299">
        <v>14</v>
      </c>
      <c r="EA41" s="299">
        <v>2</v>
      </c>
      <c r="EB41" s="299">
        <v>3</v>
      </c>
      <c r="EC41" s="299">
        <v>1</v>
      </c>
      <c r="ED41" s="299">
        <v>7</v>
      </c>
      <c r="EE41" s="299">
        <v>8</v>
      </c>
      <c r="EF41" s="299">
        <v>38</v>
      </c>
      <c r="EG41" s="299">
        <v>5</v>
      </c>
      <c r="EH41" s="299">
        <v>168</v>
      </c>
      <c r="EI41" s="299">
        <v>4</v>
      </c>
      <c r="EJ41" s="299">
        <v>23</v>
      </c>
      <c r="EK41" s="294">
        <v>37</v>
      </c>
      <c r="EL41" s="299">
        <v>4</v>
      </c>
      <c r="EM41" s="299">
        <v>257</v>
      </c>
      <c r="EN41" s="299">
        <v>1</v>
      </c>
      <c r="EO41" s="299">
        <v>10</v>
      </c>
      <c r="EP41" s="299">
        <v>2</v>
      </c>
      <c r="EQ41" s="299">
        <v>10</v>
      </c>
      <c r="ER41" s="299">
        <v>4</v>
      </c>
      <c r="ES41" s="299">
        <v>30</v>
      </c>
      <c r="ET41" s="299">
        <v>0</v>
      </c>
      <c r="EU41" s="299">
        <v>0</v>
      </c>
      <c r="EV41" s="299">
        <v>2</v>
      </c>
      <c r="EW41" s="299">
        <v>25</v>
      </c>
      <c r="EX41" s="294">
        <v>37</v>
      </c>
      <c r="EY41" s="299">
        <v>0</v>
      </c>
      <c r="EZ41" s="299">
        <v>0</v>
      </c>
      <c r="FA41" s="299">
        <v>0</v>
      </c>
      <c r="FB41" s="299">
        <v>0</v>
      </c>
      <c r="FC41" s="299">
        <v>1</v>
      </c>
      <c r="FD41" s="299">
        <v>1</v>
      </c>
      <c r="FE41" s="299">
        <v>1</v>
      </c>
      <c r="FF41" s="299">
        <v>1</v>
      </c>
      <c r="FG41" s="299">
        <v>0</v>
      </c>
      <c r="FH41" s="299">
        <v>0</v>
      </c>
      <c r="FI41" s="299">
        <v>0</v>
      </c>
      <c r="FJ41" s="299">
        <v>0</v>
      </c>
      <c r="FK41" s="294">
        <v>37</v>
      </c>
      <c r="FL41" s="299">
        <v>0</v>
      </c>
      <c r="FM41" s="299">
        <v>0</v>
      </c>
      <c r="FN41" s="299">
        <v>5</v>
      </c>
      <c r="FO41" s="299">
        <v>88</v>
      </c>
      <c r="FP41" s="299">
        <v>1</v>
      </c>
      <c r="FQ41" s="299">
        <v>6</v>
      </c>
      <c r="FR41" s="299">
        <v>4</v>
      </c>
      <c r="FS41" s="299">
        <v>92</v>
      </c>
      <c r="FT41" s="299">
        <v>0</v>
      </c>
      <c r="FU41" s="299">
        <v>0</v>
      </c>
      <c r="FV41" s="301">
        <f t="shared" si="2"/>
        <v>284</v>
      </c>
      <c r="FW41" s="301">
        <f t="shared" si="3"/>
        <v>3587</v>
      </c>
      <c r="FX41" s="301"/>
      <c r="FY41" s="294"/>
      <c r="FZ41" s="302"/>
      <c r="GA41" s="302"/>
      <c r="GC41" s="302"/>
    </row>
    <row r="42" spans="1:185" ht="10.5" customHeight="1">
      <c r="A42" s="294">
        <v>38</v>
      </c>
      <c r="B42" s="298" t="s">
        <v>179</v>
      </c>
      <c r="C42" s="299">
        <v>70</v>
      </c>
      <c r="D42" s="299">
        <v>1641</v>
      </c>
      <c r="E42" s="299">
        <v>38</v>
      </c>
      <c r="F42" s="299">
        <v>1010</v>
      </c>
      <c r="G42" s="299">
        <v>52</v>
      </c>
      <c r="H42" s="299">
        <v>726</v>
      </c>
      <c r="I42" s="299">
        <v>24</v>
      </c>
      <c r="J42" s="299">
        <v>1237</v>
      </c>
      <c r="K42" s="294">
        <v>38</v>
      </c>
      <c r="L42" s="299">
        <v>21</v>
      </c>
      <c r="M42" s="299">
        <v>151</v>
      </c>
      <c r="N42" s="299">
        <v>83</v>
      </c>
      <c r="O42" s="299">
        <v>1951</v>
      </c>
      <c r="P42" s="299">
        <v>93</v>
      </c>
      <c r="Q42" s="299">
        <v>1774</v>
      </c>
      <c r="R42" s="299">
        <v>10</v>
      </c>
      <c r="S42" s="299">
        <v>182</v>
      </c>
      <c r="T42" s="299">
        <v>71</v>
      </c>
      <c r="U42" s="299">
        <v>1219</v>
      </c>
      <c r="V42" s="299">
        <v>49</v>
      </c>
      <c r="W42" s="299">
        <v>543</v>
      </c>
      <c r="X42" s="294">
        <v>38</v>
      </c>
      <c r="Y42" s="299">
        <v>21</v>
      </c>
      <c r="Z42" s="299">
        <v>288</v>
      </c>
      <c r="AA42" s="299">
        <v>11</v>
      </c>
      <c r="AB42" s="299">
        <v>134</v>
      </c>
      <c r="AC42" s="299">
        <v>6</v>
      </c>
      <c r="AD42" s="299">
        <v>126</v>
      </c>
      <c r="AE42" s="299">
        <v>4</v>
      </c>
      <c r="AF42" s="299">
        <v>27</v>
      </c>
      <c r="AG42" s="299">
        <v>23</v>
      </c>
      <c r="AH42" s="299">
        <v>200</v>
      </c>
      <c r="AI42" s="299">
        <v>145</v>
      </c>
      <c r="AJ42" s="299">
        <v>1121</v>
      </c>
      <c r="AK42" s="294">
        <v>38</v>
      </c>
      <c r="AL42" s="299">
        <v>36</v>
      </c>
      <c r="AM42" s="299">
        <v>370</v>
      </c>
      <c r="AN42" s="299">
        <v>26</v>
      </c>
      <c r="AO42" s="299">
        <v>200</v>
      </c>
      <c r="AP42" s="299">
        <v>28</v>
      </c>
      <c r="AQ42" s="299">
        <v>195</v>
      </c>
      <c r="AR42" s="299">
        <v>43</v>
      </c>
      <c r="AS42" s="299">
        <v>370</v>
      </c>
      <c r="AT42" s="299">
        <v>42</v>
      </c>
      <c r="AU42" s="299">
        <v>774</v>
      </c>
      <c r="AV42" s="299">
        <v>35</v>
      </c>
      <c r="AW42" s="299">
        <v>612</v>
      </c>
      <c r="AX42" s="294">
        <v>38</v>
      </c>
      <c r="AY42" s="299">
        <v>21</v>
      </c>
      <c r="AZ42" s="299">
        <v>368</v>
      </c>
      <c r="BA42" s="299">
        <v>18</v>
      </c>
      <c r="BB42" s="299">
        <v>190</v>
      </c>
      <c r="BC42" s="299">
        <v>40</v>
      </c>
      <c r="BD42" s="299">
        <v>397</v>
      </c>
      <c r="BE42" s="299">
        <v>40</v>
      </c>
      <c r="BF42" s="299">
        <v>1027</v>
      </c>
      <c r="BG42" s="299">
        <v>42</v>
      </c>
      <c r="BH42" s="299">
        <v>882</v>
      </c>
      <c r="BI42" s="299">
        <v>31</v>
      </c>
      <c r="BJ42" s="299">
        <v>239</v>
      </c>
      <c r="BK42" s="294">
        <v>38</v>
      </c>
      <c r="BL42" s="299">
        <v>10</v>
      </c>
      <c r="BM42" s="299">
        <v>96</v>
      </c>
      <c r="BN42" s="299">
        <v>5</v>
      </c>
      <c r="BO42" s="299">
        <v>177</v>
      </c>
      <c r="BP42" s="299">
        <v>43</v>
      </c>
      <c r="BQ42" s="299">
        <v>602</v>
      </c>
      <c r="BR42" s="299">
        <v>23</v>
      </c>
      <c r="BS42" s="299">
        <v>187</v>
      </c>
      <c r="BT42" s="299">
        <v>65</v>
      </c>
      <c r="BU42" s="299">
        <v>1953</v>
      </c>
      <c r="BV42" s="299">
        <v>127</v>
      </c>
      <c r="BW42" s="299">
        <v>3877</v>
      </c>
      <c r="BX42" s="294">
        <v>38</v>
      </c>
      <c r="BY42" s="299">
        <v>149</v>
      </c>
      <c r="BZ42" s="299">
        <v>3193</v>
      </c>
      <c r="CA42" s="299">
        <v>10</v>
      </c>
      <c r="CB42" s="299">
        <v>239</v>
      </c>
      <c r="CC42" s="299">
        <v>16</v>
      </c>
      <c r="CD42" s="299">
        <v>222</v>
      </c>
      <c r="CE42" s="299">
        <v>49</v>
      </c>
      <c r="CF42" s="299">
        <v>383</v>
      </c>
      <c r="CG42" s="299">
        <v>11</v>
      </c>
      <c r="CH42" s="299">
        <v>157</v>
      </c>
      <c r="CI42" s="299">
        <v>15</v>
      </c>
      <c r="CJ42" s="299">
        <v>90</v>
      </c>
      <c r="CK42" s="294">
        <v>38</v>
      </c>
      <c r="CL42" s="299">
        <v>103</v>
      </c>
      <c r="CM42" s="299">
        <v>2392</v>
      </c>
      <c r="CN42" s="299">
        <v>115</v>
      </c>
      <c r="CO42" s="299">
        <v>1127</v>
      </c>
      <c r="CP42" s="299">
        <v>227</v>
      </c>
      <c r="CQ42" s="299">
        <v>2049</v>
      </c>
      <c r="CR42" s="299">
        <v>23</v>
      </c>
      <c r="CS42" s="299">
        <v>219</v>
      </c>
      <c r="CT42" s="299">
        <v>104</v>
      </c>
      <c r="CU42" s="299">
        <v>1466</v>
      </c>
      <c r="CV42" s="299">
        <v>64</v>
      </c>
      <c r="CW42" s="299">
        <v>1517</v>
      </c>
      <c r="CX42" s="294">
        <v>38</v>
      </c>
      <c r="CY42" s="299">
        <v>38</v>
      </c>
      <c r="CZ42" s="299">
        <v>757</v>
      </c>
      <c r="DA42" s="299">
        <v>53</v>
      </c>
      <c r="DB42" s="299">
        <v>749</v>
      </c>
      <c r="DC42" s="299">
        <v>22</v>
      </c>
      <c r="DD42" s="299">
        <v>566</v>
      </c>
      <c r="DE42" s="299">
        <v>52</v>
      </c>
      <c r="DF42" s="299">
        <v>585</v>
      </c>
      <c r="DG42" s="299">
        <v>37</v>
      </c>
      <c r="DH42" s="299">
        <v>388</v>
      </c>
      <c r="DI42" s="299">
        <v>25</v>
      </c>
      <c r="DJ42" s="299">
        <v>393</v>
      </c>
      <c r="DK42" s="294">
        <v>38</v>
      </c>
      <c r="DL42" s="299">
        <v>11</v>
      </c>
      <c r="DM42" s="299">
        <v>123</v>
      </c>
      <c r="DN42" s="299">
        <v>57</v>
      </c>
      <c r="DO42" s="299">
        <v>716</v>
      </c>
      <c r="DP42" s="299">
        <v>51</v>
      </c>
      <c r="DQ42" s="299">
        <v>550</v>
      </c>
      <c r="DR42" s="299">
        <v>7</v>
      </c>
      <c r="DS42" s="299">
        <v>116</v>
      </c>
      <c r="DT42" s="299">
        <v>8</v>
      </c>
      <c r="DU42" s="299">
        <v>86</v>
      </c>
      <c r="DV42" s="299">
        <v>41</v>
      </c>
      <c r="DW42" s="299">
        <v>503</v>
      </c>
      <c r="DX42" s="294">
        <v>38</v>
      </c>
      <c r="DY42" s="299">
        <v>73</v>
      </c>
      <c r="DZ42" s="299">
        <v>1579</v>
      </c>
      <c r="EA42" s="299">
        <v>58</v>
      </c>
      <c r="EB42" s="299">
        <v>764</v>
      </c>
      <c r="EC42" s="299">
        <v>39</v>
      </c>
      <c r="ED42" s="299">
        <v>733</v>
      </c>
      <c r="EE42" s="299">
        <v>4</v>
      </c>
      <c r="EF42" s="299">
        <v>119</v>
      </c>
      <c r="EG42" s="299">
        <v>14</v>
      </c>
      <c r="EH42" s="299">
        <v>270</v>
      </c>
      <c r="EI42" s="299">
        <v>23</v>
      </c>
      <c r="EJ42" s="299">
        <v>198</v>
      </c>
      <c r="EK42" s="294">
        <v>38</v>
      </c>
      <c r="EL42" s="299">
        <v>18</v>
      </c>
      <c r="EM42" s="299">
        <v>731</v>
      </c>
      <c r="EN42" s="299">
        <v>50</v>
      </c>
      <c r="EO42" s="299">
        <v>567</v>
      </c>
      <c r="EP42" s="299">
        <v>57</v>
      </c>
      <c r="EQ42" s="299">
        <v>573</v>
      </c>
      <c r="ER42" s="299">
        <v>20</v>
      </c>
      <c r="ES42" s="299">
        <v>136</v>
      </c>
      <c r="ET42" s="299">
        <v>6</v>
      </c>
      <c r="EU42" s="299">
        <v>134</v>
      </c>
      <c r="EV42" s="299">
        <v>6</v>
      </c>
      <c r="EW42" s="299">
        <v>22</v>
      </c>
      <c r="EX42" s="294">
        <v>38</v>
      </c>
      <c r="EY42" s="299">
        <v>7</v>
      </c>
      <c r="EZ42" s="299">
        <v>49</v>
      </c>
      <c r="FA42" s="299">
        <v>35</v>
      </c>
      <c r="FB42" s="299">
        <v>1085</v>
      </c>
      <c r="FC42" s="299">
        <v>2</v>
      </c>
      <c r="FD42" s="299">
        <v>31</v>
      </c>
      <c r="FE42" s="299">
        <v>14</v>
      </c>
      <c r="FF42" s="299">
        <v>96</v>
      </c>
      <c r="FG42" s="299">
        <v>8</v>
      </c>
      <c r="FH42" s="299">
        <v>80</v>
      </c>
      <c r="FI42" s="299">
        <v>5</v>
      </c>
      <c r="FJ42" s="299">
        <v>55</v>
      </c>
      <c r="FK42" s="294">
        <v>38</v>
      </c>
      <c r="FL42" s="299">
        <v>13</v>
      </c>
      <c r="FM42" s="299">
        <v>313</v>
      </c>
      <c r="FN42" s="299">
        <v>10</v>
      </c>
      <c r="FO42" s="299">
        <v>259</v>
      </c>
      <c r="FP42" s="299">
        <v>5</v>
      </c>
      <c r="FQ42" s="299">
        <v>47</v>
      </c>
      <c r="FR42" s="299">
        <v>14</v>
      </c>
      <c r="FS42" s="299">
        <v>363</v>
      </c>
      <c r="FT42" s="299">
        <v>13</v>
      </c>
      <c r="FU42" s="299">
        <v>162</v>
      </c>
      <c r="FV42" s="301">
        <f t="shared" si="2"/>
        <v>3178</v>
      </c>
      <c r="FW42" s="301">
        <f t="shared" si="3"/>
        <v>51798</v>
      </c>
      <c r="FX42" s="301"/>
      <c r="FY42" s="294"/>
      <c r="FZ42" s="302"/>
      <c r="GA42" s="302"/>
      <c r="GC42" s="302"/>
    </row>
    <row r="43" spans="1:185" ht="10.5" customHeight="1">
      <c r="A43" s="294">
        <v>39</v>
      </c>
      <c r="B43" s="298" t="s">
        <v>180</v>
      </c>
      <c r="C43" s="299">
        <v>12</v>
      </c>
      <c r="D43" s="299">
        <v>144</v>
      </c>
      <c r="E43" s="299">
        <v>1</v>
      </c>
      <c r="F43" s="299">
        <v>2</v>
      </c>
      <c r="G43" s="299">
        <v>2</v>
      </c>
      <c r="H43" s="299">
        <v>7</v>
      </c>
      <c r="I43" s="299">
        <v>1</v>
      </c>
      <c r="J43" s="299">
        <v>2</v>
      </c>
      <c r="K43" s="294">
        <v>39</v>
      </c>
      <c r="L43" s="299">
        <v>0</v>
      </c>
      <c r="M43" s="299">
        <v>0</v>
      </c>
      <c r="N43" s="299">
        <v>4</v>
      </c>
      <c r="O43" s="299">
        <v>44</v>
      </c>
      <c r="P43" s="299">
        <v>10</v>
      </c>
      <c r="Q43" s="299">
        <v>240</v>
      </c>
      <c r="R43" s="299">
        <v>3</v>
      </c>
      <c r="S43" s="299">
        <v>16</v>
      </c>
      <c r="T43" s="299">
        <v>9</v>
      </c>
      <c r="U43" s="299">
        <v>59</v>
      </c>
      <c r="V43" s="299">
        <v>4</v>
      </c>
      <c r="W43" s="299">
        <v>30</v>
      </c>
      <c r="X43" s="294">
        <v>39</v>
      </c>
      <c r="Y43" s="299">
        <v>1</v>
      </c>
      <c r="Z43" s="299">
        <v>1</v>
      </c>
      <c r="AA43" s="299">
        <v>1</v>
      </c>
      <c r="AB43" s="299">
        <v>5</v>
      </c>
      <c r="AC43" s="299">
        <v>1</v>
      </c>
      <c r="AD43" s="299">
        <v>5</v>
      </c>
      <c r="AE43" s="299">
        <v>2</v>
      </c>
      <c r="AF43" s="299">
        <v>54</v>
      </c>
      <c r="AG43" s="299">
        <v>1</v>
      </c>
      <c r="AH43" s="299">
        <v>3</v>
      </c>
      <c r="AI43" s="299">
        <v>9</v>
      </c>
      <c r="AJ43" s="299">
        <v>142</v>
      </c>
      <c r="AK43" s="294">
        <v>39</v>
      </c>
      <c r="AL43" s="299">
        <v>2</v>
      </c>
      <c r="AM43" s="299">
        <v>14</v>
      </c>
      <c r="AN43" s="299">
        <v>0</v>
      </c>
      <c r="AO43" s="299">
        <v>0</v>
      </c>
      <c r="AP43" s="299">
        <v>1</v>
      </c>
      <c r="AQ43" s="299">
        <v>1</v>
      </c>
      <c r="AR43" s="299">
        <v>3</v>
      </c>
      <c r="AS43" s="299">
        <v>8</v>
      </c>
      <c r="AT43" s="299">
        <v>2</v>
      </c>
      <c r="AU43" s="299">
        <v>178</v>
      </c>
      <c r="AV43" s="299">
        <v>1</v>
      </c>
      <c r="AW43" s="299">
        <v>7</v>
      </c>
      <c r="AX43" s="294">
        <v>39</v>
      </c>
      <c r="AY43" s="299">
        <v>2</v>
      </c>
      <c r="AZ43" s="299">
        <v>8</v>
      </c>
      <c r="BA43" s="299">
        <v>2</v>
      </c>
      <c r="BB43" s="299">
        <v>6</v>
      </c>
      <c r="BC43" s="299">
        <v>0</v>
      </c>
      <c r="BD43" s="299">
        <v>0</v>
      </c>
      <c r="BE43" s="299">
        <v>4</v>
      </c>
      <c r="BF43" s="299">
        <v>45</v>
      </c>
      <c r="BG43" s="299">
        <v>3</v>
      </c>
      <c r="BH43" s="299">
        <v>39</v>
      </c>
      <c r="BI43" s="299">
        <v>0</v>
      </c>
      <c r="BJ43" s="299">
        <v>0</v>
      </c>
      <c r="BK43" s="294">
        <v>39</v>
      </c>
      <c r="BL43" s="299">
        <v>2</v>
      </c>
      <c r="BM43" s="299">
        <v>10</v>
      </c>
      <c r="BN43" s="299">
        <v>0</v>
      </c>
      <c r="BO43" s="299">
        <v>0</v>
      </c>
      <c r="BP43" s="299">
        <v>6</v>
      </c>
      <c r="BQ43" s="299">
        <v>116</v>
      </c>
      <c r="BR43" s="299">
        <v>3</v>
      </c>
      <c r="BS43" s="299">
        <v>51</v>
      </c>
      <c r="BT43" s="299">
        <v>7</v>
      </c>
      <c r="BU43" s="299">
        <v>176</v>
      </c>
      <c r="BV43" s="299">
        <v>16</v>
      </c>
      <c r="BW43" s="299">
        <v>137</v>
      </c>
      <c r="BX43" s="294">
        <v>39</v>
      </c>
      <c r="BY43" s="299">
        <v>14</v>
      </c>
      <c r="BZ43" s="299">
        <v>101</v>
      </c>
      <c r="CA43" s="299">
        <v>4</v>
      </c>
      <c r="CB43" s="299">
        <v>105</v>
      </c>
      <c r="CC43" s="299">
        <v>2</v>
      </c>
      <c r="CD43" s="299">
        <v>11</v>
      </c>
      <c r="CE43" s="299">
        <v>2</v>
      </c>
      <c r="CF43" s="299">
        <v>4</v>
      </c>
      <c r="CG43" s="299">
        <v>0</v>
      </c>
      <c r="CH43" s="299">
        <v>0</v>
      </c>
      <c r="CI43" s="299">
        <v>1</v>
      </c>
      <c r="CJ43" s="299">
        <v>1</v>
      </c>
      <c r="CK43" s="294">
        <v>39</v>
      </c>
      <c r="CL43" s="299">
        <v>5</v>
      </c>
      <c r="CM43" s="299">
        <v>231</v>
      </c>
      <c r="CN43" s="299">
        <v>2</v>
      </c>
      <c r="CO43" s="299">
        <v>11</v>
      </c>
      <c r="CP43" s="299">
        <v>2</v>
      </c>
      <c r="CQ43" s="299">
        <v>20</v>
      </c>
      <c r="CR43" s="299">
        <v>0</v>
      </c>
      <c r="CS43" s="299">
        <v>0</v>
      </c>
      <c r="CT43" s="299">
        <v>1</v>
      </c>
      <c r="CU43" s="299">
        <v>14</v>
      </c>
      <c r="CV43" s="299">
        <v>1</v>
      </c>
      <c r="CW43" s="299">
        <v>20</v>
      </c>
      <c r="CX43" s="294">
        <v>39</v>
      </c>
      <c r="CY43" s="299">
        <v>1</v>
      </c>
      <c r="CZ43" s="299">
        <v>33</v>
      </c>
      <c r="DA43" s="299">
        <v>5</v>
      </c>
      <c r="DB43" s="299">
        <v>27</v>
      </c>
      <c r="DC43" s="299">
        <v>0</v>
      </c>
      <c r="DD43" s="299">
        <v>0</v>
      </c>
      <c r="DE43" s="299">
        <v>2</v>
      </c>
      <c r="DF43" s="299">
        <v>6</v>
      </c>
      <c r="DG43" s="299">
        <v>0</v>
      </c>
      <c r="DH43" s="299">
        <v>0</v>
      </c>
      <c r="DI43" s="299">
        <v>0</v>
      </c>
      <c r="DJ43" s="299">
        <v>0</v>
      </c>
      <c r="DK43" s="294">
        <v>39</v>
      </c>
      <c r="DL43" s="299">
        <v>1</v>
      </c>
      <c r="DM43" s="299">
        <v>4</v>
      </c>
      <c r="DN43" s="299">
        <v>10</v>
      </c>
      <c r="DO43" s="299">
        <v>193</v>
      </c>
      <c r="DP43" s="299">
        <v>4</v>
      </c>
      <c r="DQ43" s="299">
        <v>26</v>
      </c>
      <c r="DR43" s="299">
        <v>2</v>
      </c>
      <c r="DS43" s="299">
        <v>28</v>
      </c>
      <c r="DT43" s="299">
        <v>1</v>
      </c>
      <c r="DU43" s="299">
        <v>2</v>
      </c>
      <c r="DV43" s="299">
        <v>1</v>
      </c>
      <c r="DW43" s="299">
        <v>1</v>
      </c>
      <c r="DX43" s="294">
        <v>39</v>
      </c>
      <c r="DY43" s="299">
        <v>4</v>
      </c>
      <c r="DZ43" s="299">
        <v>37</v>
      </c>
      <c r="EA43" s="299">
        <v>0</v>
      </c>
      <c r="EB43" s="299">
        <v>0</v>
      </c>
      <c r="EC43" s="299">
        <v>2</v>
      </c>
      <c r="ED43" s="299">
        <v>24</v>
      </c>
      <c r="EE43" s="299">
        <v>3</v>
      </c>
      <c r="EF43" s="299">
        <v>5</v>
      </c>
      <c r="EG43" s="299">
        <v>2</v>
      </c>
      <c r="EH43" s="299">
        <v>39</v>
      </c>
      <c r="EI43" s="299">
        <v>1</v>
      </c>
      <c r="EJ43" s="299">
        <v>12</v>
      </c>
      <c r="EK43" s="294">
        <v>39</v>
      </c>
      <c r="EL43" s="299">
        <v>1</v>
      </c>
      <c r="EM43" s="299">
        <v>14</v>
      </c>
      <c r="EN43" s="299">
        <v>0</v>
      </c>
      <c r="EO43" s="299">
        <v>0</v>
      </c>
      <c r="EP43" s="299">
        <v>1</v>
      </c>
      <c r="EQ43" s="299">
        <v>7</v>
      </c>
      <c r="ER43" s="299">
        <v>2</v>
      </c>
      <c r="ES43" s="299">
        <v>11</v>
      </c>
      <c r="ET43" s="299">
        <v>0</v>
      </c>
      <c r="EU43" s="299">
        <v>0</v>
      </c>
      <c r="EV43" s="299">
        <v>0</v>
      </c>
      <c r="EW43" s="299">
        <v>0</v>
      </c>
      <c r="EX43" s="294">
        <v>39</v>
      </c>
      <c r="EY43" s="299">
        <v>0</v>
      </c>
      <c r="EZ43" s="299">
        <v>0</v>
      </c>
      <c r="FA43" s="299">
        <v>0</v>
      </c>
      <c r="FB43" s="299">
        <v>0</v>
      </c>
      <c r="FC43" s="299">
        <v>1</v>
      </c>
      <c r="FD43" s="299">
        <v>8</v>
      </c>
      <c r="FE43" s="299">
        <v>0</v>
      </c>
      <c r="FF43" s="299">
        <v>0</v>
      </c>
      <c r="FG43" s="299">
        <v>0</v>
      </c>
      <c r="FH43" s="299">
        <v>0</v>
      </c>
      <c r="FI43" s="299">
        <v>0</v>
      </c>
      <c r="FJ43" s="299">
        <v>0</v>
      </c>
      <c r="FK43" s="294">
        <v>39</v>
      </c>
      <c r="FL43" s="299">
        <v>1</v>
      </c>
      <c r="FM43" s="299">
        <v>2</v>
      </c>
      <c r="FN43" s="299">
        <v>2</v>
      </c>
      <c r="FO43" s="299">
        <v>12</v>
      </c>
      <c r="FP43" s="299">
        <v>0</v>
      </c>
      <c r="FQ43" s="299">
        <v>0</v>
      </c>
      <c r="FR43" s="299">
        <v>0</v>
      </c>
      <c r="FS43" s="299">
        <v>0</v>
      </c>
      <c r="FT43" s="299">
        <v>4</v>
      </c>
      <c r="FU43" s="299">
        <v>14</v>
      </c>
      <c r="FV43" s="301">
        <f t="shared" si="2"/>
        <v>200</v>
      </c>
      <c r="FW43" s="301">
        <f t="shared" si="3"/>
        <v>2573</v>
      </c>
      <c r="FX43" s="301"/>
      <c r="FY43" s="294"/>
      <c r="FZ43" s="302"/>
      <c r="GA43" s="302"/>
      <c r="GC43" s="302"/>
    </row>
    <row r="44" spans="1:185" ht="10.5" customHeight="1">
      <c r="A44" s="294">
        <v>41</v>
      </c>
      <c r="B44" s="298" t="s">
        <v>181</v>
      </c>
      <c r="C44" s="299">
        <v>2095</v>
      </c>
      <c r="D44" s="299">
        <v>19649</v>
      </c>
      <c r="E44" s="299">
        <v>544</v>
      </c>
      <c r="F44" s="299">
        <v>5883</v>
      </c>
      <c r="G44" s="299">
        <v>1528</v>
      </c>
      <c r="H44" s="299">
        <v>7544</v>
      </c>
      <c r="I44" s="299">
        <v>209</v>
      </c>
      <c r="J44" s="299">
        <v>2091</v>
      </c>
      <c r="K44" s="294">
        <v>41</v>
      </c>
      <c r="L44" s="299">
        <v>566</v>
      </c>
      <c r="M44" s="299">
        <v>3143</v>
      </c>
      <c r="N44" s="299">
        <v>8336</v>
      </c>
      <c r="O44" s="299">
        <v>74764</v>
      </c>
      <c r="P44" s="299">
        <v>4687</v>
      </c>
      <c r="Q44" s="299">
        <v>41386</v>
      </c>
      <c r="R44" s="299">
        <v>320</v>
      </c>
      <c r="S44" s="299">
        <v>1769</v>
      </c>
      <c r="T44" s="299">
        <v>1789</v>
      </c>
      <c r="U44" s="299">
        <v>13627</v>
      </c>
      <c r="V44" s="299">
        <v>2415</v>
      </c>
      <c r="W44" s="299">
        <v>14098</v>
      </c>
      <c r="X44" s="294">
        <v>41</v>
      </c>
      <c r="Y44" s="299">
        <v>576</v>
      </c>
      <c r="Z44" s="299">
        <v>2878</v>
      </c>
      <c r="AA44" s="299">
        <v>226</v>
      </c>
      <c r="AB44" s="299">
        <v>1699</v>
      </c>
      <c r="AC44" s="299">
        <v>317</v>
      </c>
      <c r="AD44" s="299">
        <v>1857</v>
      </c>
      <c r="AE44" s="299">
        <v>623</v>
      </c>
      <c r="AF44" s="299">
        <v>4407</v>
      </c>
      <c r="AG44" s="299">
        <v>499</v>
      </c>
      <c r="AH44" s="299">
        <v>2787</v>
      </c>
      <c r="AI44" s="299">
        <v>4548</v>
      </c>
      <c r="AJ44" s="299">
        <v>35880</v>
      </c>
      <c r="AK44" s="294">
        <v>41</v>
      </c>
      <c r="AL44" s="299">
        <v>1399</v>
      </c>
      <c r="AM44" s="299">
        <v>8823</v>
      </c>
      <c r="AN44" s="299">
        <v>295</v>
      </c>
      <c r="AO44" s="299">
        <v>2674</v>
      </c>
      <c r="AP44" s="299">
        <v>895</v>
      </c>
      <c r="AQ44" s="299">
        <v>5063</v>
      </c>
      <c r="AR44" s="299">
        <v>1962</v>
      </c>
      <c r="AS44" s="299">
        <v>13192</v>
      </c>
      <c r="AT44" s="299">
        <v>529</v>
      </c>
      <c r="AU44" s="299">
        <v>13746</v>
      </c>
      <c r="AV44" s="299">
        <v>116</v>
      </c>
      <c r="AW44" s="299">
        <v>591</v>
      </c>
      <c r="AX44" s="294">
        <v>41</v>
      </c>
      <c r="AY44" s="299">
        <v>819</v>
      </c>
      <c r="AZ44" s="299">
        <v>7410</v>
      </c>
      <c r="BA44" s="299">
        <v>382</v>
      </c>
      <c r="BB44" s="299">
        <v>3066</v>
      </c>
      <c r="BC44" s="299">
        <v>541</v>
      </c>
      <c r="BD44" s="299">
        <v>3141</v>
      </c>
      <c r="BE44" s="299">
        <v>2115</v>
      </c>
      <c r="BF44" s="299">
        <v>11678</v>
      </c>
      <c r="BG44" s="299">
        <v>1394</v>
      </c>
      <c r="BH44" s="299">
        <v>16359</v>
      </c>
      <c r="BI44" s="299">
        <v>947</v>
      </c>
      <c r="BJ44" s="299">
        <v>5140</v>
      </c>
      <c r="BK44" s="294">
        <v>41</v>
      </c>
      <c r="BL44" s="299">
        <v>230</v>
      </c>
      <c r="BM44" s="299">
        <v>872</v>
      </c>
      <c r="BN44" s="299">
        <v>103</v>
      </c>
      <c r="BO44" s="299">
        <v>906</v>
      </c>
      <c r="BP44" s="299">
        <v>1908</v>
      </c>
      <c r="BQ44" s="299">
        <v>12838</v>
      </c>
      <c r="BR44" s="299">
        <v>761</v>
      </c>
      <c r="BS44" s="299">
        <v>4021</v>
      </c>
      <c r="BT44" s="299">
        <v>2896</v>
      </c>
      <c r="BU44" s="299">
        <v>23641</v>
      </c>
      <c r="BV44" s="299">
        <v>19227</v>
      </c>
      <c r="BW44" s="299">
        <v>216960</v>
      </c>
      <c r="BX44" s="294">
        <v>41</v>
      </c>
      <c r="BY44" s="299">
        <v>6424</v>
      </c>
      <c r="BZ44" s="299">
        <v>48116</v>
      </c>
      <c r="CA44" s="299">
        <v>269</v>
      </c>
      <c r="CB44" s="299">
        <v>1552</v>
      </c>
      <c r="CC44" s="299">
        <v>692</v>
      </c>
      <c r="CD44" s="299">
        <v>3914</v>
      </c>
      <c r="CE44" s="299">
        <v>2431</v>
      </c>
      <c r="CF44" s="299">
        <v>17024</v>
      </c>
      <c r="CG44" s="299">
        <v>890</v>
      </c>
      <c r="CH44" s="299">
        <v>4362</v>
      </c>
      <c r="CI44" s="299">
        <v>452</v>
      </c>
      <c r="CJ44" s="299">
        <v>3605</v>
      </c>
      <c r="CK44" s="294">
        <v>41</v>
      </c>
      <c r="CL44" s="299">
        <v>4046</v>
      </c>
      <c r="CM44" s="299">
        <v>29765</v>
      </c>
      <c r="CN44" s="299">
        <v>3780</v>
      </c>
      <c r="CO44" s="299">
        <v>22669</v>
      </c>
      <c r="CP44" s="299">
        <v>1129</v>
      </c>
      <c r="CQ44" s="299">
        <v>7505</v>
      </c>
      <c r="CR44" s="299">
        <v>1042</v>
      </c>
      <c r="CS44" s="299">
        <v>10627</v>
      </c>
      <c r="CT44" s="299">
        <v>2612</v>
      </c>
      <c r="CU44" s="299">
        <v>12716</v>
      </c>
      <c r="CV44" s="299">
        <v>1323</v>
      </c>
      <c r="CW44" s="299">
        <v>11218</v>
      </c>
      <c r="CX44" s="294">
        <v>41</v>
      </c>
      <c r="CY44" s="299">
        <v>426</v>
      </c>
      <c r="CZ44" s="299">
        <v>5247</v>
      </c>
      <c r="DA44" s="299">
        <v>2085</v>
      </c>
      <c r="DB44" s="299">
        <v>16001</v>
      </c>
      <c r="DC44" s="299">
        <v>204</v>
      </c>
      <c r="DD44" s="299">
        <v>1326</v>
      </c>
      <c r="DE44" s="299">
        <v>651</v>
      </c>
      <c r="DF44" s="299">
        <v>2963</v>
      </c>
      <c r="DG44" s="299">
        <v>709</v>
      </c>
      <c r="DH44" s="299">
        <v>4224</v>
      </c>
      <c r="DI44" s="299">
        <v>1915</v>
      </c>
      <c r="DJ44" s="299">
        <v>8976</v>
      </c>
      <c r="DK44" s="294">
        <v>41</v>
      </c>
      <c r="DL44" s="299">
        <v>460</v>
      </c>
      <c r="DM44" s="299">
        <v>3773</v>
      </c>
      <c r="DN44" s="299">
        <v>1809</v>
      </c>
      <c r="DO44" s="299">
        <v>10888</v>
      </c>
      <c r="DP44" s="299">
        <v>2297</v>
      </c>
      <c r="DQ44" s="299">
        <v>16019</v>
      </c>
      <c r="DR44" s="299">
        <v>60</v>
      </c>
      <c r="DS44" s="299">
        <v>799</v>
      </c>
      <c r="DT44" s="299">
        <v>489</v>
      </c>
      <c r="DU44" s="299">
        <v>1984</v>
      </c>
      <c r="DV44" s="299">
        <v>1035</v>
      </c>
      <c r="DW44" s="299">
        <v>5073</v>
      </c>
      <c r="DX44" s="294">
        <v>41</v>
      </c>
      <c r="DY44" s="299">
        <v>2539</v>
      </c>
      <c r="DZ44" s="299">
        <v>16342</v>
      </c>
      <c r="EA44" s="299">
        <v>575</v>
      </c>
      <c r="EB44" s="299">
        <v>3975</v>
      </c>
      <c r="EC44" s="299">
        <v>1747</v>
      </c>
      <c r="ED44" s="299">
        <v>13622</v>
      </c>
      <c r="EE44" s="299">
        <v>74</v>
      </c>
      <c r="EF44" s="299">
        <v>856</v>
      </c>
      <c r="EG44" s="299">
        <v>1214</v>
      </c>
      <c r="EH44" s="299">
        <v>11097</v>
      </c>
      <c r="EI44" s="299">
        <v>995</v>
      </c>
      <c r="EJ44" s="299">
        <v>4639</v>
      </c>
      <c r="EK44" s="294">
        <v>41</v>
      </c>
      <c r="EL44" s="299">
        <v>358</v>
      </c>
      <c r="EM44" s="299">
        <v>5002</v>
      </c>
      <c r="EN44" s="299">
        <v>710</v>
      </c>
      <c r="EO44" s="299">
        <v>3168</v>
      </c>
      <c r="EP44" s="299">
        <v>711</v>
      </c>
      <c r="EQ44" s="299">
        <v>4379</v>
      </c>
      <c r="ER44" s="299">
        <v>672</v>
      </c>
      <c r="ES44" s="299">
        <v>4404</v>
      </c>
      <c r="ET44" s="299">
        <v>101</v>
      </c>
      <c r="EU44" s="299">
        <v>520</v>
      </c>
      <c r="EV44" s="299">
        <v>517</v>
      </c>
      <c r="EW44" s="299">
        <v>3191</v>
      </c>
      <c r="EX44" s="294">
        <v>41</v>
      </c>
      <c r="EY44" s="299">
        <v>273</v>
      </c>
      <c r="EZ44" s="299">
        <v>2616</v>
      </c>
      <c r="FA44" s="299">
        <v>348</v>
      </c>
      <c r="FB44" s="299">
        <v>4975</v>
      </c>
      <c r="FC44" s="299">
        <v>116</v>
      </c>
      <c r="FD44" s="299">
        <v>2294</v>
      </c>
      <c r="FE44" s="299">
        <v>302</v>
      </c>
      <c r="FF44" s="299">
        <v>2098</v>
      </c>
      <c r="FG44" s="299">
        <v>107</v>
      </c>
      <c r="FH44" s="299">
        <v>456</v>
      </c>
      <c r="FI44" s="299">
        <v>173</v>
      </c>
      <c r="FJ44" s="299">
        <v>1312</v>
      </c>
      <c r="FK44" s="294">
        <v>41</v>
      </c>
      <c r="FL44" s="299">
        <v>557</v>
      </c>
      <c r="FM44" s="299">
        <v>3322</v>
      </c>
      <c r="FN44" s="299">
        <v>363</v>
      </c>
      <c r="FO44" s="299">
        <v>2968</v>
      </c>
      <c r="FP44" s="299">
        <v>123</v>
      </c>
      <c r="FQ44" s="299">
        <v>1259</v>
      </c>
      <c r="FR44" s="299">
        <v>675</v>
      </c>
      <c r="FS44" s="299">
        <v>6214</v>
      </c>
      <c r="FT44" s="299">
        <v>402</v>
      </c>
      <c r="FU44" s="299">
        <v>2725</v>
      </c>
      <c r="FV44" s="301">
        <f t="shared" si="2"/>
        <v>116679</v>
      </c>
      <c r="FW44" s="301">
        <f t="shared" si="3"/>
        <v>935363</v>
      </c>
      <c r="FX44" s="301"/>
      <c r="FY44" s="294"/>
      <c r="FZ44" s="302"/>
      <c r="GA44" s="302"/>
      <c r="GC44" s="302"/>
    </row>
    <row r="45" spans="1:185" ht="10.5" customHeight="1">
      <c r="A45" s="294">
        <v>42</v>
      </c>
      <c r="B45" s="298" t="s">
        <v>182</v>
      </c>
      <c r="C45" s="299">
        <v>317</v>
      </c>
      <c r="D45" s="299">
        <v>11519</v>
      </c>
      <c r="E45" s="299">
        <v>116</v>
      </c>
      <c r="F45" s="299">
        <v>2776</v>
      </c>
      <c r="G45" s="299">
        <v>197</v>
      </c>
      <c r="H45" s="299">
        <v>3968</v>
      </c>
      <c r="I45" s="299">
        <v>40</v>
      </c>
      <c r="J45" s="299">
        <v>1065</v>
      </c>
      <c r="K45" s="294">
        <v>42</v>
      </c>
      <c r="L45" s="299">
        <v>72</v>
      </c>
      <c r="M45" s="299">
        <v>2449</v>
      </c>
      <c r="N45" s="299">
        <v>468</v>
      </c>
      <c r="O45" s="299">
        <v>11254</v>
      </c>
      <c r="P45" s="299">
        <v>374</v>
      </c>
      <c r="Q45" s="299">
        <v>6832</v>
      </c>
      <c r="R45" s="299">
        <v>140</v>
      </c>
      <c r="S45" s="299">
        <v>6093</v>
      </c>
      <c r="T45" s="299">
        <v>244</v>
      </c>
      <c r="U45" s="299">
        <v>3980</v>
      </c>
      <c r="V45" s="299">
        <v>325</v>
      </c>
      <c r="W45" s="299">
        <v>4648</v>
      </c>
      <c r="X45" s="294">
        <v>42</v>
      </c>
      <c r="Y45" s="299">
        <v>59</v>
      </c>
      <c r="Z45" s="299">
        <v>2868</v>
      </c>
      <c r="AA45" s="299">
        <v>43</v>
      </c>
      <c r="AB45" s="299">
        <v>2004</v>
      </c>
      <c r="AC45" s="299">
        <v>84</v>
      </c>
      <c r="AD45" s="299">
        <v>2233</v>
      </c>
      <c r="AE45" s="299">
        <v>131</v>
      </c>
      <c r="AF45" s="299">
        <v>2288</v>
      </c>
      <c r="AG45" s="299">
        <v>83</v>
      </c>
      <c r="AH45" s="299">
        <v>1365</v>
      </c>
      <c r="AI45" s="299">
        <v>288</v>
      </c>
      <c r="AJ45" s="299">
        <v>5788</v>
      </c>
      <c r="AK45" s="294">
        <v>42</v>
      </c>
      <c r="AL45" s="299">
        <v>149</v>
      </c>
      <c r="AM45" s="299">
        <v>3270</v>
      </c>
      <c r="AN45" s="299">
        <v>73</v>
      </c>
      <c r="AO45" s="299">
        <v>1228</v>
      </c>
      <c r="AP45" s="299">
        <v>129</v>
      </c>
      <c r="AQ45" s="299">
        <v>2007</v>
      </c>
      <c r="AR45" s="299">
        <v>227</v>
      </c>
      <c r="AS45" s="299">
        <v>4093</v>
      </c>
      <c r="AT45" s="299">
        <v>290</v>
      </c>
      <c r="AU45" s="299">
        <v>6788</v>
      </c>
      <c r="AV45" s="299">
        <v>72</v>
      </c>
      <c r="AW45" s="299">
        <v>1507</v>
      </c>
      <c r="AX45" s="294">
        <v>42</v>
      </c>
      <c r="AY45" s="299">
        <v>123</v>
      </c>
      <c r="AZ45" s="299">
        <v>5228</v>
      </c>
      <c r="BA45" s="299">
        <v>62</v>
      </c>
      <c r="BB45" s="299">
        <v>1778</v>
      </c>
      <c r="BC45" s="299">
        <v>191</v>
      </c>
      <c r="BD45" s="299">
        <v>3758</v>
      </c>
      <c r="BE45" s="299">
        <v>105</v>
      </c>
      <c r="BF45" s="299">
        <v>2892</v>
      </c>
      <c r="BG45" s="299">
        <v>158</v>
      </c>
      <c r="BH45" s="299">
        <v>3302</v>
      </c>
      <c r="BI45" s="299">
        <v>158</v>
      </c>
      <c r="BJ45" s="299">
        <v>2816</v>
      </c>
      <c r="BK45" s="294">
        <v>42</v>
      </c>
      <c r="BL45" s="299">
        <v>91</v>
      </c>
      <c r="BM45" s="299">
        <v>2431</v>
      </c>
      <c r="BN45" s="299">
        <v>71</v>
      </c>
      <c r="BO45" s="299">
        <v>1509</v>
      </c>
      <c r="BP45" s="299">
        <v>233</v>
      </c>
      <c r="BQ45" s="299">
        <v>3883</v>
      </c>
      <c r="BR45" s="299">
        <v>116</v>
      </c>
      <c r="BS45" s="299">
        <v>1780</v>
      </c>
      <c r="BT45" s="299">
        <v>262</v>
      </c>
      <c r="BU45" s="299">
        <v>5241</v>
      </c>
      <c r="BV45" s="299">
        <v>973</v>
      </c>
      <c r="BW45" s="299">
        <v>36334</v>
      </c>
      <c r="BX45" s="294">
        <v>42</v>
      </c>
      <c r="BY45" s="299">
        <v>637</v>
      </c>
      <c r="BZ45" s="299">
        <v>11721</v>
      </c>
      <c r="CA45" s="299">
        <v>53</v>
      </c>
      <c r="CB45" s="299">
        <v>1297</v>
      </c>
      <c r="CC45" s="299">
        <v>132</v>
      </c>
      <c r="CD45" s="299">
        <v>2120</v>
      </c>
      <c r="CE45" s="299">
        <v>178</v>
      </c>
      <c r="CF45" s="299">
        <v>4234</v>
      </c>
      <c r="CG45" s="299">
        <v>107</v>
      </c>
      <c r="CH45" s="299">
        <v>1807</v>
      </c>
      <c r="CI45" s="299">
        <v>59</v>
      </c>
      <c r="CJ45" s="299">
        <v>1126</v>
      </c>
      <c r="CK45" s="294">
        <v>42</v>
      </c>
      <c r="CL45" s="299">
        <v>248</v>
      </c>
      <c r="CM45" s="299">
        <v>5724</v>
      </c>
      <c r="CN45" s="299">
        <v>410</v>
      </c>
      <c r="CO45" s="299">
        <v>6137</v>
      </c>
      <c r="CP45" s="299">
        <v>133</v>
      </c>
      <c r="CQ45" s="299">
        <v>2518</v>
      </c>
      <c r="CR45" s="299">
        <v>224</v>
      </c>
      <c r="CS45" s="299">
        <v>3753</v>
      </c>
      <c r="CT45" s="299">
        <v>187</v>
      </c>
      <c r="CU45" s="299">
        <v>3494</v>
      </c>
      <c r="CV45" s="299">
        <v>160</v>
      </c>
      <c r="CW45" s="299">
        <v>6036</v>
      </c>
      <c r="CX45" s="294">
        <v>42</v>
      </c>
      <c r="CY45" s="299">
        <v>158</v>
      </c>
      <c r="CZ45" s="299">
        <v>3927</v>
      </c>
      <c r="DA45" s="299">
        <v>227</v>
      </c>
      <c r="DB45" s="299">
        <v>3688</v>
      </c>
      <c r="DC45" s="299">
        <v>42</v>
      </c>
      <c r="DD45" s="299">
        <v>1007</v>
      </c>
      <c r="DE45" s="299">
        <v>54</v>
      </c>
      <c r="DF45" s="299">
        <v>1267</v>
      </c>
      <c r="DG45" s="299">
        <v>69</v>
      </c>
      <c r="DH45" s="299">
        <v>1527</v>
      </c>
      <c r="DI45" s="299">
        <v>205</v>
      </c>
      <c r="DJ45" s="299">
        <v>3898</v>
      </c>
      <c r="DK45" s="294">
        <v>42</v>
      </c>
      <c r="DL45" s="299">
        <v>127</v>
      </c>
      <c r="DM45" s="299">
        <v>1664</v>
      </c>
      <c r="DN45" s="299">
        <v>235</v>
      </c>
      <c r="DO45" s="299">
        <v>3821</v>
      </c>
      <c r="DP45" s="299">
        <v>264</v>
      </c>
      <c r="DQ45" s="299">
        <v>5586</v>
      </c>
      <c r="DR45" s="299">
        <v>36</v>
      </c>
      <c r="DS45" s="299">
        <v>1202</v>
      </c>
      <c r="DT45" s="299">
        <v>76</v>
      </c>
      <c r="DU45" s="299">
        <v>3751</v>
      </c>
      <c r="DV45" s="299">
        <v>170</v>
      </c>
      <c r="DW45" s="299">
        <v>4065</v>
      </c>
      <c r="DX45" s="294">
        <v>42</v>
      </c>
      <c r="DY45" s="299">
        <v>121</v>
      </c>
      <c r="DZ45" s="299">
        <v>1923</v>
      </c>
      <c r="EA45" s="299">
        <v>119</v>
      </c>
      <c r="EB45" s="299">
        <v>2729</v>
      </c>
      <c r="EC45" s="299">
        <v>364</v>
      </c>
      <c r="ED45" s="299">
        <v>6479</v>
      </c>
      <c r="EE45" s="299">
        <v>38</v>
      </c>
      <c r="EF45" s="299">
        <v>634</v>
      </c>
      <c r="EG45" s="299">
        <v>191</v>
      </c>
      <c r="EH45" s="299">
        <v>6331</v>
      </c>
      <c r="EI45" s="299">
        <v>92</v>
      </c>
      <c r="EJ45" s="299">
        <v>1164</v>
      </c>
      <c r="EK45" s="294">
        <v>42</v>
      </c>
      <c r="EL45" s="299">
        <v>128</v>
      </c>
      <c r="EM45" s="299">
        <v>3439</v>
      </c>
      <c r="EN45" s="299">
        <v>118</v>
      </c>
      <c r="EO45" s="299">
        <v>4232</v>
      </c>
      <c r="EP45" s="299">
        <v>128</v>
      </c>
      <c r="EQ45" s="299">
        <v>2725</v>
      </c>
      <c r="ER45" s="299">
        <v>79</v>
      </c>
      <c r="ES45" s="299">
        <v>1356</v>
      </c>
      <c r="ET45" s="299">
        <v>20</v>
      </c>
      <c r="EU45" s="299">
        <v>488</v>
      </c>
      <c r="EV45" s="299">
        <v>73</v>
      </c>
      <c r="EW45" s="299">
        <v>765</v>
      </c>
      <c r="EX45" s="294">
        <v>42</v>
      </c>
      <c r="EY45" s="299">
        <v>46</v>
      </c>
      <c r="EZ45" s="299">
        <v>958</v>
      </c>
      <c r="FA45" s="299">
        <v>62</v>
      </c>
      <c r="FB45" s="299">
        <v>1516</v>
      </c>
      <c r="FC45" s="299">
        <v>73</v>
      </c>
      <c r="FD45" s="299">
        <v>1675</v>
      </c>
      <c r="FE45" s="299">
        <v>60</v>
      </c>
      <c r="FF45" s="299">
        <v>966</v>
      </c>
      <c r="FG45" s="299">
        <v>32</v>
      </c>
      <c r="FH45" s="299">
        <v>341</v>
      </c>
      <c r="FI45" s="299">
        <v>31</v>
      </c>
      <c r="FJ45" s="299">
        <v>683</v>
      </c>
      <c r="FK45" s="294">
        <v>42</v>
      </c>
      <c r="FL45" s="299">
        <v>77</v>
      </c>
      <c r="FM45" s="299">
        <v>830</v>
      </c>
      <c r="FN45" s="299">
        <v>81</v>
      </c>
      <c r="FO45" s="299">
        <v>1423</v>
      </c>
      <c r="FP45" s="299">
        <v>25</v>
      </c>
      <c r="FQ45" s="299">
        <v>399</v>
      </c>
      <c r="FR45" s="299">
        <v>86</v>
      </c>
      <c r="FS45" s="299">
        <v>1720</v>
      </c>
      <c r="FT45" s="299">
        <v>64</v>
      </c>
      <c r="FU45" s="299">
        <v>1664</v>
      </c>
      <c r="FV45" s="301">
        <f t="shared" si="2"/>
        <v>12763</v>
      </c>
      <c r="FW45" s="301">
        <f t="shared" si="3"/>
        <v>290785</v>
      </c>
      <c r="FX45" s="301"/>
      <c r="FY45" s="294"/>
      <c r="FZ45" s="302"/>
      <c r="GA45" s="302"/>
      <c r="GC45" s="302"/>
    </row>
    <row r="46" spans="1:185" ht="10.5" customHeight="1">
      <c r="A46" s="294">
        <v>43</v>
      </c>
      <c r="B46" s="298" t="s">
        <v>183</v>
      </c>
      <c r="C46" s="299">
        <v>1212</v>
      </c>
      <c r="D46" s="299">
        <v>10111</v>
      </c>
      <c r="E46" s="299">
        <v>102</v>
      </c>
      <c r="F46" s="299">
        <v>858</v>
      </c>
      <c r="G46" s="299">
        <v>297</v>
      </c>
      <c r="H46" s="299">
        <v>2579</v>
      </c>
      <c r="I46" s="299">
        <v>47</v>
      </c>
      <c r="J46" s="299">
        <v>597</v>
      </c>
      <c r="K46" s="294">
        <v>43</v>
      </c>
      <c r="L46" s="299">
        <v>143</v>
      </c>
      <c r="M46" s="299">
        <v>1439</v>
      </c>
      <c r="N46" s="299">
        <v>4244</v>
      </c>
      <c r="O46" s="299">
        <v>42198</v>
      </c>
      <c r="P46" s="299">
        <v>1973</v>
      </c>
      <c r="Q46" s="299">
        <v>14169</v>
      </c>
      <c r="R46" s="299">
        <v>77</v>
      </c>
      <c r="S46" s="299">
        <v>1025</v>
      </c>
      <c r="T46" s="299">
        <v>641</v>
      </c>
      <c r="U46" s="299">
        <v>3269</v>
      </c>
      <c r="V46" s="299">
        <v>669</v>
      </c>
      <c r="W46" s="299">
        <v>4814</v>
      </c>
      <c r="X46" s="294">
        <v>43</v>
      </c>
      <c r="Y46" s="299">
        <v>146</v>
      </c>
      <c r="Z46" s="299">
        <v>1363</v>
      </c>
      <c r="AA46" s="299">
        <v>87</v>
      </c>
      <c r="AB46" s="299">
        <v>1254</v>
      </c>
      <c r="AC46" s="299">
        <v>52</v>
      </c>
      <c r="AD46" s="299">
        <v>585</v>
      </c>
      <c r="AE46" s="299">
        <v>154</v>
      </c>
      <c r="AF46" s="299">
        <v>1109</v>
      </c>
      <c r="AG46" s="299">
        <v>114</v>
      </c>
      <c r="AH46" s="299">
        <v>769</v>
      </c>
      <c r="AI46" s="299">
        <v>2223</v>
      </c>
      <c r="AJ46" s="299">
        <v>16581</v>
      </c>
      <c r="AK46" s="294">
        <v>43</v>
      </c>
      <c r="AL46" s="299">
        <v>323</v>
      </c>
      <c r="AM46" s="299">
        <v>2038</v>
      </c>
      <c r="AN46" s="299">
        <v>67</v>
      </c>
      <c r="AO46" s="299">
        <v>495</v>
      </c>
      <c r="AP46" s="299">
        <v>173</v>
      </c>
      <c r="AQ46" s="299">
        <v>1804</v>
      </c>
      <c r="AR46" s="299">
        <v>626</v>
      </c>
      <c r="AS46" s="299">
        <v>4010</v>
      </c>
      <c r="AT46" s="299">
        <v>378</v>
      </c>
      <c r="AU46" s="299">
        <v>5055</v>
      </c>
      <c r="AV46" s="299">
        <v>887</v>
      </c>
      <c r="AW46" s="299">
        <v>6079</v>
      </c>
      <c r="AX46" s="294">
        <v>43</v>
      </c>
      <c r="AY46" s="299">
        <v>213</v>
      </c>
      <c r="AZ46" s="299">
        <v>2224</v>
      </c>
      <c r="BA46" s="299">
        <v>116</v>
      </c>
      <c r="BB46" s="299">
        <v>1177</v>
      </c>
      <c r="BC46" s="299">
        <v>244</v>
      </c>
      <c r="BD46" s="299">
        <v>4428</v>
      </c>
      <c r="BE46" s="299">
        <v>604</v>
      </c>
      <c r="BF46" s="299">
        <v>4601</v>
      </c>
      <c r="BG46" s="299">
        <v>518</v>
      </c>
      <c r="BH46" s="299">
        <v>4719</v>
      </c>
      <c r="BI46" s="299">
        <v>246</v>
      </c>
      <c r="BJ46" s="299">
        <v>3433</v>
      </c>
      <c r="BK46" s="294">
        <v>43</v>
      </c>
      <c r="BL46" s="299">
        <v>80</v>
      </c>
      <c r="BM46" s="299">
        <v>934</v>
      </c>
      <c r="BN46" s="299">
        <v>34</v>
      </c>
      <c r="BO46" s="299">
        <v>247</v>
      </c>
      <c r="BP46" s="299">
        <v>524</v>
      </c>
      <c r="BQ46" s="299">
        <v>5624</v>
      </c>
      <c r="BR46" s="299">
        <v>145</v>
      </c>
      <c r="BS46" s="299">
        <v>1017</v>
      </c>
      <c r="BT46" s="299">
        <v>783</v>
      </c>
      <c r="BU46" s="299">
        <v>5793</v>
      </c>
      <c r="BV46" s="299">
        <v>13636</v>
      </c>
      <c r="BW46" s="299">
        <v>108539</v>
      </c>
      <c r="BX46" s="294">
        <v>43</v>
      </c>
      <c r="BY46" s="299">
        <v>3058</v>
      </c>
      <c r="BZ46" s="299">
        <v>23914</v>
      </c>
      <c r="CA46" s="299">
        <v>51</v>
      </c>
      <c r="CB46" s="299">
        <v>595</v>
      </c>
      <c r="CC46" s="299">
        <v>193</v>
      </c>
      <c r="CD46" s="299">
        <v>1990</v>
      </c>
      <c r="CE46" s="299">
        <v>739</v>
      </c>
      <c r="CF46" s="299">
        <v>5442</v>
      </c>
      <c r="CG46" s="299">
        <v>283</v>
      </c>
      <c r="CH46" s="299">
        <v>1543</v>
      </c>
      <c r="CI46" s="299">
        <v>69</v>
      </c>
      <c r="CJ46" s="299">
        <v>501</v>
      </c>
      <c r="CK46" s="294">
        <v>43</v>
      </c>
      <c r="CL46" s="299">
        <v>1579</v>
      </c>
      <c r="CM46" s="299">
        <v>12545</v>
      </c>
      <c r="CN46" s="299">
        <v>1038</v>
      </c>
      <c r="CO46" s="299">
        <v>8433</v>
      </c>
      <c r="CP46" s="299">
        <v>368</v>
      </c>
      <c r="CQ46" s="299">
        <v>4202</v>
      </c>
      <c r="CR46" s="299">
        <v>301</v>
      </c>
      <c r="CS46" s="299">
        <v>2473</v>
      </c>
      <c r="CT46" s="299">
        <v>819</v>
      </c>
      <c r="CU46" s="299">
        <v>4664</v>
      </c>
      <c r="CV46" s="299">
        <v>199</v>
      </c>
      <c r="CW46" s="299">
        <v>2580</v>
      </c>
      <c r="CX46" s="294">
        <v>43</v>
      </c>
      <c r="CY46" s="299">
        <v>100</v>
      </c>
      <c r="CZ46" s="299">
        <v>1349</v>
      </c>
      <c r="DA46" s="299">
        <v>1308</v>
      </c>
      <c r="DB46" s="299">
        <v>8705</v>
      </c>
      <c r="DC46" s="299">
        <v>38</v>
      </c>
      <c r="DD46" s="299">
        <v>304</v>
      </c>
      <c r="DE46" s="299">
        <v>102</v>
      </c>
      <c r="DF46" s="299">
        <v>910</v>
      </c>
      <c r="DG46" s="299">
        <v>101</v>
      </c>
      <c r="DH46" s="299">
        <v>746</v>
      </c>
      <c r="DI46" s="299">
        <v>236</v>
      </c>
      <c r="DJ46" s="299">
        <v>2063</v>
      </c>
      <c r="DK46" s="294">
        <v>43</v>
      </c>
      <c r="DL46" s="299">
        <v>312</v>
      </c>
      <c r="DM46" s="299">
        <v>2557</v>
      </c>
      <c r="DN46" s="299">
        <v>523</v>
      </c>
      <c r="DO46" s="299">
        <v>3922</v>
      </c>
      <c r="DP46" s="299">
        <v>820</v>
      </c>
      <c r="DQ46" s="299">
        <v>8233</v>
      </c>
      <c r="DR46" s="299">
        <v>125</v>
      </c>
      <c r="DS46" s="299">
        <v>1465</v>
      </c>
      <c r="DT46" s="299">
        <v>96</v>
      </c>
      <c r="DU46" s="299">
        <v>725</v>
      </c>
      <c r="DV46" s="299">
        <v>334</v>
      </c>
      <c r="DW46" s="299">
        <v>4167</v>
      </c>
      <c r="DX46" s="294">
        <v>43</v>
      </c>
      <c r="DY46" s="299">
        <v>512</v>
      </c>
      <c r="DZ46" s="299">
        <v>3325</v>
      </c>
      <c r="EA46" s="299">
        <v>292</v>
      </c>
      <c r="EB46" s="299">
        <v>2406</v>
      </c>
      <c r="EC46" s="299">
        <v>477</v>
      </c>
      <c r="ED46" s="299">
        <v>4458</v>
      </c>
      <c r="EE46" s="299">
        <v>30</v>
      </c>
      <c r="EF46" s="299">
        <v>399</v>
      </c>
      <c r="EG46" s="299">
        <v>236</v>
      </c>
      <c r="EH46" s="299">
        <v>2423</v>
      </c>
      <c r="EI46" s="299">
        <v>155</v>
      </c>
      <c r="EJ46" s="299">
        <v>1283</v>
      </c>
      <c r="EK46" s="294">
        <v>43</v>
      </c>
      <c r="EL46" s="299">
        <v>234</v>
      </c>
      <c r="EM46" s="299">
        <v>2753</v>
      </c>
      <c r="EN46" s="299">
        <v>113</v>
      </c>
      <c r="EO46" s="299">
        <v>968</v>
      </c>
      <c r="EP46" s="299">
        <v>277</v>
      </c>
      <c r="EQ46" s="299">
        <v>2806</v>
      </c>
      <c r="ER46" s="299">
        <v>145</v>
      </c>
      <c r="ES46" s="299">
        <v>891</v>
      </c>
      <c r="ET46" s="299">
        <v>52</v>
      </c>
      <c r="EU46" s="299">
        <v>307</v>
      </c>
      <c r="EV46" s="299">
        <v>121</v>
      </c>
      <c r="EW46" s="299">
        <v>1541</v>
      </c>
      <c r="EX46" s="294">
        <v>43</v>
      </c>
      <c r="EY46" s="299">
        <v>175</v>
      </c>
      <c r="EZ46" s="299">
        <v>1762</v>
      </c>
      <c r="FA46" s="299">
        <v>145</v>
      </c>
      <c r="FB46" s="299">
        <v>1733</v>
      </c>
      <c r="FC46" s="299">
        <v>35</v>
      </c>
      <c r="FD46" s="299">
        <v>637</v>
      </c>
      <c r="FE46" s="299">
        <v>86</v>
      </c>
      <c r="FF46" s="299">
        <v>716</v>
      </c>
      <c r="FG46" s="299">
        <v>42</v>
      </c>
      <c r="FH46" s="299">
        <v>526</v>
      </c>
      <c r="FI46" s="299">
        <v>16</v>
      </c>
      <c r="FJ46" s="299">
        <v>99</v>
      </c>
      <c r="FK46" s="294">
        <v>43</v>
      </c>
      <c r="FL46" s="299">
        <v>145</v>
      </c>
      <c r="FM46" s="299">
        <v>776</v>
      </c>
      <c r="FN46" s="299">
        <v>197</v>
      </c>
      <c r="FO46" s="299">
        <v>1323</v>
      </c>
      <c r="FP46" s="299">
        <v>25</v>
      </c>
      <c r="FQ46" s="299">
        <v>537</v>
      </c>
      <c r="FR46" s="299">
        <v>142</v>
      </c>
      <c r="FS46" s="299">
        <v>1997</v>
      </c>
      <c r="FT46" s="299">
        <v>214</v>
      </c>
      <c r="FU46" s="299">
        <v>2072</v>
      </c>
      <c r="FV46" s="301">
        <f t="shared" si="2"/>
        <v>48436</v>
      </c>
      <c r="FW46" s="301">
        <f t="shared" si="3"/>
        <v>404703</v>
      </c>
      <c r="FX46" s="301"/>
      <c r="FY46" s="294"/>
      <c r="FZ46" s="302"/>
      <c r="GA46" s="302"/>
      <c r="GC46" s="302"/>
    </row>
    <row r="47" spans="1:185" ht="10.5" customHeight="1">
      <c r="A47" s="294">
        <v>45</v>
      </c>
      <c r="B47" s="303" t="s">
        <v>184</v>
      </c>
      <c r="C47" s="299">
        <v>764</v>
      </c>
      <c r="D47" s="299">
        <v>2898</v>
      </c>
      <c r="E47" s="299">
        <v>73</v>
      </c>
      <c r="F47" s="299">
        <v>307</v>
      </c>
      <c r="G47" s="299">
        <v>178</v>
      </c>
      <c r="H47" s="299">
        <v>536</v>
      </c>
      <c r="I47" s="299">
        <v>19</v>
      </c>
      <c r="J47" s="299">
        <v>122</v>
      </c>
      <c r="K47" s="294">
        <v>45</v>
      </c>
      <c r="L47" s="299">
        <v>86</v>
      </c>
      <c r="M47" s="299">
        <v>284</v>
      </c>
      <c r="N47" s="299">
        <v>2602</v>
      </c>
      <c r="O47" s="299">
        <v>11034</v>
      </c>
      <c r="P47" s="299">
        <v>1367</v>
      </c>
      <c r="Q47" s="299">
        <v>5451</v>
      </c>
      <c r="R47" s="299">
        <v>37</v>
      </c>
      <c r="S47" s="299">
        <v>93</v>
      </c>
      <c r="T47" s="299">
        <v>616</v>
      </c>
      <c r="U47" s="299">
        <v>1725</v>
      </c>
      <c r="V47" s="299">
        <v>446</v>
      </c>
      <c r="W47" s="299">
        <v>1400</v>
      </c>
      <c r="X47" s="294">
        <v>45</v>
      </c>
      <c r="Y47" s="299">
        <v>64</v>
      </c>
      <c r="Z47" s="299">
        <v>118</v>
      </c>
      <c r="AA47" s="299">
        <v>6</v>
      </c>
      <c r="AB47" s="299">
        <v>140</v>
      </c>
      <c r="AC47" s="299">
        <v>14</v>
      </c>
      <c r="AD47" s="299">
        <v>85</v>
      </c>
      <c r="AE47" s="299">
        <v>57</v>
      </c>
      <c r="AF47" s="299">
        <v>141</v>
      </c>
      <c r="AG47" s="299">
        <v>73</v>
      </c>
      <c r="AH47" s="299">
        <v>188</v>
      </c>
      <c r="AI47" s="299">
        <v>907</v>
      </c>
      <c r="AJ47" s="299">
        <v>3604</v>
      </c>
      <c r="AK47" s="294">
        <v>45</v>
      </c>
      <c r="AL47" s="299">
        <v>264</v>
      </c>
      <c r="AM47" s="299">
        <v>878</v>
      </c>
      <c r="AN47" s="299">
        <v>34</v>
      </c>
      <c r="AO47" s="299">
        <v>83</v>
      </c>
      <c r="AP47" s="299">
        <v>139</v>
      </c>
      <c r="AQ47" s="299">
        <v>447</v>
      </c>
      <c r="AR47" s="299">
        <v>281</v>
      </c>
      <c r="AS47" s="299">
        <v>852</v>
      </c>
      <c r="AT47" s="299">
        <v>135</v>
      </c>
      <c r="AU47" s="299">
        <v>1169</v>
      </c>
      <c r="AV47" s="299">
        <v>163</v>
      </c>
      <c r="AW47" s="299">
        <v>436</v>
      </c>
      <c r="AX47" s="294">
        <v>45</v>
      </c>
      <c r="AY47" s="299">
        <v>93</v>
      </c>
      <c r="AZ47" s="299">
        <v>480</v>
      </c>
      <c r="BA47" s="299">
        <v>38</v>
      </c>
      <c r="BB47" s="299">
        <v>133</v>
      </c>
      <c r="BC47" s="299">
        <v>120</v>
      </c>
      <c r="BD47" s="299">
        <v>633</v>
      </c>
      <c r="BE47" s="299">
        <v>221</v>
      </c>
      <c r="BF47" s="299">
        <v>701</v>
      </c>
      <c r="BG47" s="299">
        <v>517</v>
      </c>
      <c r="BH47" s="299">
        <v>2091</v>
      </c>
      <c r="BI47" s="299">
        <v>90</v>
      </c>
      <c r="BJ47" s="299">
        <v>372</v>
      </c>
      <c r="BK47" s="294">
        <v>45</v>
      </c>
      <c r="BL47" s="299">
        <v>10</v>
      </c>
      <c r="BM47" s="299">
        <v>27</v>
      </c>
      <c r="BN47" s="299">
        <v>6</v>
      </c>
      <c r="BO47" s="299">
        <v>26</v>
      </c>
      <c r="BP47" s="299">
        <v>358</v>
      </c>
      <c r="BQ47" s="299">
        <v>1109</v>
      </c>
      <c r="BR47" s="299">
        <v>131</v>
      </c>
      <c r="BS47" s="299">
        <v>326</v>
      </c>
      <c r="BT47" s="299">
        <v>683</v>
      </c>
      <c r="BU47" s="299">
        <v>2776</v>
      </c>
      <c r="BV47" s="299">
        <v>7863</v>
      </c>
      <c r="BW47" s="299">
        <v>35830</v>
      </c>
      <c r="BX47" s="294">
        <v>45</v>
      </c>
      <c r="BY47" s="299">
        <v>2849</v>
      </c>
      <c r="BZ47" s="299">
        <v>10954</v>
      </c>
      <c r="CA47" s="299">
        <v>36</v>
      </c>
      <c r="CB47" s="299">
        <v>176</v>
      </c>
      <c r="CC47" s="299">
        <v>70</v>
      </c>
      <c r="CD47" s="299">
        <v>187</v>
      </c>
      <c r="CE47" s="299">
        <v>328</v>
      </c>
      <c r="CF47" s="299">
        <v>927</v>
      </c>
      <c r="CG47" s="299">
        <v>144</v>
      </c>
      <c r="CH47" s="299">
        <v>340</v>
      </c>
      <c r="CI47" s="299">
        <v>36</v>
      </c>
      <c r="CJ47" s="299">
        <v>258</v>
      </c>
      <c r="CK47" s="294">
        <v>45</v>
      </c>
      <c r="CL47" s="299">
        <v>723</v>
      </c>
      <c r="CM47" s="299">
        <v>3986</v>
      </c>
      <c r="CN47" s="299">
        <v>755</v>
      </c>
      <c r="CO47" s="299">
        <v>3107</v>
      </c>
      <c r="CP47" s="299">
        <v>255</v>
      </c>
      <c r="CQ47" s="299">
        <v>637</v>
      </c>
      <c r="CR47" s="299">
        <v>184</v>
      </c>
      <c r="CS47" s="299">
        <v>891</v>
      </c>
      <c r="CT47" s="299">
        <v>592</v>
      </c>
      <c r="CU47" s="299">
        <v>1688</v>
      </c>
      <c r="CV47" s="299">
        <v>156</v>
      </c>
      <c r="CW47" s="299">
        <v>578</v>
      </c>
      <c r="CX47" s="294">
        <v>45</v>
      </c>
      <c r="CY47" s="299">
        <v>36</v>
      </c>
      <c r="CZ47" s="299">
        <v>255</v>
      </c>
      <c r="DA47" s="299">
        <v>401</v>
      </c>
      <c r="DB47" s="299">
        <v>969</v>
      </c>
      <c r="DC47" s="299">
        <v>19</v>
      </c>
      <c r="DD47" s="299">
        <v>127</v>
      </c>
      <c r="DE47" s="299">
        <v>124</v>
      </c>
      <c r="DF47" s="299">
        <v>447</v>
      </c>
      <c r="DG47" s="299">
        <v>48</v>
      </c>
      <c r="DH47" s="299">
        <v>119</v>
      </c>
      <c r="DI47" s="299">
        <v>171</v>
      </c>
      <c r="DJ47" s="299">
        <v>670</v>
      </c>
      <c r="DK47" s="294">
        <v>45</v>
      </c>
      <c r="DL47" s="299">
        <v>155</v>
      </c>
      <c r="DM47" s="299">
        <v>449</v>
      </c>
      <c r="DN47" s="299">
        <v>264</v>
      </c>
      <c r="DO47" s="299">
        <v>953</v>
      </c>
      <c r="DP47" s="299">
        <v>499</v>
      </c>
      <c r="DQ47" s="299">
        <v>1870</v>
      </c>
      <c r="DR47" s="299">
        <v>11</v>
      </c>
      <c r="DS47" s="299">
        <v>60</v>
      </c>
      <c r="DT47" s="299">
        <v>67</v>
      </c>
      <c r="DU47" s="299">
        <v>149</v>
      </c>
      <c r="DV47" s="299">
        <v>134</v>
      </c>
      <c r="DW47" s="299">
        <v>547</v>
      </c>
      <c r="DX47" s="294">
        <v>45</v>
      </c>
      <c r="DY47" s="299">
        <v>247</v>
      </c>
      <c r="DZ47" s="299">
        <v>764</v>
      </c>
      <c r="EA47" s="299">
        <v>126</v>
      </c>
      <c r="EB47" s="299">
        <v>390</v>
      </c>
      <c r="EC47" s="299">
        <v>478</v>
      </c>
      <c r="ED47" s="299">
        <v>2250</v>
      </c>
      <c r="EE47" s="299">
        <v>4</v>
      </c>
      <c r="EF47" s="299">
        <v>8</v>
      </c>
      <c r="EG47" s="299">
        <v>118</v>
      </c>
      <c r="EH47" s="299">
        <v>668</v>
      </c>
      <c r="EI47" s="299">
        <v>149</v>
      </c>
      <c r="EJ47" s="299">
        <v>510</v>
      </c>
      <c r="EK47" s="294">
        <v>45</v>
      </c>
      <c r="EL47" s="299">
        <v>57</v>
      </c>
      <c r="EM47" s="299">
        <v>311</v>
      </c>
      <c r="EN47" s="299">
        <v>75</v>
      </c>
      <c r="EO47" s="299">
        <v>270</v>
      </c>
      <c r="EP47" s="299">
        <v>209</v>
      </c>
      <c r="EQ47" s="299">
        <v>631</v>
      </c>
      <c r="ER47" s="299">
        <v>86</v>
      </c>
      <c r="ES47" s="299">
        <v>332</v>
      </c>
      <c r="ET47" s="299">
        <v>6</v>
      </c>
      <c r="EU47" s="299">
        <v>20</v>
      </c>
      <c r="EV47" s="299">
        <v>51</v>
      </c>
      <c r="EW47" s="299">
        <v>114</v>
      </c>
      <c r="EX47" s="294">
        <v>45</v>
      </c>
      <c r="EY47" s="299">
        <v>65</v>
      </c>
      <c r="EZ47" s="299">
        <v>146</v>
      </c>
      <c r="FA47" s="299">
        <v>44</v>
      </c>
      <c r="FB47" s="299">
        <v>408</v>
      </c>
      <c r="FC47" s="299">
        <v>15</v>
      </c>
      <c r="FD47" s="299">
        <v>113</v>
      </c>
      <c r="FE47" s="299">
        <v>101</v>
      </c>
      <c r="FF47" s="299">
        <v>240</v>
      </c>
      <c r="FG47" s="299">
        <v>11</v>
      </c>
      <c r="FH47" s="299">
        <v>17</v>
      </c>
      <c r="FI47" s="299">
        <v>32</v>
      </c>
      <c r="FJ47" s="299">
        <v>203</v>
      </c>
      <c r="FK47" s="294">
        <v>45</v>
      </c>
      <c r="FL47" s="299">
        <v>69</v>
      </c>
      <c r="FM47" s="299">
        <v>169</v>
      </c>
      <c r="FN47" s="299">
        <v>126</v>
      </c>
      <c r="FO47" s="299">
        <v>300</v>
      </c>
      <c r="FP47" s="299">
        <v>12</v>
      </c>
      <c r="FQ47" s="299">
        <v>30</v>
      </c>
      <c r="FR47" s="299">
        <v>158</v>
      </c>
      <c r="FS47" s="299">
        <v>585</v>
      </c>
      <c r="FT47" s="299">
        <v>69</v>
      </c>
      <c r="FU47" s="299">
        <v>337</v>
      </c>
      <c r="FV47" s="301">
        <f t="shared" si="2"/>
        <v>28820</v>
      </c>
      <c r="FW47" s="301">
        <f t="shared" si="3"/>
        <v>115655</v>
      </c>
      <c r="FX47" s="301"/>
      <c r="FY47" s="294"/>
      <c r="FZ47" s="302"/>
      <c r="GA47" s="302"/>
      <c r="GC47" s="302"/>
    </row>
    <row r="48" spans="1:185" ht="10.5" customHeight="1">
      <c r="A48" s="294">
        <v>46</v>
      </c>
      <c r="B48" s="303" t="s">
        <v>185</v>
      </c>
      <c r="C48" s="299">
        <v>2228</v>
      </c>
      <c r="D48" s="299">
        <v>10875</v>
      </c>
      <c r="E48" s="299">
        <v>130</v>
      </c>
      <c r="F48" s="299">
        <v>609</v>
      </c>
      <c r="G48" s="299">
        <v>265</v>
      </c>
      <c r="H48" s="299">
        <v>1239</v>
      </c>
      <c r="I48" s="299">
        <v>83</v>
      </c>
      <c r="J48" s="299">
        <v>534</v>
      </c>
      <c r="K48" s="294">
        <v>46</v>
      </c>
      <c r="L48" s="299">
        <v>279</v>
      </c>
      <c r="M48" s="299">
        <v>1232</v>
      </c>
      <c r="N48" s="299">
        <v>4970</v>
      </c>
      <c r="O48" s="299">
        <v>27716</v>
      </c>
      <c r="P48" s="299">
        <v>2462</v>
      </c>
      <c r="Q48" s="299">
        <v>13602</v>
      </c>
      <c r="R48" s="299">
        <v>54</v>
      </c>
      <c r="S48" s="299">
        <v>129</v>
      </c>
      <c r="T48" s="299">
        <v>767</v>
      </c>
      <c r="U48" s="299">
        <v>3089</v>
      </c>
      <c r="V48" s="299">
        <v>831</v>
      </c>
      <c r="W48" s="299">
        <v>3389</v>
      </c>
      <c r="X48" s="294">
        <v>46</v>
      </c>
      <c r="Y48" s="299">
        <v>112</v>
      </c>
      <c r="Z48" s="299">
        <v>287</v>
      </c>
      <c r="AA48" s="299">
        <v>41</v>
      </c>
      <c r="AB48" s="299">
        <v>304</v>
      </c>
      <c r="AC48" s="299">
        <v>70</v>
      </c>
      <c r="AD48" s="299">
        <v>221</v>
      </c>
      <c r="AE48" s="299">
        <v>157</v>
      </c>
      <c r="AF48" s="299">
        <v>650</v>
      </c>
      <c r="AG48" s="299">
        <v>127</v>
      </c>
      <c r="AH48" s="299">
        <v>382</v>
      </c>
      <c r="AI48" s="299">
        <v>3461</v>
      </c>
      <c r="AJ48" s="299">
        <v>17067</v>
      </c>
      <c r="AK48" s="294">
        <v>46</v>
      </c>
      <c r="AL48" s="299">
        <v>376</v>
      </c>
      <c r="AM48" s="299">
        <v>1444</v>
      </c>
      <c r="AN48" s="299">
        <v>29</v>
      </c>
      <c r="AO48" s="299">
        <v>112</v>
      </c>
      <c r="AP48" s="299">
        <v>248</v>
      </c>
      <c r="AQ48" s="299">
        <v>897</v>
      </c>
      <c r="AR48" s="299">
        <v>756</v>
      </c>
      <c r="AS48" s="299">
        <v>3500</v>
      </c>
      <c r="AT48" s="299">
        <v>366</v>
      </c>
      <c r="AU48" s="299">
        <v>2689</v>
      </c>
      <c r="AV48" s="299">
        <v>345</v>
      </c>
      <c r="AW48" s="299">
        <v>1534</v>
      </c>
      <c r="AX48" s="294">
        <v>46</v>
      </c>
      <c r="AY48" s="299">
        <v>244</v>
      </c>
      <c r="AZ48" s="299">
        <v>1417</v>
      </c>
      <c r="BA48" s="299">
        <v>69</v>
      </c>
      <c r="BB48" s="299">
        <v>287</v>
      </c>
      <c r="BC48" s="299">
        <v>408</v>
      </c>
      <c r="BD48" s="299">
        <v>2189</v>
      </c>
      <c r="BE48" s="299">
        <v>565</v>
      </c>
      <c r="BF48" s="299">
        <v>2934</v>
      </c>
      <c r="BG48" s="299">
        <v>2213</v>
      </c>
      <c r="BH48" s="299">
        <v>9227</v>
      </c>
      <c r="BI48" s="299">
        <v>286</v>
      </c>
      <c r="BJ48" s="299">
        <v>1389</v>
      </c>
      <c r="BK48" s="294">
        <v>46</v>
      </c>
      <c r="BL48" s="299">
        <v>44</v>
      </c>
      <c r="BM48" s="299">
        <v>173</v>
      </c>
      <c r="BN48" s="299">
        <v>10</v>
      </c>
      <c r="BO48" s="299">
        <v>14</v>
      </c>
      <c r="BP48" s="299">
        <v>992</v>
      </c>
      <c r="BQ48" s="299">
        <v>3622</v>
      </c>
      <c r="BR48" s="299">
        <v>287</v>
      </c>
      <c r="BS48" s="299">
        <v>1075</v>
      </c>
      <c r="BT48" s="299">
        <v>2118</v>
      </c>
      <c r="BU48" s="299">
        <v>8049</v>
      </c>
      <c r="BV48" s="299">
        <v>44329</v>
      </c>
      <c r="BW48" s="299">
        <v>247017</v>
      </c>
      <c r="BX48" s="294">
        <v>46</v>
      </c>
      <c r="BY48" s="299">
        <v>6215</v>
      </c>
      <c r="BZ48" s="299">
        <v>34967</v>
      </c>
      <c r="CA48" s="299">
        <v>84</v>
      </c>
      <c r="CB48" s="299">
        <v>385</v>
      </c>
      <c r="CC48" s="299">
        <v>119</v>
      </c>
      <c r="CD48" s="299">
        <v>420</v>
      </c>
      <c r="CE48" s="299">
        <v>1109</v>
      </c>
      <c r="CF48" s="299">
        <v>5641</v>
      </c>
      <c r="CG48" s="299">
        <v>189</v>
      </c>
      <c r="CH48" s="299">
        <v>770</v>
      </c>
      <c r="CI48" s="299">
        <v>57</v>
      </c>
      <c r="CJ48" s="299">
        <v>207</v>
      </c>
      <c r="CK48" s="294">
        <v>46</v>
      </c>
      <c r="CL48" s="299">
        <v>1484</v>
      </c>
      <c r="CM48" s="299">
        <v>8698</v>
      </c>
      <c r="CN48" s="299">
        <v>1811</v>
      </c>
      <c r="CO48" s="299">
        <v>8048</v>
      </c>
      <c r="CP48" s="299">
        <v>293</v>
      </c>
      <c r="CQ48" s="299">
        <v>1147</v>
      </c>
      <c r="CR48" s="299">
        <v>414</v>
      </c>
      <c r="CS48" s="299">
        <v>2470</v>
      </c>
      <c r="CT48" s="299">
        <v>985</v>
      </c>
      <c r="CU48" s="299">
        <v>3623</v>
      </c>
      <c r="CV48" s="299">
        <v>390</v>
      </c>
      <c r="CW48" s="299">
        <v>1617</v>
      </c>
      <c r="CX48" s="294">
        <v>46</v>
      </c>
      <c r="CY48" s="299">
        <v>103</v>
      </c>
      <c r="CZ48" s="299">
        <v>876</v>
      </c>
      <c r="DA48" s="299">
        <v>447</v>
      </c>
      <c r="DB48" s="299">
        <v>1399</v>
      </c>
      <c r="DC48" s="299">
        <v>26</v>
      </c>
      <c r="DD48" s="299">
        <v>213</v>
      </c>
      <c r="DE48" s="299">
        <v>167</v>
      </c>
      <c r="DF48" s="299">
        <v>826</v>
      </c>
      <c r="DG48" s="299">
        <v>78</v>
      </c>
      <c r="DH48" s="299">
        <v>206</v>
      </c>
      <c r="DI48" s="299">
        <v>477</v>
      </c>
      <c r="DJ48" s="299">
        <v>2147</v>
      </c>
      <c r="DK48" s="294">
        <v>46</v>
      </c>
      <c r="DL48" s="299">
        <v>265</v>
      </c>
      <c r="DM48" s="299">
        <v>1069</v>
      </c>
      <c r="DN48" s="299">
        <v>638</v>
      </c>
      <c r="DO48" s="299">
        <v>2863</v>
      </c>
      <c r="DP48" s="299">
        <v>1079</v>
      </c>
      <c r="DQ48" s="299">
        <v>4722</v>
      </c>
      <c r="DR48" s="299">
        <v>35</v>
      </c>
      <c r="DS48" s="299">
        <v>225</v>
      </c>
      <c r="DT48" s="299">
        <v>61</v>
      </c>
      <c r="DU48" s="299">
        <v>157</v>
      </c>
      <c r="DV48" s="299">
        <v>245</v>
      </c>
      <c r="DW48" s="299">
        <v>1313</v>
      </c>
      <c r="DX48" s="294">
        <v>46</v>
      </c>
      <c r="DY48" s="299">
        <v>936</v>
      </c>
      <c r="DZ48" s="299">
        <v>4243</v>
      </c>
      <c r="EA48" s="299">
        <v>231</v>
      </c>
      <c r="EB48" s="299">
        <v>1085</v>
      </c>
      <c r="EC48" s="299">
        <v>688</v>
      </c>
      <c r="ED48" s="299">
        <v>4634</v>
      </c>
      <c r="EE48" s="299">
        <v>20</v>
      </c>
      <c r="EF48" s="299">
        <v>80</v>
      </c>
      <c r="EG48" s="299">
        <v>396</v>
      </c>
      <c r="EH48" s="299">
        <v>2451</v>
      </c>
      <c r="EI48" s="299">
        <v>224</v>
      </c>
      <c r="EJ48" s="299">
        <v>929</v>
      </c>
      <c r="EK48" s="294">
        <v>46</v>
      </c>
      <c r="EL48" s="299">
        <v>189</v>
      </c>
      <c r="EM48" s="299">
        <v>1091</v>
      </c>
      <c r="EN48" s="299">
        <v>192</v>
      </c>
      <c r="EO48" s="299">
        <v>764</v>
      </c>
      <c r="EP48" s="299">
        <v>461</v>
      </c>
      <c r="EQ48" s="299">
        <v>1776</v>
      </c>
      <c r="ER48" s="299">
        <v>173</v>
      </c>
      <c r="ES48" s="299">
        <v>926</v>
      </c>
      <c r="ET48" s="299">
        <v>30</v>
      </c>
      <c r="EU48" s="299">
        <v>77</v>
      </c>
      <c r="EV48" s="299">
        <v>107</v>
      </c>
      <c r="EW48" s="299">
        <v>435</v>
      </c>
      <c r="EX48" s="294">
        <v>46</v>
      </c>
      <c r="EY48" s="299">
        <v>63</v>
      </c>
      <c r="EZ48" s="299">
        <v>415</v>
      </c>
      <c r="FA48" s="299">
        <v>103</v>
      </c>
      <c r="FB48" s="299">
        <v>1169</v>
      </c>
      <c r="FC48" s="299">
        <v>31</v>
      </c>
      <c r="FD48" s="299">
        <v>461</v>
      </c>
      <c r="FE48" s="299">
        <v>144</v>
      </c>
      <c r="FF48" s="299">
        <v>662</v>
      </c>
      <c r="FG48" s="299">
        <v>33</v>
      </c>
      <c r="FH48" s="299">
        <v>95</v>
      </c>
      <c r="FI48" s="299">
        <v>37</v>
      </c>
      <c r="FJ48" s="299">
        <v>182</v>
      </c>
      <c r="FK48" s="294">
        <v>46</v>
      </c>
      <c r="FL48" s="299">
        <v>229</v>
      </c>
      <c r="FM48" s="299">
        <v>681</v>
      </c>
      <c r="FN48" s="299">
        <v>173</v>
      </c>
      <c r="FO48" s="299">
        <v>828</v>
      </c>
      <c r="FP48" s="299">
        <v>39</v>
      </c>
      <c r="FQ48" s="299">
        <v>125</v>
      </c>
      <c r="FR48" s="299">
        <v>245</v>
      </c>
      <c r="FS48" s="299">
        <v>1098</v>
      </c>
      <c r="FT48" s="299">
        <v>218</v>
      </c>
      <c r="FU48" s="299">
        <v>1028</v>
      </c>
      <c r="FV48" s="301">
        <f t="shared" si="2"/>
        <v>91455</v>
      </c>
      <c r="FW48" s="301">
        <f t="shared" si="3"/>
        <v>478138</v>
      </c>
      <c r="FX48" s="301"/>
      <c r="FY48" s="294"/>
      <c r="FZ48" s="302"/>
      <c r="GA48" s="302"/>
      <c r="GC48" s="302"/>
    </row>
    <row r="49" spans="1:185" ht="10.5" customHeight="1">
      <c r="A49" s="294">
        <v>47</v>
      </c>
      <c r="B49" s="303" t="s">
        <v>186</v>
      </c>
      <c r="C49" s="299">
        <v>6529</v>
      </c>
      <c r="D49" s="299">
        <v>28592</v>
      </c>
      <c r="E49" s="299">
        <v>748</v>
      </c>
      <c r="F49" s="299">
        <v>3117</v>
      </c>
      <c r="G49" s="299">
        <v>1708</v>
      </c>
      <c r="H49" s="299">
        <v>6454</v>
      </c>
      <c r="I49" s="299">
        <v>292</v>
      </c>
      <c r="J49" s="299">
        <v>1428</v>
      </c>
      <c r="K49" s="294">
        <v>47</v>
      </c>
      <c r="L49" s="299">
        <v>867</v>
      </c>
      <c r="M49" s="299">
        <v>3260</v>
      </c>
      <c r="N49" s="299">
        <v>20868</v>
      </c>
      <c r="O49" s="299">
        <v>103299</v>
      </c>
      <c r="P49" s="299">
        <v>12193</v>
      </c>
      <c r="Q49" s="299">
        <v>47502</v>
      </c>
      <c r="R49" s="299">
        <v>455</v>
      </c>
      <c r="S49" s="299">
        <v>1174</v>
      </c>
      <c r="T49" s="299">
        <v>3893</v>
      </c>
      <c r="U49" s="299">
        <v>12455</v>
      </c>
      <c r="V49" s="299">
        <v>4203</v>
      </c>
      <c r="W49" s="299">
        <v>13894</v>
      </c>
      <c r="X49" s="294">
        <v>47</v>
      </c>
      <c r="Y49" s="299">
        <v>628</v>
      </c>
      <c r="Z49" s="299">
        <v>1950</v>
      </c>
      <c r="AA49" s="299">
        <v>176</v>
      </c>
      <c r="AB49" s="299">
        <v>1184</v>
      </c>
      <c r="AC49" s="299">
        <v>250</v>
      </c>
      <c r="AD49" s="299">
        <v>935</v>
      </c>
      <c r="AE49" s="299">
        <v>985</v>
      </c>
      <c r="AF49" s="299">
        <v>4110</v>
      </c>
      <c r="AG49" s="299">
        <v>749</v>
      </c>
      <c r="AH49" s="299">
        <v>2169</v>
      </c>
      <c r="AI49" s="299">
        <v>10634</v>
      </c>
      <c r="AJ49" s="299">
        <v>50091</v>
      </c>
      <c r="AK49" s="294">
        <v>47</v>
      </c>
      <c r="AL49" s="299">
        <v>1964</v>
      </c>
      <c r="AM49" s="299">
        <v>5956</v>
      </c>
      <c r="AN49" s="299">
        <v>527</v>
      </c>
      <c r="AO49" s="299">
        <v>2058</v>
      </c>
      <c r="AP49" s="299">
        <v>1340</v>
      </c>
      <c r="AQ49" s="299">
        <v>4952</v>
      </c>
      <c r="AR49" s="299">
        <v>3124</v>
      </c>
      <c r="AS49" s="299">
        <v>12142</v>
      </c>
      <c r="AT49" s="299">
        <v>1625</v>
      </c>
      <c r="AU49" s="299">
        <v>9393</v>
      </c>
      <c r="AV49" s="299">
        <v>1608</v>
      </c>
      <c r="AW49" s="299">
        <v>6068</v>
      </c>
      <c r="AX49" s="294">
        <v>47</v>
      </c>
      <c r="AY49" s="299">
        <v>878</v>
      </c>
      <c r="AZ49" s="299">
        <v>4473</v>
      </c>
      <c r="BA49" s="299">
        <v>472</v>
      </c>
      <c r="BB49" s="299">
        <v>2180</v>
      </c>
      <c r="BC49" s="299">
        <v>1297</v>
      </c>
      <c r="BD49" s="299">
        <v>6110</v>
      </c>
      <c r="BE49" s="299">
        <v>3078</v>
      </c>
      <c r="BF49" s="299">
        <v>12105</v>
      </c>
      <c r="BG49" s="299">
        <v>4223</v>
      </c>
      <c r="BH49" s="299">
        <v>16502</v>
      </c>
      <c r="BI49" s="299">
        <v>1260</v>
      </c>
      <c r="BJ49" s="299">
        <v>5675</v>
      </c>
      <c r="BK49" s="294">
        <v>47</v>
      </c>
      <c r="BL49" s="299">
        <v>246</v>
      </c>
      <c r="BM49" s="299">
        <v>800</v>
      </c>
      <c r="BN49" s="299">
        <v>78</v>
      </c>
      <c r="BO49" s="299">
        <v>424</v>
      </c>
      <c r="BP49" s="299">
        <v>3133</v>
      </c>
      <c r="BQ49" s="299">
        <v>10900</v>
      </c>
      <c r="BR49" s="299">
        <v>1366</v>
      </c>
      <c r="BS49" s="299">
        <v>4578</v>
      </c>
      <c r="BT49" s="299">
        <v>4878</v>
      </c>
      <c r="BU49" s="299">
        <v>20711</v>
      </c>
      <c r="BV49" s="299">
        <v>65577</v>
      </c>
      <c r="BW49" s="299">
        <v>314005</v>
      </c>
      <c r="BX49" s="294">
        <v>47</v>
      </c>
      <c r="BY49" s="299">
        <v>20428</v>
      </c>
      <c r="BZ49" s="299">
        <v>79153</v>
      </c>
      <c r="CA49" s="299">
        <v>434</v>
      </c>
      <c r="CB49" s="299">
        <v>1753</v>
      </c>
      <c r="CC49" s="299">
        <v>992</v>
      </c>
      <c r="CD49" s="299">
        <v>3334</v>
      </c>
      <c r="CE49" s="299">
        <v>3910</v>
      </c>
      <c r="CF49" s="299">
        <v>16690</v>
      </c>
      <c r="CG49" s="299">
        <v>1319</v>
      </c>
      <c r="CH49" s="299">
        <v>4332</v>
      </c>
      <c r="CI49" s="299">
        <v>533</v>
      </c>
      <c r="CJ49" s="299">
        <v>2043</v>
      </c>
      <c r="CK49" s="294">
        <v>47</v>
      </c>
      <c r="CL49" s="299">
        <v>5286</v>
      </c>
      <c r="CM49" s="299">
        <v>23682</v>
      </c>
      <c r="CN49" s="299">
        <v>5985</v>
      </c>
      <c r="CO49" s="299">
        <v>22579</v>
      </c>
      <c r="CP49" s="299">
        <v>1527</v>
      </c>
      <c r="CQ49" s="299">
        <v>5501</v>
      </c>
      <c r="CR49" s="299">
        <v>1660</v>
      </c>
      <c r="CS49" s="299">
        <v>7041</v>
      </c>
      <c r="CT49" s="287">
        <v>4285</v>
      </c>
      <c r="CU49" s="287">
        <v>13904</v>
      </c>
      <c r="CV49" s="287">
        <v>1825</v>
      </c>
      <c r="CW49" s="287">
        <v>7754</v>
      </c>
      <c r="CX49" s="294">
        <v>47</v>
      </c>
      <c r="CY49" s="287">
        <v>485</v>
      </c>
      <c r="CZ49" s="287">
        <v>3348</v>
      </c>
      <c r="DA49" s="287">
        <v>4588</v>
      </c>
      <c r="DB49" s="287">
        <v>14503</v>
      </c>
      <c r="DC49" s="299">
        <v>174</v>
      </c>
      <c r="DD49" s="299">
        <v>902</v>
      </c>
      <c r="DE49" s="299">
        <v>866</v>
      </c>
      <c r="DF49" s="299">
        <v>4240</v>
      </c>
      <c r="DG49" s="299">
        <v>598</v>
      </c>
      <c r="DH49" s="299">
        <v>2395</v>
      </c>
      <c r="DI49" s="299">
        <v>1854</v>
      </c>
      <c r="DJ49" s="299">
        <v>7228</v>
      </c>
      <c r="DK49" s="294">
        <v>47</v>
      </c>
      <c r="DL49" s="299">
        <v>945</v>
      </c>
      <c r="DM49" s="299">
        <v>4129</v>
      </c>
      <c r="DN49" s="299">
        <v>3085</v>
      </c>
      <c r="DO49" s="299">
        <v>12154</v>
      </c>
      <c r="DP49" s="299">
        <v>3706</v>
      </c>
      <c r="DQ49" s="299">
        <v>14151</v>
      </c>
      <c r="DR49" s="299">
        <v>242</v>
      </c>
      <c r="DS49" s="299">
        <v>1309</v>
      </c>
      <c r="DT49" s="299">
        <v>604</v>
      </c>
      <c r="DU49" s="299">
        <v>1815</v>
      </c>
      <c r="DV49" s="299">
        <v>1249</v>
      </c>
      <c r="DW49" s="299">
        <v>6223</v>
      </c>
      <c r="DX49" s="294">
        <v>47</v>
      </c>
      <c r="DY49" s="299">
        <v>2902</v>
      </c>
      <c r="DZ49" s="299">
        <v>11932</v>
      </c>
      <c r="EA49" s="299">
        <v>1213</v>
      </c>
      <c r="EB49" s="299">
        <v>4598</v>
      </c>
      <c r="EC49" s="299">
        <v>2675</v>
      </c>
      <c r="ED49" s="299">
        <v>11356</v>
      </c>
      <c r="EE49" s="299">
        <v>103</v>
      </c>
      <c r="EF49" s="299">
        <v>386</v>
      </c>
      <c r="EG49" s="299">
        <v>1301</v>
      </c>
      <c r="EH49" s="299">
        <v>6540</v>
      </c>
      <c r="EI49" s="299">
        <v>1005</v>
      </c>
      <c r="EJ49" s="299">
        <v>3481</v>
      </c>
      <c r="EK49" s="294">
        <v>47</v>
      </c>
      <c r="EL49" s="299">
        <v>627</v>
      </c>
      <c r="EM49" s="299">
        <v>3491</v>
      </c>
      <c r="EN49" s="299">
        <v>821</v>
      </c>
      <c r="EO49" s="299">
        <v>2996</v>
      </c>
      <c r="EP49" s="299">
        <v>1993</v>
      </c>
      <c r="EQ49" s="299">
        <v>6926</v>
      </c>
      <c r="ER49" s="299">
        <v>797</v>
      </c>
      <c r="ES49" s="299">
        <v>3634</v>
      </c>
      <c r="ET49" s="299">
        <v>179</v>
      </c>
      <c r="EU49" s="299">
        <v>567</v>
      </c>
      <c r="EV49" s="299">
        <v>512</v>
      </c>
      <c r="EW49" s="299">
        <v>2015</v>
      </c>
      <c r="EX49" s="294">
        <v>47</v>
      </c>
      <c r="EY49" s="299">
        <v>910</v>
      </c>
      <c r="EZ49" s="299">
        <v>3302</v>
      </c>
      <c r="FA49" s="299">
        <v>435</v>
      </c>
      <c r="FB49" s="299">
        <v>3263</v>
      </c>
      <c r="FC49" s="299">
        <v>141</v>
      </c>
      <c r="FD49" s="299">
        <v>1395</v>
      </c>
      <c r="FE49" s="299">
        <v>572</v>
      </c>
      <c r="FF49" s="299">
        <v>1692</v>
      </c>
      <c r="FG49" s="299">
        <v>144</v>
      </c>
      <c r="FH49" s="299">
        <v>449</v>
      </c>
      <c r="FI49" s="299">
        <v>188</v>
      </c>
      <c r="FJ49" s="299">
        <v>822</v>
      </c>
      <c r="FK49" s="294">
        <v>47</v>
      </c>
      <c r="FL49" s="299">
        <v>853</v>
      </c>
      <c r="FM49" s="299">
        <v>3745</v>
      </c>
      <c r="FN49" s="299">
        <v>809</v>
      </c>
      <c r="FO49" s="299">
        <v>2742</v>
      </c>
      <c r="FP49" s="299">
        <v>147</v>
      </c>
      <c r="FQ49" s="299">
        <v>514</v>
      </c>
      <c r="FR49" s="299">
        <v>1010</v>
      </c>
      <c r="FS49" s="299">
        <v>4667</v>
      </c>
      <c r="FT49" s="299">
        <v>902</v>
      </c>
      <c r="FU49" s="299">
        <v>4071</v>
      </c>
      <c r="FV49" s="301">
        <f t="shared" si="2"/>
        <v>248671</v>
      </c>
      <c r="FW49" s="301">
        <f t="shared" si="3"/>
        <v>1065393</v>
      </c>
      <c r="FX49" s="301"/>
      <c r="FY49" s="294"/>
      <c r="FZ49" s="302"/>
      <c r="GA49" s="302"/>
      <c r="GC49" s="302"/>
    </row>
    <row r="50" spans="1:185" ht="10.5" customHeight="1">
      <c r="A50" s="294">
        <v>49</v>
      </c>
      <c r="B50" s="303" t="s">
        <v>187</v>
      </c>
      <c r="C50" s="299">
        <v>3001</v>
      </c>
      <c r="D50" s="299">
        <v>12713</v>
      </c>
      <c r="E50" s="299">
        <v>595</v>
      </c>
      <c r="F50" s="299">
        <v>2517</v>
      </c>
      <c r="G50" s="299">
        <v>1206</v>
      </c>
      <c r="H50" s="299">
        <v>5533</v>
      </c>
      <c r="I50" s="299">
        <v>111</v>
      </c>
      <c r="J50" s="299">
        <v>989</v>
      </c>
      <c r="K50" s="294">
        <v>49</v>
      </c>
      <c r="L50" s="299">
        <v>494</v>
      </c>
      <c r="M50" s="299">
        <v>1877</v>
      </c>
      <c r="N50" s="299">
        <v>5387</v>
      </c>
      <c r="O50" s="299">
        <v>38039</v>
      </c>
      <c r="P50" s="299">
        <v>3646</v>
      </c>
      <c r="Q50" s="299">
        <v>16836</v>
      </c>
      <c r="R50" s="299">
        <v>326</v>
      </c>
      <c r="S50" s="299">
        <v>1648</v>
      </c>
      <c r="T50" s="299">
        <v>1887</v>
      </c>
      <c r="U50" s="299">
        <v>6427</v>
      </c>
      <c r="V50" s="299">
        <v>2311</v>
      </c>
      <c r="W50" s="299">
        <v>8787</v>
      </c>
      <c r="X50" s="294">
        <v>49</v>
      </c>
      <c r="Y50" s="299">
        <v>459</v>
      </c>
      <c r="Z50" s="299">
        <v>1302</v>
      </c>
      <c r="AA50" s="299">
        <v>55</v>
      </c>
      <c r="AB50" s="299">
        <v>380</v>
      </c>
      <c r="AC50" s="299">
        <v>173</v>
      </c>
      <c r="AD50" s="299">
        <v>526</v>
      </c>
      <c r="AE50" s="299">
        <v>699</v>
      </c>
      <c r="AF50" s="299">
        <v>3070</v>
      </c>
      <c r="AG50" s="299">
        <v>625</v>
      </c>
      <c r="AH50" s="299">
        <v>1986</v>
      </c>
      <c r="AI50" s="299">
        <v>3788</v>
      </c>
      <c r="AJ50" s="299">
        <v>21963</v>
      </c>
      <c r="AK50" s="294">
        <v>49</v>
      </c>
      <c r="AL50" s="299">
        <v>970</v>
      </c>
      <c r="AM50" s="299">
        <v>3169</v>
      </c>
      <c r="AN50" s="299">
        <v>195</v>
      </c>
      <c r="AO50" s="299">
        <v>436</v>
      </c>
      <c r="AP50" s="299">
        <v>682</v>
      </c>
      <c r="AQ50" s="299">
        <v>3487</v>
      </c>
      <c r="AR50" s="299">
        <v>2487</v>
      </c>
      <c r="AS50" s="299">
        <v>12526</v>
      </c>
      <c r="AT50" s="299">
        <v>861</v>
      </c>
      <c r="AU50" s="299">
        <v>5991</v>
      </c>
      <c r="AV50" s="299">
        <v>549</v>
      </c>
      <c r="AW50" s="299">
        <v>1877</v>
      </c>
      <c r="AX50" s="294">
        <v>49</v>
      </c>
      <c r="AY50" s="299">
        <v>414</v>
      </c>
      <c r="AZ50" s="299">
        <v>2939</v>
      </c>
      <c r="BA50" s="299">
        <v>215</v>
      </c>
      <c r="BB50" s="299">
        <v>1163</v>
      </c>
      <c r="BC50" s="299">
        <v>778</v>
      </c>
      <c r="BD50" s="299">
        <v>4291</v>
      </c>
      <c r="BE50" s="299">
        <v>1463</v>
      </c>
      <c r="BF50" s="299">
        <v>4989</v>
      </c>
      <c r="BG50" s="299">
        <v>1659</v>
      </c>
      <c r="BH50" s="299">
        <v>8045</v>
      </c>
      <c r="BI50" s="299">
        <v>436</v>
      </c>
      <c r="BJ50" s="299">
        <v>1961</v>
      </c>
      <c r="BK50" s="294">
        <v>49</v>
      </c>
      <c r="BL50" s="299">
        <v>174</v>
      </c>
      <c r="BM50" s="299">
        <v>532</v>
      </c>
      <c r="BN50" s="299">
        <v>48</v>
      </c>
      <c r="BO50" s="299">
        <v>678</v>
      </c>
      <c r="BP50" s="299">
        <v>2192</v>
      </c>
      <c r="BQ50" s="299">
        <v>14328</v>
      </c>
      <c r="BR50" s="299">
        <v>565</v>
      </c>
      <c r="BS50" s="299">
        <v>2122</v>
      </c>
      <c r="BT50" s="299">
        <v>2663</v>
      </c>
      <c r="BU50" s="299">
        <v>11353</v>
      </c>
      <c r="BV50" s="299">
        <v>25142</v>
      </c>
      <c r="BW50" s="299">
        <v>145458</v>
      </c>
      <c r="BX50" s="294">
        <v>49</v>
      </c>
      <c r="BY50" s="299">
        <v>7375</v>
      </c>
      <c r="BZ50" s="299">
        <v>39586</v>
      </c>
      <c r="CA50" s="299">
        <v>185</v>
      </c>
      <c r="CB50" s="299">
        <v>573</v>
      </c>
      <c r="CC50" s="299">
        <v>564</v>
      </c>
      <c r="CD50" s="299">
        <v>2328</v>
      </c>
      <c r="CE50" s="299">
        <v>2034</v>
      </c>
      <c r="CF50" s="299">
        <v>9471</v>
      </c>
      <c r="CG50" s="299">
        <v>634</v>
      </c>
      <c r="CH50" s="299">
        <v>2607</v>
      </c>
      <c r="CI50" s="299">
        <v>227</v>
      </c>
      <c r="CJ50" s="299">
        <v>772</v>
      </c>
      <c r="CK50" s="294">
        <v>49</v>
      </c>
      <c r="CL50" s="299">
        <v>3210</v>
      </c>
      <c r="CM50" s="299">
        <v>18054</v>
      </c>
      <c r="CN50" s="299">
        <v>3243</v>
      </c>
      <c r="CO50" s="299">
        <v>12903</v>
      </c>
      <c r="CP50" s="299">
        <v>1231</v>
      </c>
      <c r="CQ50" s="299">
        <v>4951</v>
      </c>
      <c r="CR50" s="299">
        <v>583</v>
      </c>
      <c r="CS50" s="299">
        <v>2755</v>
      </c>
      <c r="CT50" s="287">
        <v>2163</v>
      </c>
      <c r="CU50" s="287">
        <v>6886</v>
      </c>
      <c r="CV50" s="287">
        <v>971</v>
      </c>
      <c r="CW50" s="287">
        <v>3733</v>
      </c>
      <c r="CX50" s="294">
        <v>49</v>
      </c>
      <c r="CY50" s="287">
        <v>504</v>
      </c>
      <c r="CZ50" s="287">
        <v>8602</v>
      </c>
      <c r="DA50" s="287">
        <v>2030</v>
      </c>
      <c r="DB50" s="287">
        <v>7647</v>
      </c>
      <c r="DC50" s="299">
        <v>158</v>
      </c>
      <c r="DD50" s="299">
        <v>1040</v>
      </c>
      <c r="DE50" s="299">
        <v>434</v>
      </c>
      <c r="DF50" s="299">
        <v>1785</v>
      </c>
      <c r="DG50" s="299">
        <v>549</v>
      </c>
      <c r="DH50" s="299">
        <v>1981</v>
      </c>
      <c r="DI50" s="299">
        <v>693</v>
      </c>
      <c r="DJ50" s="299">
        <v>2833</v>
      </c>
      <c r="DK50" s="294">
        <v>49</v>
      </c>
      <c r="DL50" s="299">
        <v>510</v>
      </c>
      <c r="DM50" s="299">
        <v>2182</v>
      </c>
      <c r="DN50" s="299">
        <v>1597</v>
      </c>
      <c r="DO50" s="299">
        <v>5762</v>
      </c>
      <c r="DP50" s="299">
        <v>1610</v>
      </c>
      <c r="DQ50" s="299">
        <v>7932</v>
      </c>
      <c r="DR50" s="299">
        <v>170</v>
      </c>
      <c r="DS50" s="299">
        <v>1167</v>
      </c>
      <c r="DT50" s="299">
        <v>358</v>
      </c>
      <c r="DU50" s="299">
        <v>1185</v>
      </c>
      <c r="DV50" s="299">
        <v>731</v>
      </c>
      <c r="DW50" s="299">
        <v>3437</v>
      </c>
      <c r="DX50" s="294">
        <v>49</v>
      </c>
      <c r="DY50" s="299">
        <v>1163</v>
      </c>
      <c r="DZ50" s="299">
        <v>5393</v>
      </c>
      <c r="EA50" s="299">
        <v>852</v>
      </c>
      <c r="EB50" s="299">
        <v>3642</v>
      </c>
      <c r="EC50" s="299">
        <v>833</v>
      </c>
      <c r="ED50" s="299">
        <v>5079</v>
      </c>
      <c r="EE50" s="299">
        <v>43</v>
      </c>
      <c r="EF50" s="299">
        <v>173</v>
      </c>
      <c r="EG50" s="299">
        <v>891</v>
      </c>
      <c r="EH50" s="299">
        <v>8032</v>
      </c>
      <c r="EI50" s="299">
        <v>660</v>
      </c>
      <c r="EJ50" s="299">
        <v>2983</v>
      </c>
      <c r="EK50" s="294">
        <v>49</v>
      </c>
      <c r="EL50" s="299">
        <v>362</v>
      </c>
      <c r="EM50" s="299">
        <v>1400</v>
      </c>
      <c r="EN50" s="299">
        <v>461</v>
      </c>
      <c r="EO50" s="299">
        <v>1585</v>
      </c>
      <c r="EP50" s="299">
        <v>965</v>
      </c>
      <c r="EQ50" s="299">
        <v>3366</v>
      </c>
      <c r="ER50" s="299">
        <v>510</v>
      </c>
      <c r="ES50" s="299">
        <v>2075</v>
      </c>
      <c r="ET50" s="299">
        <v>80</v>
      </c>
      <c r="EU50" s="299">
        <v>230</v>
      </c>
      <c r="EV50" s="299">
        <v>373</v>
      </c>
      <c r="EW50" s="299">
        <v>1876</v>
      </c>
      <c r="EX50" s="294">
        <v>49</v>
      </c>
      <c r="EY50" s="299">
        <v>386</v>
      </c>
      <c r="EZ50" s="299">
        <v>1521</v>
      </c>
      <c r="FA50" s="299">
        <v>288</v>
      </c>
      <c r="FB50" s="299">
        <v>3057</v>
      </c>
      <c r="FC50" s="299">
        <v>330</v>
      </c>
      <c r="FD50" s="299">
        <v>6109</v>
      </c>
      <c r="FE50" s="299">
        <v>277</v>
      </c>
      <c r="FF50" s="299">
        <v>1129</v>
      </c>
      <c r="FG50" s="299">
        <v>71</v>
      </c>
      <c r="FH50" s="299">
        <v>321</v>
      </c>
      <c r="FI50" s="299">
        <v>201</v>
      </c>
      <c r="FJ50" s="299">
        <v>2894</v>
      </c>
      <c r="FK50" s="294">
        <v>49</v>
      </c>
      <c r="FL50" s="299">
        <v>433</v>
      </c>
      <c r="FM50" s="299">
        <v>1274</v>
      </c>
      <c r="FN50" s="299">
        <v>376</v>
      </c>
      <c r="FO50" s="299">
        <v>1479</v>
      </c>
      <c r="FP50" s="299">
        <v>92</v>
      </c>
      <c r="FQ50" s="299">
        <v>836</v>
      </c>
      <c r="FR50" s="299">
        <v>389</v>
      </c>
      <c r="FS50" s="299">
        <v>2168</v>
      </c>
      <c r="FT50" s="299">
        <v>672</v>
      </c>
      <c r="FU50" s="299">
        <v>4599</v>
      </c>
      <c r="FV50" s="301">
        <f t="shared" si="2"/>
        <v>108728</v>
      </c>
      <c r="FW50" s="301">
        <f t="shared" si="3"/>
        <v>561331</v>
      </c>
      <c r="FX50" s="301"/>
      <c r="FY50" s="294"/>
      <c r="FZ50" s="302"/>
      <c r="GA50" s="302"/>
      <c r="GC50" s="302"/>
    </row>
    <row r="51" spans="1:185" ht="10.5" customHeight="1">
      <c r="A51" s="294">
        <v>50</v>
      </c>
      <c r="B51" s="303" t="s">
        <v>188</v>
      </c>
      <c r="C51" s="299">
        <v>14</v>
      </c>
      <c r="D51" s="299">
        <v>393</v>
      </c>
      <c r="E51" s="299">
        <v>0</v>
      </c>
      <c r="F51" s="299">
        <v>0</v>
      </c>
      <c r="G51" s="299">
        <v>0</v>
      </c>
      <c r="H51" s="299">
        <v>0</v>
      </c>
      <c r="I51" s="299">
        <v>0</v>
      </c>
      <c r="J51" s="299">
        <v>0</v>
      </c>
      <c r="K51" s="294">
        <v>50</v>
      </c>
      <c r="L51" s="299">
        <v>0</v>
      </c>
      <c r="M51" s="299">
        <v>0</v>
      </c>
      <c r="N51" s="299">
        <v>6</v>
      </c>
      <c r="O51" s="299">
        <v>10</v>
      </c>
      <c r="P51" s="299">
        <v>170</v>
      </c>
      <c r="Q51" s="299">
        <v>770</v>
      </c>
      <c r="R51" s="299">
        <v>4</v>
      </c>
      <c r="S51" s="299">
        <v>55</v>
      </c>
      <c r="T51" s="299">
        <v>20</v>
      </c>
      <c r="U51" s="299">
        <v>74</v>
      </c>
      <c r="V51" s="299">
        <v>38</v>
      </c>
      <c r="W51" s="299">
        <v>441</v>
      </c>
      <c r="X51" s="294">
        <v>50</v>
      </c>
      <c r="Y51" s="299">
        <v>1</v>
      </c>
      <c r="Z51" s="299">
        <v>7</v>
      </c>
      <c r="AA51" s="299">
        <v>0</v>
      </c>
      <c r="AB51" s="299">
        <v>0</v>
      </c>
      <c r="AC51" s="299">
        <v>2</v>
      </c>
      <c r="AD51" s="299">
        <v>83</v>
      </c>
      <c r="AE51" s="299">
        <v>0</v>
      </c>
      <c r="AF51" s="299">
        <v>0</v>
      </c>
      <c r="AG51" s="299">
        <v>0</v>
      </c>
      <c r="AH51" s="299">
        <v>0</v>
      </c>
      <c r="AI51" s="299">
        <v>18</v>
      </c>
      <c r="AJ51" s="299">
        <v>844</v>
      </c>
      <c r="AK51" s="294">
        <v>50</v>
      </c>
      <c r="AL51" s="299">
        <v>31</v>
      </c>
      <c r="AM51" s="299">
        <v>627</v>
      </c>
      <c r="AN51" s="299">
        <v>0</v>
      </c>
      <c r="AO51" s="299">
        <v>0</v>
      </c>
      <c r="AP51" s="299">
        <v>0</v>
      </c>
      <c r="AQ51" s="299">
        <v>0</v>
      </c>
      <c r="AR51" s="299">
        <v>1</v>
      </c>
      <c r="AS51" s="299">
        <v>1</v>
      </c>
      <c r="AT51" s="299">
        <v>0</v>
      </c>
      <c r="AU51" s="299">
        <v>0</v>
      </c>
      <c r="AV51" s="299">
        <v>0</v>
      </c>
      <c r="AW51" s="299">
        <v>0</v>
      </c>
      <c r="AX51" s="294">
        <v>50</v>
      </c>
      <c r="AY51" s="299">
        <v>1</v>
      </c>
      <c r="AZ51" s="299">
        <v>1</v>
      </c>
      <c r="BA51" s="299">
        <v>0</v>
      </c>
      <c r="BB51" s="299">
        <v>0</v>
      </c>
      <c r="BC51" s="299">
        <v>0</v>
      </c>
      <c r="BD51" s="299">
        <v>0</v>
      </c>
      <c r="BE51" s="299">
        <v>0</v>
      </c>
      <c r="BF51" s="299">
        <v>0</v>
      </c>
      <c r="BG51" s="299">
        <v>1</v>
      </c>
      <c r="BH51" s="299">
        <v>6</v>
      </c>
      <c r="BI51" s="299">
        <v>5</v>
      </c>
      <c r="BJ51" s="299">
        <v>41</v>
      </c>
      <c r="BK51" s="294">
        <v>50</v>
      </c>
      <c r="BL51" s="299">
        <v>0</v>
      </c>
      <c r="BM51" s="299">
        <v>0</v>
      </c>
      <c r="BN51" s="299">
        <v>0</v>
      </c>
      <c r="BO51" s="299">
        <v>0</v>
      </c>
      <c r="BP51" s="299">
        <v>27</v>
      </c>
      <c r="BQ51" s="299">
        <v>1066</v>
      </c>
      <c r="BR51" s="299">
        <v>1</v>
      </c>
      <c r="BS51" s="299">
        <v>2</v>
      </c>
      <c r="BT51" s="299">
        <v>41</v>
      </c>
      <c r="BU51" s="299">
        <v>566</v>
      </c>
      <c r="BV51" s="299">
        <v>957</v>
      </c>
      <c r="BW51" s="299">
        <v>12648</v>
      </c>
      <c r="BX51" s="294">
        <v>50</v>
      </c>
      <c r="BY51" s="299">
        <v>151</v>
      </c>
      <c r="BZ51" s="299">
        <v>1888</v>
      </c>
      <c r="CA51" s="299">
        <v>0</v>
      </c>
      <c r="CB51" s="299">
        <v>0</v>
      </c>
      <c r="CC51" s="299">
        <v>1</v>
      </c>
      <c r="CD51" s="299">
        <v>11</v>
      </c>
      <c r="CE51" s="299">
        <v>0</v>
      </c>
      <c r="CF51" s="299">
        <v>0</v>
      </c>
      <c r="CG51" s="299">
        <v>0</v>
      </c>
      <c r="CH51" s="299">
        <v>0</v>
      </c>
      <c r="CI51" s="299">
        <v>0</v>
      </c>
      <c r="CJ51" s="299">
        <v>0</v>
      </c>
      <c r="CK51" s="294">
        <v>50</v>
      </c>
      <c r="CL51" s="299">
        <v>63</v>
      </c>
      <c r="CM51" s="299">
        <v>2261</v>
      </c>
      <c r="CN51" s="299">
        <v>0</v>
      </c>
      <c r="CO51" s="299">
        <v>0</v>
      </c>
      <c r="CP51" s="299">
        <v>0</v>
      </c>
      <c r="CQ51" s="299">
        <v>0</v>
      </c>
      <c r="CR51" s="299">
        <v>2</v>
      </c>
      <c r="CS51" s="299">
        <v>3</v>
      </c>
      <c r="CT51" s="287">
        <v>1</v>
      </c>
      <c r="CU51" s="287">
        <v>5</v>
      </c>
      <c r="CV51" s="287">
        <v>0</v>
      </c>
      <c r="CW51" s="287">
        <v>0</v>
      </c>
      <c r="CX51" s="294">
        <v>50</v>
      </c>
      <c r="CY51" s="287">
        <v>0</v>
      </c>
      <c r="CZ51" s="287">
        <v>0</v>
      </c>
      <c r="DA51" s="287">
        <v>484</v>
      </c>
      <c r="DB51" s="287">
        <v>1537</v>
      </c>
      <c r="DC51" s="299">
        <v>0</v>
      </c>
      <c r="DD51" s="299">
        <v>0</v>
      </c>
      <c r="DE51" s="299">
        <v>0</v>
      </c>
      <c r="DF51" s="299">
        <v>0</v>
      </c>
      <c r="DG51" s="299">
        <v>0</v>
      </c>
      <c r="DH51" s="299">
        <v>0</v>
      </c>
      <c r="DI51" s="299">
        <v>6</v>
      </c>
      <c r="DJ51" s="299">
        <v>107</v>
      </c>
      <c r="DK51" s="294">
        <v>50</v>
      </c>
      <c r="DL51" s="299">
        <v>9</v>
      </c>
      <c r="DM51" s="299">
        <v>46</v>
      </c>
      <c r="DN51" s="299">
        <v>0</v>
      </c>
      <c r="DO51" s="299">
        <v>0</v>
      </c>
      <c r="DP51" s="299">
        <v>26</v>
      </c>
      <c r="DQ51" s="299">
        <v>360</v>
      </c>
      <c r="DR51" s="299">
        <v>0</v>
      </c>
      <c r="DS51" s="299">
        <v>0</v>
      </c>
      <c r="DT51" s="299">
        <v>1</v>
      </c>
      <c r="DU51" s="299">
        <v>2</v>
      </c>
      <c r="DV51" s="299">
        <v>0</v>
      </c>
      <c r="DW51" s="299">
        <v>0</v>
      </c>
      <c r="DX51" s="294">
        <v>50</v>
      </c>
      <c r="DY51" s="299">
        <v>9</v>
      </c>
      <c r="DZ51" s="299">
        <v>171</v>
      </c>
      <c r="EA51" s="299">
        <v>0</v>
      </c>
      <c r="EB51" s="299">
        <v>0</v>
      </c>
      <c r="EC51" s="299">
        <v>15</v>
      </c>
      <c r="ED51" s="299">
        <v>273</v>
      </c>
      <c r="EE51" s="299">
        <v>2</v>
      </c>
      <c r="EF51" s="299">
        <v>7</v>
      </c>
      <c r="EG51" s="299">
        <v>1</v>
      </c>
      <c r="EH51" s="299">
        <v>1</v>
      </c>
      <c r="EI51" s="299">
        <v>0</v>
      </c>
      <c r="EJ51" s="299">
        <v>0</v>
      </c>
      <c r="EK51" s="294">
        <v>50</v>
      </c>
      <c r="EL51" s="299">
        <v>1</v>
      </c>
      <c r="EM51" s="299">
        <v>10</v>
      </c>
      <c r="EN51" s="299">
        <v>0</v>
      </c>
      <c r="EO51" s="299">
        <v>0</v>
      </c>
      <c r="EP51" s="299">
        <v>10</v>
      </c>
      <c r="EQ51" s="299">
        <v>180</v>
      </c>
      <c r="ER51" s="299">
        <v>0</v>
      </c>
      <c r="ES51" s="299">
        <v>0</v>
      </c>
      <c r="ET51" s="299">
        <v>0</v>
      </c>
      <c r="EU51" s="299">
        <v>0</v>
      </c>
      <c r="EV51" s="299">
        <v>0</v>
      </c>
      <c r="EW51" s="299">
        <v>0</v>
      </c>
      <c r="EX51" s="294">
        <v>50</v>
      </c>
      <c r="EY51" s="299">
        <v>0</v>
      </c>
      <c r="EZ51" s="299">
        <v>0</v>
      </c>
      <c r="FA51" s="299">
        <v>0</v>
      </c>
      <c r="FB51" s="299">
        <v>0</v>
      </c>
      <c r="FC51" s="299">
        <v>0</v>
      </c>
      <c r="FD51" s="299">
        <v>0</v>
      </c>
      <c r="FE51" s="299">
        <v>8</v>
      </c>
      <c r="FF51" s="299">
        <v>48</v>
      </c>
      <c r="FG51" s="299">
        <v>0</v>
      </c>
      <c r="FH51" s="299">
        <v>0</v>
      </c>
      <c r="FI51" s="299">
        <v>0</v>
      </c>
      <c r="FJ51" s="299">
        <v>0</v>
      </c>
      <c r="FK51" s="294">
        <v>50</v>
      </c>
      <c r="FL51" s="299">
        <v>7</v>
      </c>
      <c r="FM51" s="299">
        <v>32</v>
      </c>
      <c r="FN51" s="299">
        <v>1</v>
      </c>
      <c r="FO51" s="299">
        <v>1</v>
      </c>
      <c r="FP51" s="299">
        <v>0</v>
      </c>
      <c r="FQ51" s="299">
        <v>0</v>
      </c>
      <c r="FR51" s="299">
        <v>0</v>
      </c>
      <c r="FS51" s="299">
        <v>0</v>
      </c>
      <c r="FT51" s="299">
        <v>2</v>
      </c>
      <c r="FU51" s="299">
        <v>7</v>
      </c>
      <c r="FV51" s="301">
        <f t="shared" si="2"/>
        <v>2138</v>
      </c>
      <c r="FW51" s="301">
        <f t="shared" si="3"/>
        <v>24585</v>
      </c>
      <c r="FX51" s="301"/>
      <c r="FY51" s="294"/>
      <c r="FZ51" s="302"/>
      <c r="GA51" s="302"/>
      <c r="GC51" s="302"/>
    </row>
    <row r="52" spans="1:185" ht="10.5" customHeight="1">
      <c r="A52" s="294">
        <v>51</v>
      </c>
      <c r="B52" s="303" t="s">
        <v>189</v>
      </c>
      <c r="C52" s="299">
        <v>6</v>
      </c>
      <c r="D52" s="299">
        <v>834</v>
      </c>
      <c r="E52" s="299">
        <v>0</v>
      </c>
      <c r="F52" s="299">
        <v>0</v>
      </c>
      <c r="G52" s="299">
        <v>0</v>
      </c>
      <c r="H52" s="299">
        <v>0</v>
      </c>
      <c r="I52" s="299">
        <v>0</v>
      </c>
      <c r="J52" s="299">
        <v>0</v>
      </c>
      <c r="K52" s="294">
        <v>51</v>
      </c>
      <c r="L52" s="299">
        <v>1</v>
      </c>
      <c r="M52" s="299">
        <v>5</v>
      </c>
      <c r="N52" s="299">
        <v>17</v>
      </c>
      <c r="O52" s="299">
        <v>176</v>
      </c>
      <c r="P52" s="299">
        <v>8</v>
      </c>
      <c r="Q52" s="299">
        <v>139</v>
      </c>
      <c r="R52" s="299">
        <v>1</v>
      </c>
      <c r="S52" s="299">
        <v>3</v>
      </c>
      <c r="T52" s="299">
        <v>0</v>
      </c>
      <c r="U52" s="299">
        <v>0</v>
      </c>
      <c r="V52" s="299">
        <v>0</v>
      </c>
      <c r="W52" s="299">
        <v>0</v>
      </c>
      <c r="X52" s="294">
        <v>51</v>
      </c>
      <c r="Y52" s="299">
        <v>0</v>
      </c>
      <c r="Z52" s="299">
        <v>0</v>
      </c>
      <c r="AA52" s="299">
        <v>0</v>
      </c>
      <c r="AB52" s="299">
        <v>0</v>
      </c>
      <c r="AC52" s="299">
        <v>0</v>
      </c>
      <c r="AD52" s="299">
        <v>0</v>
      </c>
      <c r="AE52" s="299">
        <v>0</v>
      </c>
      <c r="AF52" s="299">
        <v>0</v>
      </c>
      <c r="AG52" s="299">
        <v>0</v>
      </c>
      <c r="AH52" s="299">
        <v>0</v>
      </c>
      <c r="AI52" s="299">
        <v>0</v>
      </c>
      <c r="AJ52" s="299">
        <v>0</v>
      </c>
      <c r="AK52" s="294">
        <v>51</v>
      </c>
      <c r="AL52" s="299">
        <v>1</v>
      </c>
      <c r="AM52" s="299">
        <v>6</v>
      </c>
      <c r="AN52" s="299">
        <v>0</v>
      </c>
      <c r="AO52" s="299">
        <v>0</v>
      </c>
      <c r="AP52" s="299">
        <v>0</v>
      </c>
      <c r="AQ52" s="299">
        <v>0</v>
      </c>
      <c r="AR52" s="299">
        <v>0</v>
      </c>
      <c r="AS52" s="299">
        <v>0</v>
      </c>
      <c r="AT52" s="299">
        <v>2</v>
      </c>
      <c r="AU52" s="299">
        <v>23</v>
      </c>
      <c r="AV52" s="299">
        <v>0</v>
      </c>
      <c r="AW52" s="299">
        <v>0</v>
      </c>
      <c r="AX52" s="294">
        <v>51</v>
      </c>
      <c r="AY52" s="299">
        <v>0</v>
      </c>
      <c r="AZ52" s="299">
        <v>0</v>
      </c>
      <c r="BA52" s="299">
        <v>0</v>
      </c>
      <c r="BB52" s="299">
        <v>0</v>
      </c>
      <c r="BC52" s="299">
        <v>1</v>
      </c>
      <c r="BD52" s="299">
        <v>10</v>
      </c>
      <c r="BE52" s="299">
        <v>0</v>
      </c>
      <c r="BF52" s="299">
        <v>0</v>
      </c>
      <c r="BG52" s="299">
        <v>0</v>
      </c>
      <c r="BH52" s="299">
        <v>0</v>
      </c>
      <c r="BI52" s="299">
        <v>0</v>
      </c>
      <c r="BJ52" s="299">
        <v>0</v>
      </c>
      <c r="BK52" s="294">
        <v>51</v>
      </c>
      <c r="BL52" s="299">
        <v>0</v>
      </c>
      <c r="BM52" s="299">
        <v>0</v>
      </c>
      <c r="BN52" s="299">
        <v>0</v>
      </c>
      <c r="BO52" s="299">
        <v>0</v>
      </c>
      <c r="BP52" s="299">
        <v>1</v>
      </c>
      <c r="BQ52" s="299">
        <v>15</v>
      </c>
      <c r="BR52" s="299">
        <v>2</v>
      </c>
      <c r="BS52" s="299">
        <v>16</v>
      </c>
      <c r="BT52" s="299">
        <v>0</v>
      </c>
      <c r="BU52" s="299">
        <v>0</v>
      </c>
      <c r="BV52" s="299">
        <v>56</v>
      </c>
      <c r="BW52" s="299">
        <v>3470</v>
      </c>
      <c r="BX52" s="294">
        <v>51</v>
      </c>
      <c r="BY52" s="299">
        <v>15</v>
      </c>
      <c r="BZ52" s="299">
        <v>352</v>
      </c>
      <c r="CA52" s="299">
        <v>0</v>
      </c>
      <c r="CB52" s="299">
        <v>0</v>
      </c>
      <c r="CC52" s="299">
        <v>0</v>
      </c>
      <c r="CD52" s="299">
        <v>0</v>
      </c>
      <c r="CE52" s="299">
        <v>2</v>
      </c>
      <c r="CF52" s="299">
        <v>51</v>
      </c>
      <c r="CG52" s="299">
        <v>0</v>
      </c>
      <c r="CH52" s="299">
        <v>0</v>
      </c>
      <c r="CI52" s="299">
        <v>0</v>
      </c>
      <c r="CJ52" s="299">
        <v>0</v>
      </c>
      <c r="CK52" s="294">
        <v>51</v>
      </c>
      <c r="CL52" s="299">
        <v>2</v>
      </c>
      <c r="CM52" s="299">
        <v>4</v>
      </c>
      <c r="CN52" s="299">
        <v>3</v>
      </c>
      <c r="CO52" s="299">
        <v>23</v>
      </c>
      <c r="CP52" s="299">
        <v>0</v>
      </c>
      <c r="CQ52" s="299">
        <v>0</v>
      </c>
      <c r="CR52" s="299">
        <v>0</v>
      </c>
      <c r="CS52" s="299">
        <v>0</v>
      </c>
      <c r="CT52" s="287">
        <v>0</v>
      </c>
      <c r="CU52" s="287">
        <v>0</v>
      </c>
      <c r="CV52" s="287">
        <v>1</v>
      </c>
      <c r="CW52" s="287">
        <v>17</v>
      </c>
      <c r="CX52" s="294">
        <v>51</v>
      </c>
      <c r="CY52" s="287">
        <v>1</v>
      </c>
      <c r="CZ52" s="287">
        <v>22</v>
      </c>
      <c r="DA52" s="287">
        <v>5</v>
      </c>
      <c r="DB52" s="287">
        <v>358</v>
      </c>
      <c r="DC52" s="299">
        <v>0</v>
      </c>
      <c r="DD52" s="299">
        <v>0</v>
      </c>
      <c r="DE52" s="299">
        <v>18</v>
      </c>
      <c r="DF52" s="299">
        <v>477</v>
      </c>
      <c r="DG52" s="299">
        <v>0</v>
      </c>
      <c r="DH52" s="299">
        <v>0</v>
      </c>
      <c r="DI52" s="299">
        <v>0</v>
      </c>
      <c r="DJ52" s="299">
        <v>0</v>
      </c>
      <c r="DK52" s="294">
        <v>51</v>
      </c>
      <c r="DL52" s="299">
        <v>0</v>
      </c>
      <c r="DM52" s="299">
        <v>0</v>
      </c>
      <c r="DN52" s="299">
        <v>0</v>
      </c>
      <c r="DO52" s="299">
        <v>0</v>
      </c>
      <c r="DP52" s="299">
        <v>3</v>
      </c>
      <c r="DQ52" s="299">
        <v>103</v>
      </c>
      <c r="DR52" s="299">
        <v>3</v>
      </c>
      <c r="DS52" s="299">
        <v>39</v>
      </c>
      <c r="DT52" s="299">
        <v>1</v>
      </c>
      <c r="DU52" s="299">
        <v>5</v>
      </c>
      <c r="DV52" s="299">
        <v>1</v>
      </c>
      <c r="DW52" s="299">
        <v>5</v>
      </c>
      <c r="DX52" s="294">
        <v>51</v>
      </c>
      <c r="DY52" s="299">
        <v>2</v>
      </c>
      <c r="DZ52" s="299">
        <v>43</v>
      </c>
      <c r="EA52" s="299">
        <v>0</v>
      </c>
      <c r="EB52" s="299">
        <v>0</v>
      </c>
      <c r="EC52" s="299">
        <v>0</v>
      </c>
      <c r="ED52" s="299">
        <v>0</v>
      </c>
      <c r="EE52" s="299">
        <v>0</v>
      </c>
      <c r="EF52" s="299">
        <v>0</v>
      </c>
      <c r="EG52" s="299">
        <v>0</v>
      </c>
      <c r="EH52" s="299">
        <v>0</v>
      </c>
      <c r="EI52" s="299">
        <v>0</v>
      </c>
      <c r="EJ52" s="299">
        <v>0</v>
      </c>
      <c r="EK52" s="294">
        <v>51</v>
      </c>
      <c r="EL52" s="299">
        <v>1</v>
      </c>
      <c r="EM52" s="299">
        <v>63</v>
      </c>
      <c r="EN52" s="299">
        <v>0</v>
      </c>
      <c r="EO52" s="299">
        <v>0</v>
      </c>
      <c r="EP52" s="299">
        <v>1</v>
      </c>
      <c r="EQ52" s="299">
        <v>4</v>
      </c>
      <c r="ER52" s="299">
        <v>0</v>
      </c>
      <c r="ES52" s="299">
        <v>0</v>
      </c>
      <c r="ET52" s="299">
        <v>0</v>
      </c>
      <c r="EU52" s="299">
        <v>0</v>
      </c>
      <c r="EV52" s="299">
        <v>0</v>
      </c>
      <c r="EW52" s="299">
        <v>0</v>
      </c>
      <c r="EX52" s="294">
        <v>51</v>
      </c>
      <c r="EY52" s="299">
        <v>0</v>
      </c>
      <c r="EZ52" s="299">
        <v>0</v>
      </c>
      <c r="FA52" s="299">
        <v>0</v>
      </c>
      <c r="FB52" s="299">
        <v>0</v>
      </c>
      <c r="FC52" s="299">
        <v>0</v>
      </c>
      <c r="FD52" s="299">
        <v>0</v>
      </c>
      <c r="FE52" s="299">
        <v>0</v>
      </c>
      <c r="FF52" s="299">
        <v>0</v>
      </c>
      <c r="FG52" s="299">
        <v>0</v>
      </c>
      <c r="FH52" s="299">
        <v>0</v>
      </c>
      <c r="FI52" s="299">
        <v>1</v>
      </c>
      <c r="FJ52" s="299">
        <v>1</v>
      </c>
      <c r="FK52" s="294">
        <v>51</v>
      </c>
      <c r="FL52" s="299">
        <v>0</v>
      </c>
      <c r="FM52" s="299">
        <v>0</v>
      </c>
      <c r="FN52" s="299">
        <v>0</v>
      </c>
      <c r="FO52" s="299">
        <v>0</v>
      </c>
      <c r="FP52" s="299">
        <v>0</v>
      </c>
      <c r="FQ52" s="299">
        <v>0</v>
      </c>
      <c r="FR52" s="299">
        <v>0</v>
      </c>
      <c r="FS52" s="299">
        <v>0</v>
      </c>
      <c r="FT52" s="299">
        <v>0</v>
      </c>
      <c r="FU52" s="299">
        <v>0</v>
      </c>
      <c r="FV52" s="301">
        <f t="shared" si="2"/>
        <v>156</v>
      </c>
      <c r="FW52" s="301">
        <f t="shared" si="3"/>
        <v>6264</v>
      </c>
      <c r="FX52" s="301"/>
      <c r="FY52" s="294"/>
      <c r="FZ52" s="302"/>
      <c r="GA52" s="302"/>
      <c r="GC52" s="302"/>
    </row>
    <row r="53" spans="1:185" ht="10.5" customHeight="1">
      <c r="A53" s="294">
        <v>52</v>
      </c>
      <c r="B53" s="303" t="s">
        <v>190</v>
      </c>
      <c r="C53" s="299">
        <v>423</v>
      </c>
      <c r="D53" s="299">
        <v>6398</v>
      </c>
      <c r="E53" s="299">
        <v>39</v>
      </c>
      <c r="F53" s="299">
        <v>290</v>
      </c>
      <c r="G53" s="299">
        <v>118</v>
      </c>
      <c r="H53" s="299">
        <v>1284</v>
      </c>
      <c r="I53" s="299">
        <v>32</v>
      </c>
      <c r="J53" s="299">
        <v>189</v>
      </c>
      <c r="K53" s="294">
        <v>52</v>
      </c>
      <c r="L53" s="299">
        <v>56</v>
      </c>
      <c r="M53" s="299">
        <v>345</v>
      </c>
      <c r="N53" s="299">
        <v>1073</v>
      </c>
      <c r="O53" s="299">
        <v>13818</v>
      </c>
      <c r="P53" s="299">
        <v>621</v>
      </c>
      <c r="Q53" s="299">
        <v>8333</v>
      </c>
      <c r="R53" s="299">
        <v>29</v>
      </c>
      <c r="S53" s="299">
        <v>166</v>
      </c>
      <c r="T53" s="299">
        <v>160</v>
      </c>
      <c r="U53" s="299">
        <v>964</v>
      </c>
      <c r="V53" s="299">
        <v>339</v>
      </c>
      <c r="W53" s="299">
        <v>2904</v>
      </c>
      <c r="X53" s="294">
        <v>52</v>
      </c>
      <c r="Y53" s="299">
        <v>37</v>
      </c>
      <c r="Z53" s="299">
        <v>189</v>
      </c>
      <c r="AA53" s="299">
        <v>26</v>
      </c>
      <c r="AB53" s="299">
        <v>185</v>
      </c>
      <c r="AC53" s="299">
        <v>16</v>
      </c>
      <c r="AD53" s="299">
        <v>36</v>
      </c>
      <c r="AE53" s="299">
        <v>33</v>
      </c>
      <c r="AF53" s="299">
        <v>222</v>
      </c>
      <c r="AG53" s="299">
        <v>95</v>
      </c>
      <c r="AH53" s="299">
        <v>290</v>
      </c>
      <c r="AI53" s="299">
        <v>573</v>
      </c>
      <c r="AJ53" s="299">
        <v>8543</v>
      </c>
      <c r="AK53" s="294">
        <v>52</v>
      </c>
      <c r="AL53" s="299">
        <v>120</v>
      </c>
      <c r="AM53" s="299">
        <v>1200</v>
      </c>
      <c r="AN53" s="299">
        <v>12</v>
      </c>
      <c r="AO53" s="299">
        <v>30</v>
      </c>
      <c r="AP53" s="299">
        <v>73</v>
      </c>
      <c r="AQ53" s="299">
        <v>401</v>
      </c>
      <c r="AR53" s="299">
        <v>322</v>
      </c>
      <c r="AS53" s="299">
        <v>1318</v>
      </c>
      <c r="AT53" s="299">
        <v>121</v>
      </c>
      <c r="AU53" s="299">
        <v>1025</v>
      </c>
      <c r="AV53" s="299">
        <v>50</v>
      </c>
      <c r="AW53" s="299">
        <v>338</v>
      </c>
      <c r="AX53" s="294">
        <v>52</v>
      </c>
      <c r="AY53" s="299">
        <v>39</v>
      </c>
      <c r="AZ53" s="299">
        <v>272</v>
      </c>
      <c r="BA53" s="299">
        <v>36</v>
      </c>
      <c r="BB53" s="299">
        <v>220</v>
      </c>
      <c r="BC53" s="299">
        <v>79</v>
      </c>
      <c r="BD53" s="299">
        <v>857</v>
      </c>
      <c r="BE53" s="299">
        <v>210</v>
      </c>
      <c r="BF53" s="299">
        <v>2696</v>
      </c>
      <c r="BG53" s="299">
        <v>197</v>
      </c>
      <c r="BH53" s="299">
        <v>1459</v>
      </c>
      <c r="BI53" s="299">
        <v>47</v>
      </c>
      <c r="BJ53" s="299">
        <v>262</v>
      </c>
      <c r="BK53" s="294">
        <v>52</v>
      </c>
      <c r="BL53" s="299">
        <v>14</v>
      </c>
      <c r="BM53" s="299">
        <v>61</v>
      </c>
      <c r="BN53" s="299">
        <v>20</v>
      </c>
      <c r="BO53" s="299">
        <v>94</v>
      </c>
      <c r="BP53" s="299">
        <v>198</v>
      </c>
      <c r="BQ53" s="299">
        <v>1323</v>
      </c>
      <c r="BR53" s="299">
        <v>92</v>
      </c>
      <c r="BS53" s="299">
        <v>671</v>
      </c>
      <c r="BT53" s="299">
        <v>672</v>
      </c>
      <c r="BU53" s="299">
        <v>6072</v>
      </c>
      <c r="BV53" s="299">
        <v>4464</v>
      </c>
      <c r="BW53" s="299">
        <v>73211</v>
      </c>
      <c r="BX53" s="294">
        <v>52</v>
      </c>
      <c r="BY53" s="299">
        <v>1182</v>
      </c>
      <c r="BZ53" s="299">
        <v>16447</v>
      </c>
      <c r="CA53" s="299">
        <v>17</v>
      </c>
      <c r="CB53" s="299">
        <v>116</v>
      </c>
      <c r="CC53" s="299">
        <v>39</v>
      </c>
      <c r="CD53" s="299">
        <v>138</v>
      </c>
      <c r="CE53" s="299">
        <v>131</v>
      </c>
      <c r="CF53" s="299">
        <v>1129</v>
      </c>
      <c r="CG53" s="299">
        <v>47</v>
      </c>
      <c r="CH53" s="299">
        <v>451</v>
      </c>
      <c r="CI53" s="299">
        <v>32</v>
      </c>
      <c r="CJ53" s="299">
        <v>254</v>
      </c>
      <c r="CK53" s="294">
        <v>52</v>
      </c>
      <c r="CL53" s="299">
        <v>700</v>
      </c>
      <c r="CM53" s="299">
        <v>14677</v>
      </c>
      <c r="CN53" s="299">
        <v>372</v>
      </c>
      <c r="CO53" s="299">
        <v>3012</v>
      </c>
      <c r="CP53" s="299">
        <v>123</v>
      </c>
      <c r="CQ53" s="299">
        <v>3176</v>
      </c>
      <c r="CR53" s="299">
        <v>73</v>
      </c>
      <c r="CS53" s="299">
        <v>511</v>
      </c>
      <c r="CT53" s="287">
        <v>196</v>
      </c>
      <c r="CU53" s="287">
        <v>1654</v>
      </c>
      <c r="CV53" s="287">
        <v>54</v>
      </c>
      <c r="CW53" s="287">
        <v>484</v>
      </c>
      <c r="CX53" s="294">
        <v>52</v>
      </c>
      <c r="CY53" s="287">
        <v>15</v>
      </c>
      <c r="CZ53" s="287">
        <v>144</v>
      </c>
      <c r="DA53" s="287">
        <v>565</v>
      </c>
      <c r="DB53" s="287">
        <v>3251</v>
      </c>
      <c r="DC53" s="299">
        <v>3</v>
      </c>
      <c r="DD53" s="299">
        <v>23</v>
      </c>
      <c r="DE53" s="299">
        <v>52</v>
      </c>
      <c r="DF53" s="299">
        <v>777</v>
      </c>
      <c r="DG53" s="299">
        <v>59</v>
      </c>
      <c r="DH53" s="299">
        <v>459</v>
      </c>
      <c r="DI53" s="299">
        <v>92</v>
      </c>
      <c r="DJ53" s="299">
        <v>329</v>
      </c>
      <c r="DK53" s="294">
        <v>52</v>
      </c>
      <c r="DL53" s="299">
        <v>61</v>
      </c>
      <c r="DM53" s="299">
        <v>430</v>
      </c>
      <c r="DN53" s="299">
        <v>103</v>
      </c>
      <c r="DO53" s="299">
        <v>1078</v>
      </c>
      <c r="DP53" s="299">
        <v>304</v>
      </c>
      <c r="DQ53" s="299">
        <v>2509</v>
      </c>
      <c r="DR53" s="299">
        <v>63</v>
      </c>
      <c r="DS53" s="299">
        <v>195</v>
      </c>
      <c r="DT53" s="299">
        <v>27</v>
      </c>
      <c r="DU53" s="299">
        <v>121</v>
      </c>
      <c r="DV53" s="299">
        <v>47</v>
      </c>
      <c r="DW53" s="299">
        <v>457</v>
      </c>
      <c r="DX53" s="294">
        <v>52</v>
      </c>
      <c r="DY53" s="299">
        <v>172</v>
      </c>
      <c r="DZ53" s="299">
        <v>2427</v>
      </c>
      <c r="EA53" s="304">
        <v>72</v>
      </c>
      <c r="EB53" s="304">
        <v>698</v>
      </c>
      <c r="EC53" s="304">
        <v>131</v>
      </c>
      <c r="ED53" s="304">
        <v>1054</v>
      </c>
      <c r="EE53" s="304">
        <v>4</v>
      </c>
      <c r="EF53" s="304">
        <v>7</v>
      </c>
      <c r="EG53" s="304">
        <v>92</v>
      </c>
      <c r="EH53" s="304">
        <v>613</v>
      </c>
      <c r="EI53" s="304">
        <v>90</v>
      </c>
      <c r="EJ53" s="304">
        <v>450</v>
      </c>
      <c r="EK53" s="294">
        <v>52</v>
      </c>
      <c r="EL53" s="299">
        <v>36</v>
      </c>
      <c r="EM53" s="299">
        <v>230</v>
      </c>
      <c r="EN53" s="299">
        <v>91</v>
      </c>
      <c r="EO53" s="299">
        <v>640</v>
      </c>
      <c r="EP53" s="299">
        <v>129</v>
      </c>
      <c r="EQ53" s="299">
        <v>648</v>
      </c>
      <c r="ER53" s="299">
        <v>57</v>
      </c>
      <c r="ES53" s="299">
        <v>479</v>
      </c>
      <c r="ET53" s="299">
        <v>10</v>
      </c>
      <c r="EU53" s="299">
        <v>64</v>
      </c>
      <c r="EV53" s="299">
        <v>45</v>
      </c>
      <c r="EW53" s="299">
        <v>319</v>
      </c>
      <c r="EX53" s="294">
        <v>52</v>
      </c>
      <c r="EY53" s="299">
        <v>45</v>
      </c>
      <c r="EZ53" s="299">
        <v>263</v>
      </c>
      <c r="FA53" s="299">
        <v>22</v>
      </c>
      <c r="FB53" s="299">
        <v>211</v>
      </c>
      <c r="FC53" s="299">
        <v>11</v>
      </c>
      <c r="FD53" s="299">
        <v>165</v>
      </c>
      <c r="FE53" s="299">
        <v>30</v>
      </c>
      <c r="FF53" s="299">
        <v>164</v>
      </c>
      <c r="FG53" s="299">
        <v>11</v>
      </c>
      <c r="FH53" s="299">
        <v>22</v>
      </c>
      <c r="FI53" s="299">
        <v>11</v>
      </c>
      <c r="FJ53" s="299">
        <v>44</v>
      </c>
      <c r="FK53" s="294">
        <v>52</v>
      </c>
      <c r="FL53" s="299">
        <v>35</v>
      </c>
      <c r="FM53" s="299">
        <v>256</v>
      </c>
      <c r="FN53" s="299">
        <v>34</v>
      </c>
      <c r="FO53" s="299">
        <v>164</v>
      </c>
      <c r="FP53" s="299">
        <v>4</v>
      </c>
      <c r="FQ53" s="299">
        <v>11</v>
      </c>
      <c r="FR53" s="299">
        <v>52</v>
      </c>
      <c r="FS53" s="299">
        <v>323</v>
      </c>
      <c r="FT53" s="299">
        <v>32</v>
      </c>
      <c r="FU53" s="299">
        <v>464</v>
      </c>
      <c r="FV53" s="301">
        <f t="shared" si="2"/>
        <v>16009</v>
      </c>
      <c r="FW53" s="301">
        <f t="shared" si="3"/>
        <v>197204</v>
      </c>
      <c r="FX53" s="301"/>
      <c r="FY53" s="294"/>
      <c r="FZ53" s="302"/>
      <c r="GA53" s="302"/>
      <c r="GC53" s="302"/>
    </row>
    <row r="54" spans="1:185" ht="10.5" customHeight="1">
      <c r="A54" s="294">
        <v>53</v>
      </c>
      <c r="B54" s="303" t="s">
        <v>191</v>
      </c>
      <c r="C54" s="299">
        <v>22</v>
      </c>
      <c r="D54" s="299">
        <v>292</v>
      </c>
      <c r="E54" s="299">
        <v>12</v>
      </c>
      <c r="F54" s="299">
        <v>77</v>
      </c>
      <c r="G54" s="299">
        <v>12</v>
      </c>
      <c r="H54" s="299">
        <v>40</v>
      </c>
      <c r="I54" s="299">
        <v>2</v>
      </c>
      <c r="J54" s="299">
        <v>11</v>
      </c>
      <c r="K54" s="294">
        <v>53</v>
      </c>
      <c r="L54" s="299">
        <v>2</v>
      </c>
      <c r="M54" s="299">
        <v>6</v>
      </c>
      <c r="N54" s="299">
        <v>78</v>
      </c>
      <c r="O54" s="299">
        <v>1655</v>
      </c>
      <c r="P54" s="299">
        <v>44</v>
      </c>
      <c r="Q54" s="299">
        <v>318</v>
      </c>
      <c r="R54" s="299">
        <v>0</v>
      </c>
      <c r="S54" s="299">
        <v>0</v>
      </c>
      <c r="T54" s="299">
        <v>30</v>
      </c>
      <c r="U54" s="299">
        <v>134</v>
      </c>
      <c r="V54" s="299">
        <v>37</v>
      </c>
      <c r="W54" s="299">
        <v>188</v>
      </c>
      <c r="X54" s="294">
        <v>53</v>
      </c>
      <c r="Y54" s="299">
        <v>5</v>
      </c>
      <c r="Z54" s="299">
        <v>17</v>
      </c>
      <c r="AA54" s="299">
        <v>2</v>
      </c>
      <c r="AB54" s="299">
        <v>3</v>
      </c>
      <c r="AC54" s="299">
        <v>5</v>
      </c>
      <c r="AD54" s="299">
        <v>12</v>
      </c>
      <c r="AE54" s="299">
        <v>3</v>
      </c>
      <c r="AF54" s="299">
        <v>3</v>
      </c>
      <c r="AG54" s="299">
        <v>3</v>
      </c>
      <c r="AH54" s="299">
        <v>5</v>
      </c>
      <c r="AI54" s="299">
        <v>48</v>
      </c>
      <c r="AJ54" s="299">
        <v>679</v>
      </c>
      <c r="AK54" s="294">
        <v>53</v>
      </c>
      <c r="AL54" s="299">
        <v>17</v>
      </c>
      <c r="AM54" s="299">
        <v>57</v>
      </c>
      <c r="AN54" s="299">
        <v>4</v>
      </c>
      <c r="AO54" s="299">
        <v>5</v>
      </c>
      <c r="AP54" s="299">
        <v>4</v>
      </c>
      <c r="AQ54" s="299">
        <v>18</v>
      </c>
      <c r="AR54" s="299">
        <v>27</v>
      </c>
      <c r="AS54" s="299">
        <v>217</v>
      </c>
      <c r="AT54" s="299">
        <v>17</v>
      </c>
      <c r="AU54" s="299">
        <v>167</v>
      </c>
      <c r="AV54" s="299">
        <v>9</v>
      </c>
      <c r="AW54" s="299">
        <v>110</v>
      </c>
      <c r="AX54" s="294">
        <v>53</v>
      </c>
      <c r="AY54" s="299">
        <v>4</v>
      </c>
      <c r="AZ54" s="299">
        <v>15</v>
      </c>
      <c r="BA54" s="299">
        <v>2</v>
      </c>
      <c r="BB54" s="299">
        <v>2</v>
      </c>
      <c r="BC54" s="304">
        <v>21</v>
      </c>
      <c r="BD54" s="304">
        <v>152</v>
      </c>
      <c r="BE54" s="304">
        <v>20</v>
      </c>
      <c r="BF54" s="304">
        <v>181</v>
      </c>
      <c r="BG54" s="304">
        <v>14</v>
      </c>
      <c r="BH54" s="304">
        <v>97</v>
      </c>
      <c r="BI54" s="304">
        <v>18</v>
      </c>
      <c r="BJ54" s="304">
        <v>81</v>
      </c>
      <c r="BK54" s="294">
        <v>53</v>
      </c>
      <c r="BL54" s="300">
        <v>0</v>
      </c>
      <c r="BM54" s="300">
        <v>0</v>
      </c>
      <c r="BN54" s="299">
        <v>4</v>
      </c>
      <c r="BO54" s="299">
        <v>11</v>
      </c>
      <c r="BP54" s="299">
        <v>24</v>
      </c>
      <c r="BQ54" s="299">
        <v>87</v>
      </c>
      <c r="BR54" s="299">
        <v>7</v>
      </c>
      <c r="BS54" s="299">
        <v>35</v>
      </c>
      <c r="BT54" s="299">
        <v>24</v>
      </c>
      <c r="BU54" s="299">
        <v>150</v>
      </c>
      <c r="BV54" s="299">
        <v>630</v>
      </c>
      <c r="BW54" s="299">
        <v>8321</v>
      </c>
      <c r="BX54" s="294">
        <v>53</v>
      </c>
      <c r="BY54" s="299">
        <v>75</v>
      </c>
      <c r="BZ54" s="299">
        <v>905</v>
      </c>
      <c r="CA54" s="299">
        <v>1</v>
      </c>
      <c r="CB54" s="299">
        <v>1</v>
      </c>
      <c r="CC54" s="299">
        <v>4</v>
      </c>
      <c r="CD54" s="299">
        <v>22</v>
      </c>
      <c r="CE54" s="299">
        <v>15</v>
      </c>
      <c r="CF54" s="299">
        <v>176</v>
      </c>
      <c r="CG54" s="299">
        <v>10</v>
      </c>
      <c r="CH54" s="299">
        <v>42</v>
      </c>
      <c r="CI54" s="299">
        <v>8</v>
      </c>
      <c r="CJ54" s="299">
        <v>48</v>
      </c>
      <c r="CK54" s="294">
        <v>53</v>
      </c>
      <c r="CL54" s="299">
        <v>43</v>
      </c>
      <c r="CM54" s="299">
        <v>345</v>
      </c>
      <c r="CN54" s="299">
        <v>34</v>
      </c>
      <c r="CO54" s="299">
        <v>244</v>
      </c>
      <c r="CP54" s="299">
        <v>7</v>
      </c>
      <c r="CQ54" s="299">
        <v>63</v>
      </c>
      <c r="CR54" s="299">
        <v>12</v>
      </c>
      <c r="CS54" s="299">
        <v>63</v>
      </c>
      <c r="CT54" s="287">
        <v>21</v>
      </c>
      <c r="CU54" s="287">
        <v>119</v>
      </c>
      <c r="CV54" s="287">
        <v>5</v>
      </c>
      <c r="CW54" s="287">
        <v>37</v>
      </c>
      <c r="CX54" s="294">
        <v>53</v>
      </c>
      <c r="CY54" s="287">
        <v>7</v>
      </c>
      <c r="CZ54" s="287">
        <v>33</v>
      </c>
      <c r="DA54" s="287">
        <v>19</v>
      </c>
      <c r="DB54" s="287">
        <v>92</v>
      </c>
      <c r="DC54" s="299">
        <v>2</v>
      </c>
      <c r="DD54" s="299">
        <v>3</v>
      </c>
      <c r="DE54" s="299">
        <v>12</v>
      </c>
      <c r="DF54" s="299">
        <v>30</v>
      </c>
      <c r="DG54" s="299">
        <v>4</v>
      </c>
      <c r="DH54" s="299">
        <v>16</v>
      </c>
      <c r="DI54" s="299">
        <v>13</v>
      </c>
      <c r="DJ54" s="299">
        <v>58</v>
      </c>
      <c r="DK54" s="294">
        <v>53</v>
      </c>
      <c r="DL54" s="299">
        <v>2</v>
      </c>
      <c r="DM54" s="299">
        <v>7</v>
      </c>
      <c r="DN54" s="299">
        <v>9</v>
      </c>
      <c r="DO54" s="299">
        <v>99</v>
      </c>
      <c r="DP54" s="299">
        <v>22</v>
      </c>
      <c r="DQ54" s="299">
        <v>137</v>
      </c>
      <c r="DR54" s="299">
        <v>6</v>
      </c>
      <c r="DS54" s="299">
        <v>26</v>
      </c>
      <c r="DT54" s="299">
        <v>5</v>
      </c>
      <c r="DU54" s="299">
        <v>34</v>
      </c>
      <c r="DV54" s="299">
        <v>9</v>
      </c>
      <c r="DW54" s="299">
        <v>26</v>
      </c>
      <c r="DX54" s="294">
        <v>53</v>
      </c>
      <c r="DY54" s="299">
        <v>21</v>
      </c>
      <c r="DZ54" s="299">
        <v>147</v>
      </c>
      <c r="EA54" s="304">
        <v>14</v>
      </c>
      <c r="EB54" s="304">
        <v>100</v>
      </c>
      <c r="EC54" s="304">
        <v>16</v>
      </c>
      <c r="ED54" s="304">
        <v>107</v>
      </c>
      <c r="EE54" s="304">
        <v>1</v>
      </c>
      <c r="EF54" s="304">
        <v>1</v>
      </c>
      <c r="EG54" s="304">
        <v>10</v>
      </c>
      <c r="EH54" s="304">
        <v>43</v>
      </c>
      <c r="EI54" s="304">
        <v>4</v>
      </c>
      <c r="EJ54" s="304">
        <v>46</v>
      </c>
      <c r="EK54" s="294">
        <v>53</v>
      </c>
      <c r="EL54" s="299">
        <v>5</v>
      </c>
      <c r="EM54" s="299">
        <v>39</v>
      </c>
      <c r="EN54" s="299">
        <v>9</v>
      </c>
      <c r="EO54" s="299">
        <v>15</v>
      </c>
      <c r="EP54" s="299">
        <v>31</v>
      </c>
      <c r="EQ54" s="299">
        <v>99</v>
      </c>
      <c r="ER54" s="299">
        <v>19</v>
      </c>
      <c r="ES54" s="299">
        <v>80</v>
      </c>
      <c r="ET54" s="299">
        <v>2</v>
      </c>
      <c r="EU54" s="299">
        <v>2</v>
      </c>
      <c r="EV54" s="299">
        <v>8</v>
      </c>
      <c r="EW54" s="299">
        <v>42</v>
      </c>
      <c r="EX54" s="294">
        <v>53</v>
      </c>
      <c r="EY54" s="299">
        <v>4</v>
      </c>
      <c r="EZ54" s="299">
        <v>14</v>
      </c>
      <c r="FA54" s="299">
        <v>4</v>
      </c>
      <c r="FB54" s="299">
        <v>40</v>
      </c>
      <c r="FC54" s="299">
        <v>4</v>
      </c>
      <c r="FD54" s="299">
        <v>11</v>
      </c>
      <c r="FE54" s="299">
        <v>10</v>
      </c>
      <c r="FF54" s="299">
        <v>24</v>
      </c>
      <c r="FG54" s="299">
        <v>4</v>
      </c>
      <c r="FH54" s="299">
        <v>14</v>
      </c>
      <c r="FI54" s="299">
        <v>4</v>
      </c>
      <c r="FJ54" s="299">
        <v>9</v>
      </c>
      <c r="FK54" s="294">
        <v>53</v>
      </c>
      <c r="FL54" s="299">
        <v>10</v>
      </c>
      <c r="FM54" s="299">
        <v>45</v>
      </c>
      <c r="FN54" s="299">
        <v>4</v>
      </c>
      <c r="FO54" s="299">
        <v>9</v>
      </c>
      <c r="FP54" s="299">
        <v>5</v>
      </c>
      <c r="FQ54" s="299">
        <v>8</v>
      </c>
      <c r="FR54" s="299">
        <v>14</v>
      </c>
      <c r="FS54" s="299">
        <v>61</v>
      </c>
      <c r="FT54" s="299">
        <v>5</v>
      </c>
      <c r="FU54" s="299">
        <v>37</v>
      </c>
      <c r="FV54" s="301">
        <f t="shared" si="2"/>
        <v>1704</v>
      </c>
      <c r="FW54" s="301">
        <f t="shared" si="3"/>
        <v>16765</v>
      </c>
      <c r="FX54" s="301"/>
      <c r="FY54" s="294"/>
      <c r="FZ54" s="302"/>
      <c r="GA54" s="302"/>
      <c r="GC54" s="302"/>
    </row>
    <row r="55" spans="1:185" ht="10.5" customHeight="1">
      <c r="A55" s="294">
        <v>55</v>
      </c>
      <c r="B55" s="303" t="s">
        <v>192</v>
      </c>
      <c r="C55" s="299">
        <v>117</v>
      </c>
      <c r="D55" s="299">
        <v>1041</v>
      </c>
      <c r="E55" s="299">
        <v>34</v>
      </c>
      <c r="F55" s="299">
        <v>251</v>
      </c>
      <c r="G55" s="299">
        <v>117</v>
      </c>
      <c r="H55" s="299">
        <v>1927</v>
      </c>
      <c r="I55" s="299">
        <v>24</v>
      </c>
      <c r="J55" s="299">
        <v>125</v>
      </c>
      <c r="K55" s="294">
        <v>55</v>
      </c>
      <c r="L55" s="299">
        <v>51</v>
      </c>
      <c r="M55" s="299">
        <v>371</v>
      </c>
      <c r="N55" s="299">
        <v>471</v>
      </c>
      <c r="O55" s="299">
        <v>7475</v>
      </c>
      <c r="P55" s="299">
        <v>1837</v>
      </c>
      <c r="Q55" s="299">
        <v>54850</v>
      </c>
      <c r="R55" s="299">
        <v>48</v>
      </c>
      <c r="S55" s="299">
        <v>362</v>
      </c>
      <c r="T55" s="299">
        <v>342</v>
      </c>
      <c r="U55" s="299">
        <v>3691</v>
      </c>
      <c r="V55" s="299">
        <v>397</v>
      </c>
      <c r="W55" s="299">
        <v>2232</v>
      </c>
      <c r="X55" s="294">
        <v>55</v>
      </c>
      <c r="Y55" s="299">
        <v>56</v>
      </c>
      <c r="Z55" s="299">
        <v>229</v>
      </c>
      <c r="AA55" s="299">
        <v>8</v>
      </c>
      <c r="AB55" s="299">
        <v>52</v>
      </c>
      <c r="AC55" s="299">
        <v>18</v>
      </c>
      <c r="AD55" s="299">
        <v>113</v>
      </c>
      <c r="AE55" s="299">
        <v>77</v>
      </c>
      <c r="AF55" s="299">
        <v>1368</v>
      </c>
      <c r="AG55" s="299">
        <v>38</v>
      </c>
      <c r="AH55" s="299">
        <v>144</v>
      </c>
      <c r="AI55" s="299">
        <v>261</v>
      </c>
      <c r="AJ55" s="299">
        <v>3679</v>
      </c>
      <c r="AK55" s="294">
        <v>55</v>
      </c>
      <c r="AL55" s="299">
        <v>319</v>
      </c>
      <c r="AM55" s="299">
        <v>1696</v>
      </c>
      <c r="AN55" s="299">
        <v>17</v>
      </c>
      <c r="AO55" s="299">
        <v>160</v>
      </c>
      <c r="AP55" s="299">
        <v>81</v>
      </c>
      <c r="AQ55" s="299">
        <v>585</v>
      </c>
      <c r="AR55" s="299">
        <v>217</v>
      </c>
      <c r="AS55" s="299">
        <v>2022</v>
      </c>
      <c r="AT55" s="299">
        <v>77</v>
      </c>
      <c r="AU55" s="299">
        <v>735</v>
      </c>
      <c r="AV55" s="299">
        <v>84</v>
      </c>
      <c r="AW55" s="299">
        <v>433</v>
      </c>
      <c r="AX55" s="294">
        <v>55</v>
      </c>
      <c r="AY55" s="299">
        <v>44</v>
      </c>
      <c r="AZ55" s="299">
        <v>372</v>
      </c>
      <c r="BA55" s="299">
        <v>31</v>
      </c>
      <c r="BB55" s="299">
        <v>205</v>
      </c>
      <c r="BC55" s="304">
        <v>96</v>
      </c>
      <c r="BD55" s="304">
        <v>1151</v>
      </c>
      <c r="BE55" s="304">
        <v>129</v>
      </c>
      <c r="BF55" s="304">
        <v>967</v>
      </c>
      <c r="BG55" s="304">
        <v>96</v>
      </c>
      <c r="BH55" s="304">
        <v>1281</v>
      </c>
      <c r="BI55" s="304">
        <v>28</v>
      </c>
      <c r="BJ55" s="304">
        <v>158</v>
      </c>
      <c r="BK55" s="294">
        <v>55</v>
      </c>
      <c r="BL55" s="300">
        <v>23</v>
      </c>
      <c r="BM55" s="300">
        <v>130</v>
      </c>
      <c r="BN55" s="299">
        <v>8</v>
      </c>
      <c r="BO55" s="299">
        <v>39</v>
      </c>
      <c r="BP55" s="299">
        <v>127</v>
      </c>
      <c r="BQ55" s="299">
        <v>1030</v>
      </c>
      <c r="BR55" s="299">
        <v>149</v>
      </c>
      <c r="BS55" s="299">
        <v>691</v>
      </c>
      <c r="BT55" s="299">
        <v>245</v>
      </c>
      <c r="BU55" s="299">
        <v>1472</v>
      </c>
      <c r="BV55" s="299">
        <v>1758</v>
      </c>
      <c r="BW55" s="299">
        <v>28629</v>
      </c>
      <c r="BX55" s="294">
        <v>55</v>
      </c>
      <c r="BY55" s="299">
        <v>732</v>
      </c>
      <c r="BZ55" s="299">
        <v>6386</v>
      </c>
      <c r="CA55" s="299">
        <v>45</v>
      </c>
      <c r="CB55" s="299">
        <v>405</v>
      </c>
      <c r="CC55" s="299">
        <v>70</v>
      </c>
      <c r="CD55" s="299">
        <v>571</v>
      </c>
      <c r="CE55" s="299">
        <v>35</v>
      </c>
      <c r="CF55" s="299">
        <v>436</v>
      </c>
      <c r="CG55" s="299">
        <v>25</v>
      </c>
      <c r="CH55" s="299">
        <v>133</v>
      </c>
      <c r="CI55" s="299">
        <v>22</v>
      </c>
      <c r="CJ55" s="299">
        <v>154</v>
      </c>
      <c r="CK55" s="294">
        <v>55</v>
      </c>
      <c r="CL55" s="299">
        <v>170</v>
      </c>
      <c r="CM55" s="299">
        <v>1479</v>
      </c>
      <c r="CN55" s="299">
        <v>179</v>
      </c>
      <c r="CO55" s="299">
        <v>1546</v>
      </c>
      <c r="CP55" s="299">
        <v>213</v>
      </c>
      <c r="CQ55" s="299">
        <v>1058</v>
      </c>
      <c r="CR55" s="299">
        <v>50</v>
      </c>
      <c r="CS55" s="299">
        <v>529</v>
      </c>
      <c r="CT55" s="287">
        <v>152</v>
      </c>
      <c r="CU55" s="287">
        <v>898</v>
      </c>
      <c r="CV55" s="287">
        <v>68</v>
      </c>
      <c r="CW55" s="287">
        <v>503</v>
      </c>
      <c r="CX55" s="294">
        <v>55</v>
      </c>
      <c r="CY55" s="287">
        <v>31</v>
      </c>
      <c r="CZ55" s="287">
        <v>593</v>
      </c>
      <c r="DA55" s="287">
        <v>1322</v>
      </c>
      <c r="DB55" s="287">
        <v>8441</v>
      </c>
      <c r="DC55" s="299">
        <v>14</v>
      </c>
      <c r="DD55" s="299">
        <v>106</v>
      </c>
      <c r="DE55" s="299">
        <v>132</v>
      </c>
      <c r="DF55" s="299">
        <v>1695</v>
      </c>
      <c r="DG55" s="299">
        <v>45</v>
      </c>
      <c r="DH55" s="299">
        <v>302</v>
      </c>
      <c r="DI55" s="299">
        <v>79</v>
      </c>
      <c r="DJ55" s="299">
        <v>580</v>
      </c>
      <c r="DK55" s="294">
        <v>55</v>
      </c>
      <c r="DL55" s="299">
        <v>70</v>
      </c>
      <c r="DM55" s="299">
        <v>384</v>
      </c>
      <c r="DN55" s="299">
        <v>133</v>
      </c>
      <c r="DO55" s="299">
        <v>1086</v>
      </c>
      <c r="DP55" s="299">
        <v>151</v>
      </c>
      <c r="DQ55" s="299">
        <v>1088</v>
      </c>
      <c r="DR55" s="299">
        <v>11</v>
      </c>
      <c r="DS55" s="299">
        <v>56</v>
      </c>
      <c r="DT55" s="299">
        <v>37</v>
      </c>
      <c r="DU55" s="299">
        <v>213</v>
      </c>
      <c r="DV55" s="299">
        <v>79</v>
      </c>
      <c r="DW55" s="299">
        <v>446</v>
      </c>
      <c r="DX55" s="294">
        <v>55</v>
      </c>
      <c r="DY55" s="299">
        <v>42</v>
      </c>
      <c r="DZ55" s="299">
        <v>327</v>
      </c>
      <c r="EA55" s="304">
        <v>56</v>
      </c>
      <c r="EB55" s="304">
        <v>413</v>
      </c>
      <c r="EC55" s="304">
        <v>186</v>
      </c>
      <c r="ED55" s="304">
        <v>1366</v>
      </c>
      <c r="EE55" s="304">
        <v>3</v>
      </c>
      <c r="EF55" s="304">
        <v>73</v>
      </c>
      <c r="EG55" s="304">
        <v>47</v>
      </c>
      <c r="EH55" s="304">
        <v>569</v>
      </c>
      <c r="EI55" s="304">
        <v>83</v>
      </c>
      <c r="EJ55" s="304">
        <v>406</v>
      </c>
      <c r="EK55" s="294">
        <v>55</v>
      </c>
      <c r="EL55" s="299">
        <v>32</v>
      </c>
      <c r="EM55" s="299">
        <v>354</v>
      </c>
      <c r="EN55" s="299">
        <v>34</v>
      </c>
      <c r="EO55" s="299">
        <v>188</v>
      </c>
      <c r="EP55" s="299">
        <v>39</v>
      </c>
      <c r="EQ55" s="299">
        <v>433</v>
      </c>
      <c r="ER55" s="299">
        <v>39</v>
      </c>
      <c r="ES55" s="299">
        <v>260</v>
      </c>
      <c r="ET55" s="299">
        <v>7</v>
      </c>
      <c r="EU55" s="299">
        <v>31</v>
      </c>
      <c r="EV55" s="299">
        <v>62</v>
      </c>
      <c r="EW55" s="299">
        <v>402</v>
      </c>
      <c r="EX55" s="294">
        <v>55</v>
      </c>
      <c r="EY55" s="299">
        <v>14</v>
      </c>
      <c r="EZ55" s="299">
        <v>41</v>
      </c>
      <c r="FA55" s="299">
        <v>11</v>
      </c>
      <c r="FB55" s="299">
        <v>130</v>
      </c>
      <c r="FC55" s="299">
        <v>6</v>
      </c>
      <c r="FD55" s="299">
        <v>87</v>
      </c>
      <c r="FE55" s="299">
        <v>56</v>
      </c>
      <c r="FF55" s="299">
        <v>276</v>
      </c>
      <c r="FG55" s="299">
        <v>14</v>
      </c>
      <c r="FH55" s="299">
        <v>40</v>
      </c>
      <c r="FI55" s="299">
        <v>20</v>
      </c>
      <c r="FJ55" s="299">
        <v>130</v>
      </c>
      <c r="FK55" s="294">
        <v>55</v>
      </c>
      <c r="FL55" s="299">
        <v>47</v>
      </c>
      <c r="FM55" s="299">
        <v>514</v>
      </c>
      <c r="FN55" s="299">
        <v>82</v>
      </c>
      <c r="FO55" s="299">
        <v>297</v>
      </c>
      <c r="FP55" s="299">
        <v>13</v>
      </c>
      <c r="FQ55" s="299">
        <v>66</v>
      </c>
      <c r="FR55" s="299">
        <v>27</v>
      </c>
      <c r="FS55" s="299">
        <v>207</v>
      </c>
      <c r="FT55" s="299">
        <v>50</v>
      </c>
      <c r="FU55" s="299">
        <v>356</v>
      </c>
      <c r="FV55" s="301">
        <f t="shared" si="2"/>
        <v>12260</v>
      </c>
      <c r="FW55" s="301">
        <f t="shared" si="3"/>
        <v>155720</v>
      </c>
      <c r="FX55" s="301"/>
      <c r="FY55" s="294"/>
      <c r="FZ55" s="302"/>
      <c r="GA55" s="302"/>
      <c r="GC55" s="302"/>
    </row>
    <row r="56" spans="1:185" ht="10.5" customHeight="1">
      <c r="A56" s="294">
        <v>56</v>
      </c>
      <c r="B56" s="303" t="s">
        <v>193</v>
      </c>
      <c r="C56" s="299">
        <v>1377</v>
      </c>
      <c r="D56" s="299">
        <v>6499</v>
      </c>
      <c r="E56" s="299">
        <v>199</v>
      </c>
      <c r="F56" s="299">
        <v>801</v>
      </c>
      <c r="G56" s="299">
        <v>326</v>
      </c>
      <c r="H56" s="299">
        <v>2052</v>
      </c>
      <c r="I56" s="299">
        <v>42</v>
      </c>
      <c r="J56" s="299">
        <v>235</v>
      </c>
      <c r="K56" s="294">
        <v>56</v>
      </c>
      <c r="L56" s="299">
        <v>241</v>
      </c>
      <c r="M56" s="299">
        <v>1507</v>
      </c>
      <c r="N56" s="299">
        <v>4787</v>
      </c>
      <c r="O56" s="299">
        <v>35304</v>
      </c>
      <c r="P56" s="299">
        <v>2708</v>
      </c>
      <c r="Q56" s="299">
        <v>13187</v>
      </c>
      <c r="R56" s="299">
        <v>239</v>
      </c>
      <c r="S56" s="299">
        <v>734</v>
      </c>
      <c r="T56" s="299">
        <v>1387</v>
      </c>
      <c r="U56" s="299">
        <v>4451</v>
      </c>
      <c r="V56" s="299">
        <v>1060</v>
      </c>
      <c r="W56" s="299">
        <v>4760</v>
      </c>
      <c r="X56" s="294">
        <v>56</v>
      </c>
      <c r="Y56" s="299">
        <v>225</v>
      </c>
      <c r="Z56" s="299">
        <v>665</v>
      </c>
      <c r="AA56" s="299">
        <v>72</v>
      </c>
      <c r="AB56" s="299">
        <v>409</v>
      </c>
      <c r="AC56" s="299">
        <v>92</v>
      </c>
      <c r="AD56" s="299">
        <v>385</v>
      </c>
      <c r="AE56" s="299">
        <v>369</v>
      </c>
      <c r="AF56" s="299">
        <v>2196</v>
      </c>
      <c r="AG56" s="299">
        <v>160</v>
      </c>
      <c r="AH56" s="299">
        <v>710</v>
      </c>
      <c r="AI56" s="299">
        <v>2913</v>
      </c>
      <c r="AJ56" s="299">
        <v>15373</v>
      </c>
      <c r="AK56" s="294">
        <v>56</v>
      </c>
      <c r="AL56" s="299">
        <v>752</v>
      </c>
      <c r="AM56" s="299">
        <v>2338</v>
      </c>
      <c r="AN56" s="299">
        <v>123</v>
      </c>
      <c r="AO56" s="299">
        <v>610</v>
      </c>
      <c r="AP56" s="299">
        <v>354</v>
      </c>
      <c r="AQ56" s="299">
        <v>1469</v>
      </c>
      <c r="AR56" s="299">
        <v>1016</v>
      </c>
      <c r="AS56" s="299">
        <v>4137</v>
      </c>
      <c r="AT56" s="299">
        <v>419</v>
      </c>
      <c r="AU56" s="299">
        <v>2752</v>
      </c>
      <c r="AV56" s="299">
        <v>477</v>
      </c>
      <c r="AW56" s="299">
        <v>1675</v>
      </c>
      <c r="AX56" s="294">
        <v>56</v>
      </c>
      <c r="AY56" s="299">
        <v>320</v>
      </c>
      <c r="AZ56" s="299">
        <v>1636</v>
      </c>
      <c r="BA56" s="299">
        <v>180</v>
      </c>
      <c r="BB56" s="299">
        <v>1036</v>
      </c>
      <c r="BC56" s="304">
        <v>383</v>
      </c>
      <c r="BD56" s="304">
        <v>1917</v>
      </c>
      <c r="BE56" s="304">
        <v>975</v>
      </c>
      <c r="BF56" s="304">
        <v>4852</v>
      </c>
      <c r="BG56" s="304">
        <v>966</v>
      </c>
      <c r="BH56" s="304">
        <v>3811</v>
      </c>
      <c r="BI56" s="304">
        <v>286</v>
      </c>
      <c r="BJ56" s="304">
        <v>1185</v>
      </c>
      <c r="BK56" s="294">
        <v>56</v>
      </c>
      <c r="BL56" s="300">
        <v>82</v>
      </c>
      <c r="BM56" s="300">
        <v>339</v>
      </c>
      <c r="BN56" s="299">
        <v>36</v>
      </c>
      <c r="BO56" s="299">
        <v>215</v>
      </c>
      <c r="BP56" s="299">
        <v>610</v>
      </c>
      <c r="BQ56" s="299">
        <v>3004</v>
      </c>
      <c r="BR56" s="299">
        <v>409</v>
      </c>
      <c r="BS56" s="299">
        <v>2428</v>
      </c>
      <c r="BT56" s="299">
        <v>1394</v>
      </c>
      <c r="BU56" s="299">
        <v>5449</v>
      </c>
      <c r="BV56" s="299">
        <v>20764</v>
      </c>
      <c r="BW56" s="299">
        <v>132569</v>
      </c>
      <c r="BX56" s="294">
        <v>56</v>
      </c>
      <c r="BY56" s="299">
        <v>6002</v>
      </c>
      <c r="BZ56" s="299">
        <v>27230</v>
      </c>
      <c r="CA56" s="299">
        <v>79</v>
      </c>
      <c r="CB56" s="299">
        <v>350</v>
      </c>
      <c r="CC56" s="299">
        <v>334</v>
      </c>
      <c r="CD56" s="299">
        <v>1215</v>
      </c>
      <c r="CE56" s="299">
        <v>685</v>
      </c>
      <c r="CF56" s="299">
        <v>3487</v>
      </c>
      <c r="CG56" s="299">
        <v>326</v>
      </c>
      <c r="CH56" s="299">
        <v>906</v>
      </c>
      <c r="CI56" s="299">
        <v>125</v>
      </c>
      <c r="CJ56" s="299">
        <v>583</v>
      </c>
      <c r="CK56" s="294">
        <v>56</v>
      </c>
      <c r="CL56" s="299">
        <v>1745</v>
      </c>
      <c r="CM56" s="299">
        <v>11334</v>
      </c>
      <c r="CN56" s="299">
        <v>1053</v>
      </c>
      <c r="CO56" s="299">
        <v>4536</v>
      </c>
      <c r="CP56" s="299">
        <v>336</v>
      </c>
      <c r="CQ56" s="299">
        <v>1756</v>
      </c>
      <c r="CR56" s="299">
        <v>484</v>
      </c>
      <c r="CS56" s="299">
        <v>2415</v>
      </c>
      <c r="CT56" s="287">
        <v>1307</v>
      </c>
      <c r="CU56" s="287">
        <v>5973</v>
      </c>
      <c r="CV56" s="287">
        <v>309</v>
      </c>
      <c r="CW56" s="287">
        <v>1973</v>
      </c>
      <c r="CX56" s="294">
        <v>56</v>
      </c>
      <c r="CY56" s="287">
        <v>99</v>
      </c>
      <c r="CZ56" s="287">
        <v>497</v>
      </c>
      <c r="DA56" s="287">
        <v>2116</v>
      </c>
      <c r="DB56" s="287">
        <v>7408</v>
      </c>
      <c r="DC56" s="299">
        <v>53</v>
      </c>
      <c r="DD56" s="299">
        <v>272</v>
      </c>
      <c r="DE56" s="299">
        <v>236</v>
      </c>
      <c r="DF56" s="299">
        <v>1250</v>
      </c>
      <c r="DG56" s="299">
        <v>223</v>
      </c>
      <c r="DH56" s="299">
        <v>1101</v>
      </c>
      <c r="DI56" s="299">
        <v>611</v>
      </c>
      <c r="DJ56" s="299">
        <v>2802</v>
      </c>
      <c r="DK56" s="294">
        <v>56</v>
      </c>
      <c r="DL56" s="299">
        <v>297</v>
      </c>
      <c r="DM56" s="299">
        <v>1139</v>
      </c>
      <c r="DN56" s="299">
        <v>850</v>
      </c>
      <c r="DO56" s="299">
        <v>4656</v>
      </c>
      <c r="DP56" s="299">
        <v>1092</v>
      </c>
      <c r="DQ56" s="299">
        <v>5144</v>
      </c>
      <c r="DR56" s="299">
        <v>76</v>
      </c>
      <c r="DS56" s="299">
        <v>484</v>
      </c>
      <c r="DT56" s="299">
        <v>147</v>
      </c>
      <c r="DU56" s="299">
        <v>538</v>
      </c>
      <c r="DV56" s="299">
        <v>314</v>
      </c>
      <c r="DW56" s="299">
        <v>2076</v>
      </c>
      <c r="DX56" s="294">
        <v>56</v>
      </c>
      <c r="DY56" s="299">
        <v>573</v>
      </c>
      <c r="DZ56" s="299">
        <v>2534</v>
      </c>
      <c r="EA56" s="304">
        <v>284</v>
      </c>
      <c r="EB56" s="304">
        <v>1339</v>
      </c>
      <c r="EC56" s="304">
        <v>976</v>
      </c>
      <c r="ED56" s="304">
        <v>5160</v>
      </c>
      <c r="EE56" s="304">
        <v>80</v>
      </c>
      <c r="EF56" s="304">
        <v>317</v>
      </c>
      <c r="EG56" s="304">
        <v>215</v>
      </c>
      <c r="EH56" s="304">
        <v>1450</v>
      </c>
      <c r="EI56" s="304">
        <v>301</v>
      </c>
      <c r="EJ56" s="304">
        <v>1418</v>
      </c>
      <c r="EK56" s="294">
        <v>56</v>
      </c>
      <c r="EL56" s="299">
        <v>120</v>
      </c>
      <c r="EM56" s="299">
        <v>820</v>
      </c>
      <c r="EN56" s="299">
        <v>208</v>
      </c>
      <c r="EO56" s="299">
        <v>810</v>
      </c>
      <c r="EP56" s="299">
        <v>432</v>
      </c>
      <c r="EQ56" s="299">
        <v>1719</v>
      </c>
      <c r="ER56" s="299">
        <v>174</v>
      </c>
      <c r="ES56" s="299">
        <v>1232</v>
      </c>
      <c r="ET56" s="299">
        <v>48</v>
      </c>
      <c r="EU56" s="299">
        <v>211</v>
      </c>
      <c r="EV56" s="299">
        <v>112</v>
      </c>
      <c r="EW56" s="299">
        <v>509</v>
      </c>
      <c r="EX56" s="294">
        <v>56</v>
      </c>
      <c r="EY56" s="299">
        <v>203</v>
      </c>
      <c r="EZ56" s="299">
        <v>963</v>
      </c>
      <c r="FA56" s="299">
        <v>87</v>
      </c>
      <c r="FB56" s="299">
        <v>1019</v>
      </c>
      <c r="FC56" s="299">
        <v>33</v>
      </c>
      <c r="FD56" s="299">
        <v>337</v>
      </c>
      <c r="FE56" s="299">
        <v>206</v>
      </c>
      <c r="FF56" s="299">
        <v>622</v>
      </c>
      <c r="FG56" s="299">
        <v>41</v>
      </c>
      <c r="FH56" s="299">
        <v>136</v>
      </c>
      <c r="FI56" s="299">
        <v>45</v>
      </c>
      <c r="FJ56" s="299">
        <v>206</v>
      </c>
      <c r="FK56" s="294">
        <v>56</v>
      </c>
      <c r="FL56" s="299">
        <v>344</v>
      </c>
      <c r="FM56" s="299">
        <v>1402</v>
      </c>
      <c r="FN56" s="299">
        <v>247</v>
      </c>
      <c r="FO56" s="299">
        <v>1021</v>
      </c>
      <c r="FP56" s="299">
        <v>25</v>
      </c>
      <c r="FQ56" s="299">
        <v>141</v>
      </c>
      <c r="FR56" s="299">
        <v>214</v>
      </c>
      <c r="FS56" s="299">
        <v>1158</v>
      </c>
      <c r="FT56" s="299">
        <v>285</v>
      </c>
      <c r="FU56" s="299">
        <v>1891</v>
      </c>
      <c r="FV56" s="301">
        <f t="shared" si="2"/>
        <v>69895</v>
      </c>
      <c r="FW56" s="301">
        <f t="shared" si="3"/>
        <v>376230</v>
      </c>
      <c r="FX56" s="301"/>
      <c r="FY56" s="294"/>
      <c r="FZ56" s="302"/>
      <c r="GA56" s="302"/>
      <c r="GC56" s="302"/>
    </row>
    <row r="57" spans="1:185" ht="10.5" customHeight="1">
      <c r="A57" s="294">
        <v>58</v>
      </c>
      <c r="B57" s="303" t="s">
        <v>194</v>
      </c>
      <c r="C57" s="299">
        <v>22</v>
      </c>
      <c r="D57" s="299">
        <v>206</v>
      </c>
      <c r="E57" s="299">
        <v>7</v>
      </c>
      <c r="F57" s="299">
        <v>53</v>
      </c>
      <c r="G57" s="299">
        <v>8</v>
      </c>
      <c r="H57" s="299">
        <v>62</v>
      </c>
      <c r="I57" s="299">
        <v>1</v>
      </c>
      <c r="J57" s="299">
        <v>2</v>
      </c>
      <c r="K57" s="294">
        <v>58</v>
      </c>
      <c r="L57" s="299">
        <v>5</v>
      </c>
      <c r="M57" s="299">
        <v>12</v>
      </c>
      <c r="N57" s="299">
        <v>219</v>
      </c>
      <c r="O57" s="299">
        <v>2175</v>
      </c>
      <c r="P57" s="299">
        <v>17</v>
      </c>
      <c r="Q57" s="299">
        <v>77</v>
      </c>
      <c r="R57" s="299">
        <v>0</v>
      </c>
      <c r="S57" s="299">
        <v>0</v>
      </c>
      <c r="T57" s="299">
        <v>12</v>
      </c>
      <c r="U57" s="299">
        <v>50</v>
      </c>
      <c r="V57" s="299">
        <v>17</v>
      </c>
      <c r="W57" s="299">
        <v>59</v>
      </c>
      <c r="X57" s="294">
        <v>58</v>
      </c>
      <c r="Y57" s="299">
        <v>2</v>
      </c>
      <c r="Z57" s="299">
        <v>8</v>
      </c>
      <c r="AA57" s="299">
        <v>4</v>
      </c>
      <c r="AB57" s="299">
        <v>23</v>
      </c>
      <c r="AC57" s="299">
        <v>1</v>
      </c>
      <c r="AD57" s="299">
        <v>1</v>
      </c>
      <c r="AE57" s="299">
        <v>15</v>
      </c>
      <c r="AF57" s="299">
        <v>54</v>
      </c>
      <c r="AG57" s="299">
        <v>3</v>
      </c>
      <c r="AH57" s="299">
        <v>8</v>
      </c>
      <c r="AI57" s="299">
        <v>69</v>
      </c>
      <c r="AJ57" s="299">
        <v>390</v>
      </c>
      <c r="AK57" s="294">
        <v>58</v>
      </c>
      <c r="AL57" s="299">
        <v>8</v>
      </c>
      <c r="AM57" s="299">
        <v>26</v>
      </c>
      <c r="AN57" s="299">
        <v>3</v>
      </c>
      <c r="AO57" s="299">
        <v>12</v>
      </c>
      <c r="AP57" s="299">
        <v>3</v>
      </c>
      <c r="AQ57" s="299">
        <v>16</v>
      </c>
      <c r="AR57" s="299">
        <v>2</v>
      </c>
      <c r="AS57" s="299">
        <v>3</v>
      </c>
      <c r="AT57" s="299">
        <v>76</v>
      </c>
      <c r="AU57" s="299">
        <v>534</v>
      </c>
      <c r="AV57" s="299">
        <v>6</v>
      </c>
      <c r="AW57" s="299">
        <v>33</v>
      </c>
      <c r="AX57" s="294">
        <v>58</v>
      </c>
      <c r="AY57" s="299">
        <v>2</v>
      </c>
      <c r="AZ57" s="299">
        <v>14</v>
      </c>
      <c r="BA57" s="299">
        <v>1</v>
      </c>
      <c r="BB57" s="299">
        <v>1</v>
      </c>
      <c r="BC57" s="304">
        <v>7</v>
      </c>
      <c r="BD57" s="304">
        <v>33</v>
      </c>
      <c r="BE57" s="304">
        <v>7</v>
      </c>
      <c r="BF57" s="304">
        <v>79</v>
      </c>
      <c r="BG57" s="304">
        <v>16</v>
      </c>
      <c r="BH57" s="304">
        <v>113</v>
      </c>
      <c r="BI57" s="304">
        <v>6</v>
      </c>
      <c r="BJ57" s="304">
        <v>29</v>
      </c>
      <c r="BK57" s="294">
        <v>58</v>
      </c>
      <c r="BL57" s="300">
        <v>0</v>
      </c>
      <c r="BM57" s="300">
        <v>0</v>
      </c>
      <c r="BN57" s="299">
        <v>0</v>
      </c>
      <c r="BO57" s="299">
        <v>0</v>
      </c>
      <c r="BP57" s="299">
        <v>9</v>
      </c>
      <c r="BQ57" s="299">
        <v>39</v>
      </c>
      <c r="BR57" s="299">
        <v>12</v>
      </c>
      <c r="BS57" s="299">
        <v>60</v>
      </c>
      <c r="BT57" s="299">
        <v>16</v>
      </c>
      <c r="BU57" s="299">
        <v>110</v>
      </c>
      <c r="BV57" s="299">
        <v>639</v>
      </c>
      <c r="BW57" s="299">
        <v>8985</v>
      </c>
      <c r="BX57" s="294">
        <v>58</v>
      </c>
      <c r="BY57" s="304">
        <v>46</v>
      </c>
      <c r="BZ57" s="304">
        <v>562</v>
      </c>
      <c r="CA57" s="304">
        <v>4</v>
      </c>
      <c r="CB57" s="304">
        <v>21</v>
      </c>
      <c r="CC57" s="304">
        <v>4</v>
      </c>
      <c r="CD57" s="304">
        <v>19</v>
      </c>
      <c r="CE57" s="304">
        <v>14</v>
      </c>
      <c r="CF57" s="304">
        <v>64</v>
      </c>
      <c r="CG57" s="304">
        <v>2</v>
      </c>
      <c r="CH57" s="305">
        <v>2</v>
      </c>
      <c r="CI57" s="299">
        <v>1</v>
      </c>
      <c r="CJ57" s="299">
        <v>11</v>
      </c>
      <c r="CK57" s="294">
        <v>58</v>
      </c>
      <c r="CL57" s="299">
        <v>24</v>
      </c>
      <c r="CM57" s="299">
        <v>142</v>
      </c>
      <c r="CN57" s="299">
        <v>10</v>
      </c>
      <c r="CO57" s="299">
        <v>77</v>
      </c>
      <c r="CP57" s="299">
        <v>5</v>
      </c>
      <c r="CQ57" s="299">
        <v>37</v>
      </c>
      <c r="CR57" s="299">
        <v>8</v>
      </c>
      <c r="CS57" s="299">
        <v>55</v>
      </c>
      <c r="CT57" s="287">
        <v>8</v>
      </c>
      <c r="CU57" s="287">
        <v>39</v>
      </c>
      <c r="CV57" s="287">
        <v>7</v>
      </c>
      <c r="CW57" s="287">
        <v>30</v>
      </c>
      <c r="CX57" s="294">
        <v>58</v>
      </c>
      <c r="CY57" s="287">
        <v>3</v>
      </c>
      <c r="CZ57" s="287">
        <v>33</v>
      </c>
      <c r="DA57" s="287">
        <v>23</v>
      </c>
      <c r="DB57" s="287">
        <v>105</v>
      </c>
      <c r="DC57" s="299">
        <v>4</v>
      </c>
      <c r="DD57" s="299">
        <v>30</v>
      </c>
      <c r="DE57" s="299">
        <v>5</v>
      </c>
      <c r="DF57" s="299">
        <v>30</v>
      </c>
      <c r="DG57" s="299">
        <v>1</v>
      </c>
      <c r="DH57" s="299">
        <v>1</v>
      </c>
      <c r="DI57" s="299">
        <v>1</v>
      </c>
      <c r="DJ57" s="299">
        <v>12</v>
      </c>
      <c r="DK57" s="294">
        <v>58</v>
      </c>
      <c r="DL57" s="299">
        <v>5</v>
      </c>
      <c r="DM57" s="299">
        <v>37</v>
      </c>
      <c r="DN57" s="299">
        <v>2</v>
      </c>
      <c r="DO57" s="299">
        <v>6</v>
      </c>
      <c r="DP57" s="299">
        <v>8</v>
      </c>
      <c r="DQ57" s="299">
        <v>51</v>
      </c>
      <c r="DR57" s="299">
        <v>4</v>
      </c>
      <c r="DS57" s="299">
        <v>21</v>
      </c>
      <c r="DT57" s="299">
        <v>5</v>
      </c>
      <c r="DU57" s="299">
        <v>45</v>
      </c>
      <c r="DV57" s="299">
        <v>5</v>
      </c>
      <c r="DW57" s="299">
        <v>31</v>
      </c>
      <c r="DX57" s="294">
        <v>58</v>
      </c>
      <c r="DY57" s="299">
        <v>5</v>
      </c>
      <c r="DZ57" s="299">
        <v>25</v>
      </c>
      <c r="EA57" s="304">
        <v>3</v>
      </c>
      <c r="EB57" s="304">
        <v>9</v>
      </c>
      <c r="EC57" s="304">
        <v>10</v>
      </c>
      <c r="ED57" s="304">
        <v>121</v>
      </c>
      <c r="EE57" s="304">
        <v>2</v>
      </c>
      <c r="EF57" s="304">
        <v>11</v>
      </c>
      <c r="EG57" s="304">
        <v>8</v>
      </c>
      <c r="EH57" s="304">
        <v>72</v>
      </c>
      <c r="EI57" s="304">
        <v>4</v>
      </c>
      <c r="EJ57" s="304">
        <v>28</v>
      </c>
      <c r="EK57" s="294">
        <v>58</v>
      </c>
      <c r="EL57" s="299">
        <v>3</v>
      </c>
      <c r="EM57" s="299">
        <v>8</v>
      </c>
      <c r="EN57" s="299">
        <v>2</v>
      </c>
      <c r="EO57" s="299">
        <v>16</v>
      </c>
      <c r="EP57" s="299">
        <v>5</v>
      </c>
      <c r="EQ57" s="299">
        <v>7</v>
      </c>
      <c r="ER57" s="299">
        <v>1</v>
      </c>
      <c r="ES57" s="299">
        <v>14</v>
      </c>
      <c r="ET57" s="299">
        <v>1</v>
      </c>
      <c r="EU57" s="299">
        <v>2</v>
      </c>
      <c r="EV57" s="299">
        <v>1</v>
      </c>
      <c r="EW57" s="299">
        <v>1</v>
      </c>
      <c r="EX57" s="294">
        <v>58</v>
      </c>
      <c r="EY57" s="299">
        <v>7</v>
      </c>
      <c r="EZ57" s="299">
        <v>52</v>
      </c>
      <c r="FA57" s="299">
        <v>1</v>
      </c>
      <c r="FB57" s="299">
        <v>1</v>
      </c>
      <c r="FC57" s="299">
        <v>7</v>
      </c>
      <c r="FD57" s="299">
        <v>26</v>
      </c>
      <c r="FE57" s="299">
        <v>1</v>
      </c>
      <c r="FF57" s="299">
        <v>5</v>
      </c>
      <c r="FG57" s="299">
        <v>3</v>
      </c>
      <c r="FH57" s="299">
        <v>12</v>
      </c>
      <c r="FI57" s="299">
        <v>0</v>
      </c>
      <c r="FJ57" s="299">
        <v>0</v>
      </c>
      <c r="FK57" s="294">
        <v>58</v>
      </c>
      <c r="FL57" s="299">
        <v>3</v>
      </c>
      <c r="FM57" s="299">
        <v>4</v>
      </c>
      <c r="FN57" s="299">
        <v>8</v>
      </c>
      <c r="FO57" s="299">
        <v>35</v>
      </c>
      <c r="FP57" s="299">
        <v>0</v>
      </c>
      <c r="FQ57" s="299">
        <v>0</v>
      </c>
      <c r="FR57" s="299">
        <v>8</v>
      </c>
      <c r="FS57" s="299">
        <v>61</v>
      </c>
      <c r="FT57" s="299">
        <v>6</v>
      </c>
      <c r="FU57" s="299">
        <v>20</v>
      </c>
      <c r="FV57" s="301">
        <f t="shared" si="2"/>
        <v>1503</v>
      </c>
      <c r="FW57" s="301">
        <f t="shared" si="3"/>
        <v>15258</v>
      </c>
      <c r="FX57" s="301"/>
      <c r="FY57" s="294"/>
      <c r="FZ57" s="302"/>
      <c r="GA57" s="302"/>
      <c r="GC57" s="302"/>
    </row>
    <row r="58" spans="1:185" ht="10.5" customHeight="1">
      <c r="A58" s="294">
        <v>59</v>
      </c>
      <c r="B58" s="303" t="s">
        <v>195</v>
      </c>
      <c r="C58" s="299">
        <v>8</v>
      </c>
      <c r="D58" s="299">
        <v>101</v>
      </c>
      <c r="E58" s="299">
        <v>2</v>
      </c>
      <c r="F58" s="299">
        <v>10</v>
      </c>
      <c r="G58" s="299">
        <v>8</v>
      </c>
      <c r="H58" s="299">
        <v>61</v>
      </c>
      <c r="I58" s="299">
        <v>0</v>
      </c>
      <c r="J58" s="299">
        <v>0</v>
      </c>
      <c r="K58" s="294">
        <v>59</v>
      </c>
      <c r="L58" s="299">
        <v>1</v>
      </c>
      <c r="M58" s="299">
        <v>2</v>
      </c>
      <c r="N58" s="299">
        <v>89</v>
      </c>
      <c r="O58" s="299">
        <v>1177</v>
      </c>
      <c r="P58" s="299">
        <v>15</v>
      </c>
      <c r="Q58" s="299">
        <v>99</v>
      </c>
      <c r="R58" s="299">
        <v>1</v>
      </c>
      <c r="S58" s="299">
        <v>1</v>
      </c>
      <c r="T58" s="299">
        <v>6</v>
      </c>
      <c r="U58" s="299">
        <v>38</v>
      </c>
      <c r="V58" s="299">
        <v>8</v>
      </c>
      <c r="W58" s="299">
        <v>29</v>
      </c>
      <c r="X58" s="294">
        <v>59</v>
      </c>
      <c r="Y58" s="299">
        <v>1</v>
      </c>
      <c r="Z58" s="299">
        <v>2</v>
      </c>
      <c r="AA58" s="299">
        <v>1</v>
      </c>
      <c r="AB58" s="299">
        <v>1</v>
      </c>
      <c r="AC58" s="299">
        <v>1</v>
      </c>
      <c r="AD58" s="299">
        <v>2</v>
      </c>
      <c r="AE58" s="299">
        <v>2</v>
      </c>
      <c r="AF58" s="299">
        <v>16</v>
      </c>
      <c r="AG58" s="299">
        <v>1</v>
      </c>
      <c r="AH58" s="299">
        <v>2</v>
      </c>
      <c r="AI58" s="299">
        <v>22</v>
      </c>
      <c r="AJ58" s="299">
        <v>197</v>
      </c>
      <c r="AK58" s="294">
        <v>59</v>
      </c>
      <c r="AL58" s="299">
        <v>3</v>
      </c>
      <c r="AM58" s="299">
        <v>16</v>
      </c>
      <c r="AN58" s="299">
        <v>1</v>
      </c>
      <c r="AO58" s="299">
        <v>2</v>
      </c>
      <c r="AP58" s="299">
        <v>3</v>
      </c>
      <c r="AQ58" s="299">
        <v>24</v>
      </c>
      <c r="AR58" s="299">
        <v>4</v>
      </c>
      <c r="AS58" s="299">
        <v>44</v>
      </c>
      <c r="AT58" s="299">
        <v>4</v>
      </c>
      <c r="AU58" s="299">
        <v>19</v>
      </c>
      <c r="AV58" s="299">
        <v>5</v>
      </c>
      <c r="AW58" s="299">
        <v>27</v>
      </c>
      <c r="AX58" s="294">
        <v>59</v>
      </c>
      <c r="AY58" s="299">
        <v>2</v>
      </c>
      <c r="AZ58" s="299">
        <v>6</v>
      </c>
      <c r="BA58" s="299">
        <v>2</v>
      </c>
      <c r="BB58" s="299">
        <v>4</v>
      </c>
      <c r="BC58" s="304">
        <v>3</v>
      </c>
      <c r="BD58" s="304">
        <v>27</v>
      </c>
      <c r="BE58" s="304">
        <v>6</v>
      </c>
      <c r="BF58" s="304">
        <v>109</v>
      </c>
      <c r="BG58" s="304">
        <v>6</v>
      </c>
      <c r="BH58" s="304">
        <v>53</v>
      </c>
      <c r="BI58" s="304">
        <v>3</v>
      </c>
      <c r="BJ58" s="304">
        <v>6</v>
      </c>
      <c r="BK58" s="294">
        <v>59</v>
      </c>
      <c r="BL58" s="300">
        <v>0</v>
      </c>
      <c r="BM58" s="300">
        <v>0</v>
      </c>
      <c r="BN58" s="299">
        <v>0</v>
      </c>
      <c r="BO58" s="299">
        <v>0</v>
      </c>
      <c r="BP58" s="299">
        <v>5</v>
      </c>
      <c r="BQ58" s="299">
        <v>44</v>
      </c>
      <c r="BR58" s="299">
        <v>4</v>
      </c>
      <c r="BS58" s="299">
        <v>9</v>
      </c>
      <c r="BT58" s="299">
        <v>14</v>
      </c>
      <c r="BU58" s="299">
        <v>89</v>
      </c>
      <c r="BV58" s="299">
        <v>1216</v>
      </c>
      <c r="BW58" s="299">
        <v>12512</v>
      </c>
      <c r="BX58" s="294">
        <v>59</v>
      </c>
      <c r="BY58" s="304">
        <v>30</v>
      </c>
      <c r="BZ58" s="304">
        <v>340</v>
      </c>
      <c r="CA58" s="304">
        <v>1</v>
      </c>
      <c r="CB58" s="304">
        <v>2</v>
      </c>
      <c r="CC58" s="304">
        <v>1</v>
      </c>
      <c r="CD58" s="304">
        <v>3</v>
      </c>
      <c r="CE58" s="304">
        <v>6</v>
      </c>
      <c r="CF58" s="304">
        <v>61</v>
      </c>
      <c r="CG58" s="304">
        <v>1</v>
      </c>
      <c r="CH58" s="305">
        <v>6</v>
      </c>
      <c r="CI58" s="299">
        <v>1</v>
      </c>
      <c r="CJ58" s="299">
        <v>3</v>
      </c>
      <c r="CK58" s="294">
        <v>59</v>
      </c>
      <c r="CL58" s="299">
        <v>12</v>
      </c>
      <c r="CM58" s="299">
        <v>82</v>
      </c>
      <c r="CN58" s="299">
        <v>8</v>
      </c>
      <c r="CO58" s="299">
        <v>70</v>
      </c>
      <c r="CP58" s="299">
        <v>2</v>
      </c>
      <c r="CQ58" s="299">
        <v>6</v>
      </c>
      <c r="CR58" s="299">
        <v>6</v>
      </c>
      <c r="CS58" s="299">
        <v>36</v>
      </c>
      <c r="CT58" s="287">
        <v>5</v>
      </c>
      <c r="CU58" s="287">
        <v>14</v>
      </c>
      <c r="CV58" s="287">
        <v>3</v>
      </c>
      <c r="CW58" s="287">
        <v>33</v>
      </c>
      <c r="CX58" s="294">
        <v>59</v>
      </c>
      <c r="CY58" s="287">
        <v>2</v>
      </c>
      <c r="CZ58" s="287">
        <v>2</v>
      </c>
      <c r="DA58" s="287">
        <v>7</v>
      </c>
      <c r="DB58" s="287">
        <v>40</v>
      </c>
      <c r="DC58" s="299">
        <v>1</v>
      </c>
      <c r="DD58" s="299">
        <v>1</v>
      </c>
      <c r="DE58" s="299">
        <v>2</v>
      </c>
      <c r="DF58" s="299">
        <v>11</v>
      </c>
      <c r="DG58" s="299">
        <v>1</v>
      </c>
      <c r="DH58" s="299">
        <v>14</v>
      </c>
      <c r="DI58" s="299">
        <v>6</v>
      </c>
      <c r="DJ58" s="299">
        <v>46</v>
      </c>
      <c r="DK58" s="294">
        <v>59</v>
      </c>
      <c r="DL58" s="299">
        <v>1</v>
      </c>
      <c r="DM58" s="299">
        <v>3</v>
      </c>
      <c r="DN58" s="299">
        <v>6</v>
      </c>
      <c r="DO58" s="299">
        <v>110</v>
      </c>
      <c r="DP58" s="299">
        <v>8</v>
      </c>
      <c r="DQ58" s="299">
        <v>61</v>
      </c>
      <c r="DR58" s="299">
        <v>0</v>
      </c>
      <c r="DS58" s="299">
        <v>0</v>
      </c>
      <c r="DT58" s="299">
        <v>1</v>
      </c>
      <c r="DU58" s="299">
        <v>1</v>
      </c>
      <c r="DV58" s="299">
        <v>1</v>
      </c>
      <c r="DW58" s="299">
        <v>16</v>
      </c>
      <c r="DX58" s="294">
        <v>59</v>
      </c>
      <c r="DY58" s="299">
        <v>4</v>
      </c>
      <c r="DZ58" s="299">
        <v>38</v>
      </c>
      <c r="EA58" s="299">
        <v>2</v>
      </c>
      <c r="EB58" s="299">
        <v>13</v>
      </c>
      <c r="EC58" s="299">
        <v>5</v>
      </c>
      <c r="ED58" s="299">
        <v>54</v>
      </c>
      <c r="EE58" s="299">
        <v>0</v>
      </c>
      <c r="EF58" s="299">
        <v>0</v>
      </c>
      <c r="EG58" s="299">
        <v>5</v>
      </c>
      <c r="EH58" s="299">
        <v>25</v>
      </c>
      <c r="EI58" s="299">
        <v>3</v>
      </c>
      <c r="EJ58" s="299">
        <v>4</v>
      </c>
      <c r="EK58" s="294">
        <v>59</v>
      </c>
      <c r="EL58" s="299">
        <v>0</v>
      </c>
      <c r="EM58" s="299">
        <v>0</v>
      </c>
      <c r="EN58" s="299">
        <v>1</v>
      </c>
      <c r="EO58" s="299">
        <v>3</v>
      </c>
      <c r="EP58" s="299">
        <v>5</v>
      </c>
      <c r="EQ58" s="299">
        <v>25</v>
      </c>
      <c r="ER58" s="299">
        <v>0</v>
      </c>
      <c r="ES58" s="299">
        <v>0</v>
      </c>
      <c r="ET58" s="299">
        <v>0</v>
      </c>
      <c r="EU58" s="299">
        <v>0</v>
      </c>
      <c r="EV58" s="299">
        <v>1</v>
      </c>
      <c r="EW58" s="299">
        <v>3</v>
      </c>
      <c r="EX58" s="294">
        <v>59</v>
      </c>
      <c r="EY58" s="299">
        <v>1</v>
      </c>
      <c r="EZ58" s="299">
        <v>8</v>
      </c>
      <c r="FA58" s="299">
        <v>2</v>
      </c>
      <c r="FB58" s="299">
        <v>12</v>
      </c>
      <c r="FC58" s="299">
        <v>0</v>
      </c>
      <c r="FD58" s="299">
        <v>0</v>
      </c>
      <c r="FE58" s="299">
        <v>1</v>
      </c>
      <c r="FF58" s="299">
        <v>10</v>
      </c>
      <c r="FG58" s="299">
        <v>0</v>
      </c>
      <c r="FH58" s="299">
        <v>0</v>
      </c>
      <c r="FI58" s="299">
        <v>0</v>
      </c>
      <c r="FJ58" s="299">
        <v>0</v>
      </c>
      <c r="FK58" s="294">
        <v>59</v>
      </c>
      <c r="FL58" s="299">
        <v>2</v>
      </c>
      <c r="FM58" s="299">
        <v>6</v>
      </c>
      <c r="FN58" s="299">
        <v>2</v>
      </c>
      <c r="FO58" s="299">
        <v>6</v>
      </c>
      <c r="FP58" s="299">
        <v>0</v>
      </c>
      <c r="FQ58" s="299">
        <v>0</v>
      </c>
      <c r="FR58" s="299">
        <v>1</v>
      </c>
      <c r="FS58" s="299">
        <v>1</v>
      </c>
      <c r="FT58" s="299">
        <v>2</v>
      </c>
      <c r="FU58" s="299">
        <v>7</v>
      </c>
      <c r="FV58" s="301">
        <f t="shared" si="2"/>
        <v>1596</v>
      </c>
      <c r="FW58" s="301">
        <f t="shared" si="3"/>
        <v>15905</v>
      </c>
      <c r="FX58" s="301"/>
      <c r="FY58" s="294"/>
      <c r="FZ58" s="302"/>
      <c r="GA58" s="302"/>
      <c r="GC58" s="302"/>
    </row>
    <row r="59" spans="1:185" ht="10.5" customHeight="1">
      <c r="A59" s="294">
        <v>60</v>
      </c>
      <c r="B59" s="303" t="s">
        <v>196</v>
      </c>
      <c r="C59" s="299">
        <v>18</v>
      </c>
      <c r="D59" s="299">
        <v>57</v>
      </c>
      <c r="E59" s="299">
        <v>0</v>
      </c>
      <c r="F59" s="299">
        <v>0</v>
      </c>
      <c r="G59" s="299">
        <v>3</v>
      </c>
      <c r="H59" s="299">
        <v>12</v>
      </c>
      <c r="I59" s="299">
        <v>0</v>
      </c>
      <c r="J59" s="299">
        <v>0</v>
      </c>
      <c r="K59" s="294">
        <v>60</v>
      </c>
      <c r="L59" s="299">
        <v>3</v>
      </c>
      <c r="M59" s="299">
        <v>8</v>
      </c>
      <c r="N59" s="299">
        <v>60</v>
      </c>
      <c r="O59" s="299">
        <v>756</v>
      </c>
      <c r="P59" s="299">
        <v>23</v>
      </c>
      <c r="Q59" s="299">
        <v>125</v>
      </c>
      <c r="R59" s="299">
        <v>0</v>
      </c>
      <c r="S59" s="299">
        <v>0</v>
      </c>
      <c r="T59" s="299">
        <v>6</v>
      </c>
      <c r="U59" s="299">
        <v>19</v>
      </c>
      <c r="V59" s="299">
        <v>4</v>
      </c>
      <c r="W59" s="299">
        <v>10</v>
      </c>
      <c r="X59" s="294">
        <v>60</v>
      </c>
      <c r="Y59" s="299">
        <v>1</v>
      </c>
      <c r="Z59" s="299">
        <v>2</v>
      </c>
      <c r="AA59" s="299">
        <v>0</v>
      </c>
      <c r="AB59" s="299">
        <v>0</v>
      </c>
      <c r="AC59" s="299">
        <v>1</v>
      </c>
      <c r="AD59" s="299">
        <v>14</v>
      </c>
      <c r="AE59" s="299">
        <v>3</v>
      </c>
      <c r="AF59" s="299">
        <v>9</v>
      </c>
      <c r="AG59" s="299">
        <v>0</v>
      </c>
      <c r="AH59" s="299">
        <v>0</v>
      </c>
      <c r="AI59" s="299">
        <v>13</v>
      </c>
      <c r="AJ59" s="299">
        <v>180</v>
      </c>
      <c r="AK59" s="294">
        <v>60</v>
      </c>
      <c r="AL59" s="299">
        <v>6</v>
      </c>
      <c r="AM59" s="299">
        <v>26</v>
      </c>
      <c r="AN59" s="299">
        <v>1</v>
      </c>
      <c r="AO59" s="299">
        <v>2</v>
      </c>
      <c r="AP59" s="299">
        <v>7</v>
      </c>
      <c r="AQ59" s="299">
        <v>11</v>
      </c>
      <c r="AR59" s="299">
        <v>4</v>
      </c>
      <c r="AS59" s="299">
        <v>43</v>
      </c>
      <c r="AT59" s="299">
        <v>9</v>
      </c>
      <c r="AU59" s="299">
        <v>83</v>
      </c>
      <c r="AV59" s="299">
        <v>2</v>
      </c>
      <c r="AW59" s="299">
        <v>12</v>
      </c>
      <c r="AX59" s="294">
        <v>60</v>
      </c>
      <c r="AY59" s="299">
        <v>8</v>
      </c>
      <c r="AZ59" s="299">
        <v>81</v>
      </c>
      <c r="BA59" s="299">
        <v>5</v>
      </c>
      <c r="BB59" s="299">
        <v>8</v>
      </c>
      <c r="BC59" s="304">
        <v>1</v>
      </c>
      <c r="BD59" s="304">
        <v>15</v>
      </c>
      <c r="BE59" s="304">
        <v>6</v>
      </c>
      <c r="BF59" s="304">
        <v>33</v>
      </c>
      <c r="BG59" s="304">
        <v>8</v>
      </c>
      <c r="BH59" s="304">
        <v>41</v>
      </c>
      <c r="BI59" s="304">
        <v>0</v>
      </c>
      <c r="BJ59" s="304">
        <v>0</v>
      </c>
      <c r="BK59" s="294">
        <v>60</v>
      </c>
      <c r="BL59" s="300">
        <v>0</v>
      </c>
      <c r="BM59" s="300">
        <v>0</v>
      </c>
      <c r="BN59" s="299">
        <v>0</v>
      </c>
      <c r="BO59" s="299">
        <v>0</v>
      </c>
      <c r="BP59" s="299">
        <v>7</v>
      </c>
      <c r="BQ59" s="299">
        <v>12</v>
      </c>
      <c r="BR59" s="299">
        <v>5</v>
      </c>
      <c r="BS59" s="299">
        <v>12</v>
      </c>
      <c r="BT59" s="299">
        <v>5</v>
      </c>
      <c r="BU59" s="299">
        <v>17</v>
      </c>
      <c r="BV59" s="299">
        <v>143</v>
      </c>
      <c r="BW59" s="299">
        <v>3539</v>
      </c>
      <c r="BX59" s="294">
        <v>60</v>
      </c>
      <c r="BY59" s="304">
        <v>22</v>
      </c>
      <c r="BZ59" s="304">
        <v>158</v>
      </c>
      <c r="CA59" s="304">
        <v>0</v>
      </c>
      <c r="CB59" s="304">
        <v>0</v>
      </c>
      <c r="CC59" s="304">
        <v>3</v>
      </c>
      <c r="CD59" s="304">
        <v>17</v>
      </c>
      <c r="CE59" s="304">
        <v>12</v>
      </c>
      <c r="CF59" s="304">
        <v>69</v>
      </c>
      <c r="CG59" s="304">
        <v>0</v>
      </c>
      <c r="CH59" s="305">
        <v>0</v>
      </c>
      <c r="CI59" s="299">
        <v>1</v>
      </c>
      <c r="CJ59" s="299">
        <v>3</v>
      </c>
      <c r="CK59" s="294">
        <v>60</v>
      </c>
      <c r="CL59" s="299">
        <v>7</v>
      </c>
      <c r="CM59" s="299">
        <v>27</v>
      </c>
      <c r="CN59" s="299">
        <v>5</v>
      </c>
      <c r="CO59" s="299">
        <v>12</v>
      </c>
      <c r="CP59" s="299">
        <v>4</v>
      </c>
      <c r="CQ59" s="299">
        <v>8</v>
      </c>
      <c r="CR59" s="299">
        <v>10</v>
      </c>
      <c r="CS59" s="299">
        <v>83</v>
      </c>
      <c r="CT59" s="287">
        <v>8</v>
      </c>
      <c r="CU59" s="287">
        <v>11</v>
      </c>
      <c r="CV59" s="287">
        <v>5</v>
      </c>
      <c r="CW59" s="287">
        <v>19</v>
      </c>
      <c r="CX59" s="294">
        <v>60</v>
      </c>
      <c r="CY59" s="287">
        <v>1</v>
      </c>
      <c r="CZ59" s="287">
        <v>2</v>
      </c>
      <c r="DA59" s="287">
        <v>12</v>
      </c>
      <c r="DB59" s="287">
        <v>33</v>
      </c>
      <c r="DC59" s="299">
        <v>0</v>
      </c>
      <c r="DD59" s="299">
        <v>0</v>
      </c>
      <c r="DE59" s="299">
        <v>4</v>
      </c>
      <c r="DF59" s="299">
        <v>5</v>
      </c>
      <c r="DG59" s="299">
        <v>3</v>
      </c>
      <c r="DH59" s="299">
        <v>11</v>
      </c>
      <c r="DI59" s="299">
        <v>3</v>
      </c>
      <c r="DJ59" s="299">
        <v>29</v>
      </c>
      <c r="DK59" s="294">
        <v>60</v>
      </c>
      <c r="DL59" s="299">
        <v>3</v>
      </c>
      <c r="DM59" s="299">
        <v>31</v>
      </c>
      <c r="DN59" s="299">
        <v>4</v>
      </c>
      <c r="DO59" s="299">
        <v>16</v>
      </c>
      <c r="DP59" s="299">
        <v>4</v>
      </c>
      <c r="DQ59" s="299">
        <v>5</v>
      </c>
      <c r="DR59" s="299">
        <v>1</v>
      </c>
      <c r="DS59" s="299">
        <v>2</v>
      </c>
      <c r="DT59" s="299">
        <v>0</v>
      </c>
      <c r="DU59" s="299">
        <v>0</v>
      </c>
      <c r="DV59" s="299">
        <v>1</v>
      </c>
      <c r="DW59" s="299">
        <v>2</v>
      </c>
      <c r="DX59" s="294">
        <v>60</v>
      </c>
      <c r="DY59" s="299">
        <v>3</v>
      </c>
      <c r="DZ59" s="299">
        <v>7</v>
      </c>
      <c r="EA59" s="299">
        <v>6</v>
      </c>
      <c r="EB59" s="299">
        <v>11</v>
      </c>
      <c r="EC59" s="299">
        <v>9</v>
      </c>
      <c r="ED59" s="299">
        <v>73</v>
      </c>
      <c r="EE59" s="299">
        <v>0</v>
      </c>
      <c r="EF59" s="299">
        <v>0</v>
      </c>
      <c r="EG59" s="299">
        <v>5</v>
      </c>
      <c r="EH59" s="299">
        <v>58</v>
      </c>
      <c r="EI59" s="299">
        <v>2</v>
      </c>
      <c r="EJ59" s="299">
        <v>2</v>
      </c>
      <c r="EK59" s="294">
        <v>60</v>
      </c>
      <c r="EL59" s="299">
        <v>1</v>
      </c>
      <c r="EM59" s="299">
        <v>11</v>
      </c>
      <c r="EN59" s="299">
        <v>1</v>
      </c>
      <c r="EO59" s="299">
        <v>2</v>
      </c>
      <c r="EP59" s="299">
        <v>2</v>
      </c>
      <c r="EQ59" s="299">
        <v>7</v>
      </c>
      <c r="ER59" s="299">
        <v>0</v>
      </c>
      <c r="ES59" s="299">
        <v>0</v>
      </c>
      <c r="ET59" s="299">
        <v>1</v>
      </c>
      <c r="EU59" s="299">
        <v>2</v>
      </c>
      <c r="EV59" s="299">
        <v>1</v>
      </c>
      <c r="EW59" s="299">
        <v>1</v>
      </c>
      <c r="EX59" s="294">
        <v>60</v>
      </c>
      <c r="EY59" s="299">
        <v>3</v>
      </c>
      <c r="EZ59" s="299">
        <v>4</v>
      </c>
      <c r="FA59" s="299">
        <v>2</v>
      </c>
      <c r="FB59" s="299">
        <v>7</v>
      </c>
      <c r="FC59" s="299">
        <v>0</v>
      </c>
      <c r="FD59" s="299">
        <v>0</v>
      </c>
      <c r="FE59" s="299">
        <v>3</v>
      </c>
      <c r="FF59" s="299">
        <v>33</v>
      </c>
      <c r="FG59" s="299">
        <v>0</v>
      </c>
      <c r="FH59" s="299">
        <v>0</v>
      </c>
      <c r="FI59" s="299">
        <v>0</v>
      </c>
      <c r="FJ59" s="299">
        <v>0</v>
      </c>
      <c r="FK59" s="294">
        <v>60</v>
      </c>
      <c r="FL59" s="299">
        <v>0</v>
      </c>
      <c r="FM59" s="299">
        <v>0</v>
      </c>
      <c r="FN59" s="299">
        <v>5</v>
      </c>
      <c r="FO59" s="299">
        <v>10</v>
      </c>
      <c r="FP59" s="299">
        <v>0</v>
      </c>
      <c r="FQ59" s="299">
        <v>0</v>
      </c>
      <c r="FR59" s="299">
        <v>5</v>
      </c>
      <c r="FS59" s="299">
        <v>36</v>
      </c>
      <c r="FT59" s="299">
        <v>3</v>
      </c>
      <c r="FU59" s="299">
        <v>9</v>
      </c>
      <c r="FV59" s="301">
        <f t="shared" si="2"/>
        <v>517</v>
      </c>
      <c r="FW59" s="301">
        <f t="shared" si="3"/>
        <v>5943</v>
      </c>
      <c r="FX59" s="301"/>
      <c r="FY59" s="294"/>
      <c r="FZ59" s="302"/>
      <c r="GA59" s="302"/>
      <c r="GC59" s="302"/>
    </row>
    <row r="60" spans="1:185" ht="10.5" customHeight="1">
      <c r="A60" s="294">
        <v>61</v>
      </c>
      <c r="B60" s="303" t="s">
        <v>197</v>
      </c>
      <c r="C60" s="299">
        <v>45</v>
      </c>
      <c r="D60" s="299">
        <v>160</v>
      </c>
      <c r="E60" s="299">
        <v>3</v>
      </c>
      <c r="F60" s="299">
        <v>16</v>
      </c>
      <c r="G60" s="299">
        <v>33</v>
      </c>
      <c r="H60" s="299">
        <v>90</v>
      </c>
      <c r="I60" s="299">
        <v>1</v>
      </c>
      <c r="J60" s="299">
        <v>1</v>
      </c>
      <c r="K60" s="294">
        <v>61</v>
      </c>
      <c r="L60" s="299">
        <v>11</v>
      </c>
      <c r="M60" s="299">
        <v>15</v>
      </c>
      <c r="N60" s="299">
        <v>164</v>
      </c>
      <c r="O60" s="299">
        <v>1036</v>
      </c>
      <c r="P60" s="299">
        <v>110</v>
      </c>
      <c r="Q60" s="299">
        <v>395</v>
      </c>
      <c r="R60" s="299">
        <v>5</v>
      </c>
      <c r="S60" s="299">
        <v>6</v>
      </c>
      <c r="T60" s="299">
        <v>39</v>
      </c>
      <c r="U60" s="299">
        <v>68</v>
      </c>
      <c r="V60" s="299">
        <v>30</v>
      </c>
      <c r="W60" s="299">
        <v>90</v>
      </c>
      <c r="X60" s="294">
        <v>61</v>
      </c>
      <c r="Y60" s="299">
        <v>11</v>
      </c>
      <c r="Z60" s="299">
        <v>35</v>
      </c>
      <c r="AA60" s="299">
        <v>2</v>
      </c>
      <c r="AB60" s="299">
        <v>10</v>
      </c>
      <c r="AC60" s="299">
        <v>5</v>
      </c>
      <c r="AD60" s="299">
        <v>22</v>
      </c>
      <c r="AE60" s="299">
        <v>0</v>
      </c>
      <c r="AF60" s="299">
        <v>0</v>
      </c>
      <c r="AG60" s="299">
        <v>1</v>
      </c>
      <c r="AH60" s="299">
        <v>1</v>
      </c>
      <c r="AI60" s="299">
        <v>117</v>
      </c>
      <c r="AJ60" s="299">
        <v>423</v>
      </c>
      <c r="AK60" s="294">
        <v>61</v>
      </c>
      <c r="AL60" s="299">
        <v>21</v>
      </c>
      <c r="AM60" s="299">
        <v>54</v>
      </c>
      <c r="AN60" s="299">
        <v>1</v>
      </c>
      <c r="AO60" s="299">
        <v>2</v>
      </c>
      <c r="AP60" s="299">
        <v>0</v>
      </c>
      <c r="AQ60" s="299">
        <v>0</v>
      </c>
      <c r="AR60" s="299">
        <v>54</v>
      </c>
      <c r="AS60" s="299">
        <v>113</v>
      </c>
      <c r="AT60" s="299">
        <v>11</v>
      </c>
      <c r="AU60" s="299">
        <v>59</v>
      </c>
      <c r="AV60" s="299">
        <v>4</v>
      </c>
      <c r="AW60" s="299">
        <v>23</v>
      </c>
      <c r="AX60" s="294">
        <v>61</v>
      </c>
      <c r="AY60" s="299">
        <v>17</v>
      </c>
      <c r="AZ60" s="299">
        <v>152</v>
      </c>
      <c r="BA60" s="299">
        <v>6</v>
      </c>
      <c r="BB60" s="299">
        <v>19</v>
      </c>
      <c r="BC60" s="287">
        <v>6</v>
      </c>
      <c r="BD60" s="304">
        <v>43</v>
      </c>
      <c r="BE60" s="304">
        <v>71</v>
      </c>
      <c r="BF60" s="304">
        <v>1464</v>
      </c>
      <c r="BG60" s="304">
        <v>53</v>
      </c>
      <c r="BH60" s="304">
        <v>69</v>
      </c>
      <c r="BI60" s="304">
        <v>7</v>
      </c>
      <c r="BJ60" s="304">
        <v>13</v>
      </c>
      <c r="BK60" s="294">
        <v>61</v>
      </c>
      <c r="BL60" s="300">
        <v>1</v>
      </c>
      <c r="BM60" s="300">
        <v>1</v>
      </c>
      <c r="BN60" s="299">
        <v>1</v>
      </c>
      <c r="BO60" s="299">
        <v>1</v>
      </c>
      <c r="BP60" s="299">
        <v>29</v>
      </c>
      <c r="BQ60" s="299">
        <v>44</v>
      </c>
      <c r="BR60" s="299">
        <v>7</v>
      </c>
      <c r="BS60" s="299">
        <v>36</v>
      </c>
      <c r="BT60" s="299">
        <v>74</v>
      </c>
      <c r="BU60" s="299">
        <v>223</v>
      </c>
      <c r="BV60" s="299">
        <v>534</v>
      </c>
      <c r="BW60" s="299">
        <v>4612</v>
      </c>
      <c r="BX60" s="294">
        <v>61</v>
      </c>
      <c r="BY60" s="304">
        <v>166</v>
      </c>
      <c r="BZ60" s="304">
        <v>747</v>
      </c>
      <c r="CA60" s="304">
        <v>5</v>
      </c>
      <c r="CB60" s="304">
        <v>9</v>
      </c>
      <c r="CC60" s="304">
        <v>0</v>
      </c>
      <c r="CD60" s="304">
        <v>0</v>
      </c>
      <c r="CE60" s="304">
        <v>20</v>
      </c>
      <c r="CF60" s="304">
        <v>41</v>
      </c>
      <c r="CG60" s="304">
        <v>0</v>
      </c>
      <c r="CH60" s="305">
        <v>0</v>
      </c>
      <c r="CI60" s="299">
        <v>0</v>
      </c>
      <c r="CJ60" s="299">
        <v>0</v>
      </c>
      <c r="CK60" s="294">
        <v>61</v>
      </c>
      <c r="CL60" s="299">
        <v>76</v>
      </c>
      <c r="CM60" s="299">
        <v>256</v>
      </c>
      <c r="CN60" s="299">
        <v>27</v>
      </c>
      <c r="CO60" s="299">
        <v>168</v>
      </c>
      <c r="CP60" s="299">
        <v>9</v>
      </c>
      <c r="CQ60" s="299">
        <v>25</v>
      </c>
      <c r="CR60" s="299">
        <v>18</v>
      </c>
      <c r="CS60" s="299">
        <v>45</v>
      </c>
      <c r="CT60" s="287">
        <v>61</v>
      </c>
      <c r="CU60" s="287">
        <v>119</v>
      </c>
      <c r="CV60" s="287">
        <v>8</v>
      </c>
      <c r="CW60" s="287">
        <v>17</v>
      </c>
      <c r="CX60" s="294">
        <v>61</v>
      </c>
      <c r="CY60" s="287">
        <v>6</v>
      </c>
      <c r="CZ60" s="287">
        <v>60</v>
      </c>
      <c r="DA60" s="287">
        <v>56</v>
      </c>
      <c r="DB60" s="287">
        <v>274</v>
      </c>
      <c r="DC60" s="299">
        <v>2</v>
      </c>
      <c r="DD60" s="299">
        <v>24</v>
      </c>
      <c r="DE60" s="299">
        <v>3</v>
      </c>
      <c r="DF60" s="299">
        <v>6</v>
      </c>
      <c r="DG60" s="299">
        <v>24</v>
      </c>
      <c r="DH60" s="299">
        <v>31</v>
      </c>
      <c r="DI60" s="299">
        <v>35</v>
      </c>
      <c r="DJ60" s="299">
        <v>80</v>
      </c>
      <c r="DK60" s="294">
        <v>61</v>
      </c>
      <c r="DL60" s="299">
        <v>12</v>
      </c>
      <c r="DM60" s="299">
        <v>13</v>
      </c>
      <c r="DN60" s="299">
        <v>4</v>
      </c>
      <c r="DO60" s="299">
        <v>42</v>
      </c>
      <c r="DP60" s="299">
        <v>51</v>
      </c>
      <c r="DQ60" s="299">
        <v>138</v>
      </c>
      <c r="DR60" s="299">
        <v>5</v>
      </c>
      <c r="DS60" s="299">
        <v>5</v>
      </c>
      <c r="DT60" s="299">
        <v>0</v>
      </c>
      <c r="DU60" s="299">
        <v>0</v>
      </c>
      <c r="DV60" s="299">
        <v>17</v>
      </c>
      <c r="DW60" s="299">
        <v>55</v>
      </c>
      <c r="DX60" s="294">
        <v>61</v>
      </c>
      <c r="DY60" s="299">
        <v>14</v>
      </c>
      <c r="DZ60" s="299">
        <v>47</v>
      </c>
      <c r="EA60" s="299">
        <v>21</v>
      </c>
      <c r="EB60" s="299">
        <v>50</v>
      </c>
      <c r="EC60" s="299">
        <v>20</v>
      </c>
      <c r="ED60" s="299">
        <v>50</v>
      </c>
      <c r="EE60" s="299">
        <v>4</v>
      </c>
      <c r="EF60" s="299">
        <v>20</v>
      </c>
      <c r="EG60" s="299">
        <v>15</v>
      </c>
      <c r="EH60" s="299">
        <v>38</v>
      </c>
      <c r="EI60" s="299">
        <v>3</v>
      </c>
      <c r="EJ60" s="299">
        <v>5</v>
      </c>
      <c r="EK60" s="294">
        <v>61</v>
      </c>
      <c r="EL60" s="299">
        <v>4</v>
      </c>
      <c r="EM60" s="299">
        <v>23</v>
      </c>
      <c r="EN60" s="299">
        <v>5</v>
      </c>
      <c r="EO60" s="299">
        <v>18</v>
      </c>
      <c r="EP60" s="299">
        <v>20</v>
      </c>
      <c r="EQ60" s="299">
        <v>66</v>
      </c>
      <c r="ER60" s="299">
        <v>8</v>
      </c>
      <c r="ES60" s="299">
        <v>15</v>
      </c>
      <c r="ET60" s="299">
        <v>5</v>
      </c>
      <c r="EU60" s="299">
        <v>40</v>
      </c>
      <c r="EV60" s="299">
        <v>13</v>
      </c>
      <c r="EW60" s="299">
        <v>19</v>
      </c>
      <c r="EX60" s="294">
        <v>61</v>
      </c>
      <c r="EY60" s="299">
        <v>8</v>
      </c>
      <c r="EZ60" s="299">
        <v>25</v>
      </c>
      <c r="FA60" s="299">
        <v>0</v>
      </c>
      <c r="FB60" s="299">
        <v>0</v>
      </c>
      <c r="FC60" s="299">
        <v>1</v>
      </c>
      <c r="FD60" s="299">
        <v>15</v>
      </c>
      <c r="FE60" s="299">
        <v>8</v>
      </c>
      <c r="FF60" s="299">
        <v>9</v>
      </c>
      <c r="FG60" s="299">
        <v>3</v>
      </c>
      <c r="FH60" s="299">
        <v>5</v>
      </c>
      <c r="FI60" s="299">
        <v>3</v>
      </c>
      <c r="FJ60" s="299">
        <v>4</v>
      </c>
      <c r="FK60" s="294">
        <v>61</v>
      </c>
      <c r="FL60" s="299">
        <v>3</v>
      </c>
      <c r="FM60" s="299">
        <v>13</v>
      </c>
      <c r="FN60" s="299">
        <v>6</v>
      </c>
      <c r="FO60" s="299">
        <v>12</v>
      </c>
      <c r="FP60" s="299">
        <v>1</v>
      </c>
      <c r="FQ60" s="299">
        <v>2</v>
      </c>
      <c r="FR60" s="299">
        <v>9</v>
      </c>
      <c r="FS60" s="299">
        <v>10</v>
      </c>
      <c r="FT60" s="299">
        <v>4</v>
      </c>
      <c r="FU60" s="299">
        <v>20</v>
      </c>
      <c r="FV60" s="301">
        <f t="shared" si="2"/>
        <v>2257</v>
      </c>
      <c r="FW60" s="301">
        <f t="shared" si="3"/>
        <v>11957</v>
      </c>
      <c r="FX60" s="301"/>
      <c r="FY60" s="294"/>
      <c r="FZ60" s="302"/>
      <c r="GA60" s="302"/>
      <c r="GC60" s="302"/>
    </row>
    <row r="61" spans="1:185" ht="10.5" customHeight="1">
      <c r="A61" s="294">
        <v>62</v>
      </c>
      <c r="B61" s="303" t="s">
        <v>198</v>
      </c>
      <c r="C61" s="299">
        <v>53</v>
      </c>
      <c r="D61" s="299">
        <v>378</v>
      </c>
      <c r="E61" s="299">
        <v>7</v>
      </c>
      <c r="F61" s="299">
        <v>184</v>
      </c>
      <c r="G61" s="299">
        <v>11</v>
      </c>
      <c r="H61" s="299">
        <v>32</v>
      </c>
      <c r="I61" s="299">
        <v>4</v>
      </c>
      <c r="J61" s="299">
        <v>5</v>
      </c>
      <c r="K61" s="294">
        <v>62</v>
      </c>
      <c r="L61" s="299">
        <v>2</v>
      </c>
      <c r="M61" s="299">
        <v>2</v>
      </c>
      <c r="N61" s="299">
        <v>634</v>
      </c>
      <c r="O61" s="299">
        <v>5408</v>
      </c>
      <c r="P61" s="299">
        <v>93</v>
      </c>
      <c r="Q61" s="299">
        <v>1059</v>
      </c>
      <c r="R61" s="299">
        <v>2</v>
      </c>
      <c r="S61" s="299">
        <v>3</v>
      </c>
      <c r="T61" s="299">
        <v>13</v>
      </c>
      <c r="U61" s="299">
        <v>85</v>
      </c>
      <c r="V61" s="299">
        <v>31</v>
      </c>
      <c r="W61" s="299">
        <v>214</v>
      </c>
      <c r="X61" s="294">
        <v>62</v>
      </c>
      <c r="Y61" s="299">
        <v>25</v>
      </c>
      <c r="Z61" s="299">
        <v>160</v>
      </c>
      <c r="AA61" s="299">
        <v>6</v>
      </c>
      <c r="AB61" s="299">
        <v>30</v>
      </c>
      <c r="AC61" s="299">
        <v>3</v>
      </c>
      <c r="AD61" s="299">
        <v>5</v>
      </c>
      <c r="AE61" s="299">
        <v>3</v>
      </c>
      <c r="AF61" s="299">
        <v>6</v>
      </c>
      <c r="AG61" s="299">
        <v>12</v>
      </c>
      <c r="AH61" s="299">
        <v>200</v>
      </c>
      <c r="AI61" s="299">
        <v>93</v>
      </c>
      <c r="AJ61" s="299">
        <v>393</v>
      </c>
      <c r="AK61" s="294">
        <v>62</v>
      </c>
      <c r="AL61" s="299">
        <v>9</v>
      </c>
      <c r="AM61" s="299">
        <v>19</v>
      </c>
      <c r="AN61" s="299">
        <v>7</v>
      </c>
      <c r="AO61" s="299">
        <v>129</v>
      </c>
      <c r="AP61" s="299">
        <v>9</v>
      </c>
      <c r="AQ61" s="299">
        <v>31</v>
      </c>
      <c r="AR61" s="299">
        <v>42</v>
      </c>
      <c r="AS61" s="299">
        <v>542</v>
      </c>
      <c r="AT61" s="299">
        <v>14</v>
      </c>
      <c r="AU61" s="299">
        <v>48</v>
      </c>
      <c r="AV61" s="299">
        <v>29</v>
      </c>
      <c r="AW61" s="299">
        <v>42</v>
      </c>
      <c r="AX61" s="294">
        <v>62</v>
      </c>
      <c r="AY61" s="299">
        <v>15</v>
      </c>
      <c r="AZ61" s="299">
        <v>32</v>
      </c>
      <c r="BA61" s="299">
        <v>2</v>
      </c>
      <c r="BB61" s="299">
        <v>65</v>
      </c>
      <c r="BC61" s="287">
        <v>6</v>
      </c>
      <c r="BD61" s="304">
        <v>33</v>
      </c>
      <c r="BE61" s="304">
        <v>31</v>
      </c>
      <c r="BF61" s="304">
        <v>195</v>
      </c>
      <c r="BG61" s="304">
        <v>31</v>
      </c>
      <c r="BH61" s="304">
        <v>358</v>
      </c>
      <c r="BI61" s="304">
        <v>3</v>
      </c>
      <c r="BJ61" s="304">
        <v>6</v>
      </c>
      <c r="BK61" s="294">
        <v>62</v>
      </c>
      <c r="BL61" s="287">
        <v>7</v>
      </c>
      <c r="BM61" s="287">
        <v>22</v>
      </c>
      <c r="BN61" s="299">
        <v>1</v>
      </c>
      <c r="BO61" s="299">
        <v>3</v>
      </c>
      <c r="BP61" s="299">
        <v>13</v>
      </c>
      <c r="BQ61" s="299">
        <v>50</v>
      </c>
      <c r="BR61" s="299">
        <v>17</v>
      </c>
      <c r="BS61" s="299">
        <v>36</v>
      </c>
      <c r="BT61" s="299">
        <v>53</v>
      </c>
      <c r="BU61" s="299">
        <v>665</v>
      </c>
      <c r="BV61" s="299">
        <v>1940</v>
      </c>
      <c r="BW61" s="299">
        <v>17680</v>
      </c>
      <c r="BX61" s="294">
        <v>62</v>
      </c>
      <c r="BY61" s="304">
        <v>291</v>
      </c>
      <c r="BZ61" s="304">
        <v>2306</v>
      </c>
      <c r="CA61" s="304">
        <v>14</v>
      </c>
      <c r="CB61" s="304">
        <v>195</v>
      </c>
      <c r="CC61" s="304">
        <v>0</v>
      </c>
      <c r="CD61" s="304">
        <v>0</v>
      </c>
      <c r="CE61" s="304">
        <v>43</v>
      </c>
      <c r="CF61" s="304">
        <v>223</v>
      </c>
      <c r="CG61" s="304">
        <v>12</v>
      </c>
      <c r="CH61" s="305">
        <v>18</v>
      </c>
      <c r="CI61" s="299">
        <v>8</v>
      </c>
      <c r="CJ61" s="299">
        <v>13</v>
      </c>
      <c r="CK61" s="294">
        <v>62</v>
      </c>
      <c r="CL61" s="299">
        <v>174</v>
      </c>
      <c r="CM61" s="299">
        <v>2187</v>
      </c>
      <c r="CN61" s="299">
        <v>104</v>
      </c>
      <c r="CO61" s="299">
        <v>438</v>
      </c>
      <c r="CP61" s="299">
        <v>7</v>
      </c>
      <c r="CQ61" s="299">
        <v>76</v>
      </c>
      <c r="CR61" s="299">
        <v>3</v>
      </c>
      <c r="CS61" s="299">
        <v>6</v>
      </c>
      <c r="CT61" s="287">
        <v>22</v>
      </c>
      <c r="CU61" s="287">
        <v>206</v>
      </c>
      <c r="CV61" s="287">
        <v>41</v>
      </c>
      <c r="CW61" s="287">
        <v>426</v>
      </c>
      <c r="CX61" s="294">
        <v>62</v>
      </c>
      <c r="CY61" s="287">
        <v>15</v>
      </c>
      <c r="CZ61" s="287">
        <v>184</v>
      </c>
      <c r="DA61" s="287">
        <v>48</v>
      </c>
      <c r="DB61" s="287">
        <v>341</v>
      </c>
      <c r="DC61" s="299">
        <v>9</v>
      </c>
      <c r="DD61" s="299">
        <v>52</v>
      </c>
      <c r="DE61" s="299">
        <v>3</v>
      </c>
      <c r="DF61" s="299">
        <v>46</v>
      </c>
      <c r="DG61" s="299">
        <v>6</v>
      </c>
      <c r="DH61" s="299">
        <v>15</v>
      </c>
      <c r="DI61" s="299">
        <v>14</v>
      </c>
      <c r="DJ61" s="299">
        <v>276</v>
      </c>
      <c r="DK61" s="294">
        <v>62</v>
      </c>
      <c r="DL61" s="299">
        <v>8</v>
      </c>
      <c r="DM61" s="299">
        <v>80</v>
      </c>
      <c r="DN61" s="299">
        <v>28</v>
      </c>
      <c r="DO61" s="299">
        <v>76</v>
      </c>
      <c r="DP61" s="299">
        <v>17</v>
      </c>
      <c r="DQ61" s="299">
        <v>92</v>
      </c>
      <c r="DR61" s="299">
        <v>12</v>
      </c>
      <c r="DS61" s="299">
        <v>134</v>
      </c>
      <c r="DT61" s="299">
        <v>11</v>
      </c>
      <c r="DU61" s="299">
        <v>66</v>
      </c>
      <c r="DV61" s="299">
        <v>20</v>
      </c>
      <c r="DW61" s="299">
        <v>111</v>
      </c>
      <c r="DX61" s="294">
        <v>62</v>
      </c>
      <c r="DY61" s="299">
        <v>36</v>
      </c>
      <c r="DZ61" s="299">
        <v>329</v>
      </c>
      <c r="EA61" s="299">
        <v>8</v>
      </c>
      <c r="EB61" s="299">
        <v>80</v>
      </c>
      <c r="EC61" s="299">
        <v>25</v>
      </c>
      <c r="ED61" s="299">
        <v>208</v>
      </c>
      <c r="EE61" s="299">
        <v>4</v>
      </c>
      <c r="EF61" s="299">
        <v>15</v>
      </c>
      <c r="EG61" s="299">
        <v>4</v>
      </c>
      <c r="EH61" s="299">
        <v>5</v>
      </c>
      <c r="EI61" s="299">
        <v>16</v>
      </c>
      <c r="EJ61" s="299">
        <v>32</v>
      </c>
      <c r="EK61" s="294">
        <v>62</v>
      </c>
      <c r="EL61" s="299">
        <v>6</v>
      </c>
      <c r="EM61" s="299">
        <v>42</v>
      </c>
      <c r="EN61" s="299">
        <v>14</v>
      </c>
      <c r="EO61" s="299">
        <v>139</v>
      </c>
      <c r="EP61" s="299">
        <v>19</v>
      </c>
      <c r="EQ61" s="299">
        <v>378</v>
      </c>
      <c r="ER61" s="299">
        <v>5</v>
      </c>
      <c r="ES61" s="299">
        <v>24</v>
      </c>
      <c r="ET61" s="299">
        <v>2</v>
      </c>
      <c r="EU61" s="299">
        <v>2</v>
      </c>
      <c r="EV61" s="299">
        <v>3</v>
      </c>
      <c r="EW61" s="299">
        <v>12</v>
      </c>
      <c r="EX61" s="294">
        <v>62</v>
      </c>
      <c r="EY61" s="299">
        <v>3</v>
      </c>
      <c r="EZ61" s="299">
        <v>4</v>
      </c>
      <c r="FA61" s="299">
        <v>3</v>
      </c>
      <c r="FB61" s="299">
        <v>6</v>
      </c>
      <c r="FC61" s="299">
        <v>8</v>
      </c>
      <c r="FD61" s="299">
        <v>120</v>
      </c>
      <c r="FE61" s="299">
        <v>1</v>
      </c>
      <c r="FF61" s="299">
        <v>1</v>
      </c>
      <c r="FG61" s="299">
        <v>1</v>
      </c>
      <c r="FH61" s="299">
        <v>1</v>
      </c>
      <c r="FI61" s="299">
        <v>8</v>
      </c>
      <c r="FJ61" s="299">
        <v>117</v>
      </c>
      <c r="FK61" s="294">
        <v>62</v>
      </c>
      <c r="FL61" s="299">
        <v>16</v>
      </c>
      <c r="FM61" s="299">
        <v>122</v>
      </c>
      <c r="FN61" s="299">
        <v>12</v>
      </c>
      <c r="FO61" s="299">
        <v>66</v>
      </c>
      <c r="FP61" s="299">
        <v>0</v>
      </c>
      <c r="FQ61" s="299">
        <v>0</v>
      </c>
      <c r="FR61" s="299">
        <v>2</v>
      </c>
      <c r="FS61" s="299">
        <v>4</v>
      </c>
      <c r="FT61" s="299">
        <v>17</v>
      </c>
      <c r="FU61" s="299">
        <v>49</v>
      </c>
      <c r="FV61" s="301">
        <f t="shared" si="2"/>
        <v>4344</v>
      </c>
      <c r="FW61" s="301">
        <f t="shared" si="3"/>
        <v>37443</v>
      </c>
      <c r="FX61" s="301"/>
      <c r="FY61" s="294"/>
      <c r="FZ61" s="302"/>
      <c r="GA61" s="302"/>
      <c r="GC61" s="302"/>
    </row>
    <row r="62" spans="1:185" ht="10.5" customHeight="1">
      <c r="A62" s="294">
        <v>63</v>
      </c>
      <c r="B62" s="303" t="s">
        <v>199</v>
      </c>
      <c r="C62" s="299">
        <v>30</v>
      </c>
      <c r="D62" s="299">
        <v>1162</v>
      </c>
      <c r="E62" s="299">
        <v>8</v>
      </c>
      <c r="F62" s="299">
        <v>127</v>
      </c>
      <c r="G62" s="299">
        <v>5</v>
      </c>
      <c r="H62" s="299">
        <v>65</v>
      </c>
      <c r="I62" s="299">
        <v>7</v>
      </c>
      <c r="J62" s="299">
        <v>79</v>
      </c>
      <c r="K62" s="294">
        <v>63</v>
      </c>
      <c r="L62" s="299">
        <v>5</v>
      </c>
      <c r="M62" s="299">
        <v>119</v>
      </c>
      <c r="N62" s="299">
        <v>146</v>
      </c>
      <c r="O62" s="299">
        <v>3803</v>
      </c>
      <c r="P62" s="299">
        <v>76</v>
      </c>
      <c r="Q62" s="299">
        <v>564</v>
      </c>
      <c r="R62" s="299">
        <v>10</v>
      </c>
      <c r="S62" s="299">
        <v>102</v>
      </c>
      <c r="T62" s="299">
        <v>15</v>
      </c>
      <c r="U62" s="299">
        <v>712</v>
      </c>
      <c r="V62" s="299">
        <v>31</v>
      </c>
      <c r="W62" s="299">
        <v>291</v>
      </c>
      <c r="X62" s="294">
        <v>63</v>
      </c>
      <c r="Y62" s="299">
        <v>1</v>
      </c>
      <c r="Z62" s="299">
        <v>9</v>
      </c>
      <c r="AA62" s="299">
        <v>4</v>
      </c>
      <c r="AB62" s="299">
        <v>97</v>
      </c>
      <c r="AC62" s="299">
        <v>10</v>
      </c>
      <c r="AD62" s="299">
        <v>194</v>
      </c>
      <c r="AE62" s="299">
        <v>24</v>
      </c>
      <c r="AF62" s="299">
        <v>375</v>
      </c>
      <c r="AG62" s="299">
        <v>2</v>
      </c>
      <c r="AH62" s="299">
        <v>8</v>
      </c>
      <c r="AI62" s="299">
        <v>44</v>
      </c>
      <c r="AJ62" s="299">
        <v>1690</v>
      </c>
      <c r="AK62" s="294">
        <v>63</v>
      </c>
      <c r="AL62" s="299">
        <v>15</v>
      </c>
      <c r="AM62" s="299">
        <v>310</v>
      </c>
      <c r="AN62" s="299">
        <v>2</v>
      </c>
      <c r="AO62" s="299">
        <v>2</v>
      </c>
      <c r="AP62" s="299">
        <v>13</v>
      </c>
      <c r="AQ62" s="299">
        <v>264</v>
      </c>
      <c r="AR62" s="299">
        <v>6</v>
      </c>
      <c r="AS62" s="299">
        <v>30</v>
      </c>
      <c r="AT62" s="299">
        <v>19</v>
      </c>
      <c r="AU62" s="299">
        <v>668</v>
      </c>
      <c r="AV62" s="299">
        <v>13</v>
      </c>
      <c r="AW62" s="299">
        <v>298</v>
      </c>
      <c r="AX62" s="294">
        <v>63</v>
      </c>
      <c r="AY62" s="299">
        <v>13</v>
      </c>
      <c r="AZ62" s="299">
        <v>295</v>
      </c>
      <c r="BA62" s="299">
        <v>9</v>
      </c>
      <c r="BB62" s="299">
        <v>1316</v>
      </c>
      <c r="BC62" s="287">
        <v>35</v>
      </c>
      <c r="BD62" s="304">
        <v>655</v>
      </c>
      <c r="BE62" s="304">
        <v>27</v>
      </c>
      <c r="BF62" s="304">
        <v>1082</v>
      </c>
      <c r="BG62" s="304">
        <v>19</v>
      </c>
      <c r="BH62" s="304">
        <v>733</v>
      </c>
      <c r="BI62" s="304">
        <v>16</v>
      </c>
      <c r="BJ62" s="304">
        <v>60</v>
      </c>
      <c r="BK62" s="294">
        <v>63</v>
      </c>
      <c r="BL62" s="287">
        <v>10</v>
      </c>
      <c r="BM62" s="287">
        <v>85</v>
      </c>
      <c r="BN62" s="299">
        <v>2</v>
      </c>
      <c r="BO62" s="299">
        <v>6</v>
      </c>
      <c r="BP62" s="299">
        <v>26</v>
      </c>
      <c r="BQ62" s="299">
        <v>941</v>
      </c>
      <c r="BR62" s="299">
        <v>19</v>
      </c>
      <c r="BS62" s="299">
        <v>334</v>
      </c>
      <c r="BT62" s="299">
        <v>15</v>
      </c>
      <c r="BU62" s="299">
        <v>535</v>
      </c>
      <c r="BV62" s="299">
        <v>421</v>
      </c>
      <c r="BW62" s="299">
        <v>12952</v>
      </c>
      <c r="BX62" s="294">
        <v>63</v>
      </c>
      <c r="BY62" s="304">
        <v>63</v>
      </c>
      <c r="BZ62" s="304">
        <v>1020</v>
      </c>
      <c r="CA62" s="304">
        <v>0</v>
      </c>
      <c r="CB62" s="304">
        <v>0</v>
      </c>
      <c r="CC62" s="304">
        <v>19</v>
      </c>
      <c r="CD62" s="304">
        <v>113</v>
      </c>
      <c r="CE62" s="304">
        <v>7</v>
      </c>
      <c r="CF62" s="304">
        <v>154</v>
      </c>
      <c r="CG62" s="304">
        <v>24</v>
      </c>
      <c r="CH62" s="305">
        <v>262</v>
      </c>
      <c r="CI62" s="299">
        <v>6</v>
      </c>
      <c r="CJ62" s="299">
        <v>106</v>
      </c>
      <c r="CK62" s="294">
        <v>63</v>
      </c>
      <c r="CL62" s="299">
        <v>101</v>
      </c>
      <c r="CM62" s="299">
        <v>1438</v>
      </c>
      <c r="CN62" s="299">
        <v>45</v>
      </c>
      <c r="CO62" s="299">
        <v>937</v>
      </c>
      <c r="CP62" s="299">
        <v>17</v>
      </c>
      <c r="CQ62" s="299">
        <v>368</v>
      </c>
      <c r="CR62" s="299">
        <v>1</v>
      </c>
      <c r="CS62" s="299">
        <v>7</v>
      </c>
      <c r="CT62" s="287">
        <v>24</v>
      </c>
      <c r="CU62" s="287">
        <v>675</v>
      </c>
      <c r="CV62" s="287">
        <v>11</v>
      </c>
      <c r="CW62" s="287">
        <v>284</v>
      </c>
      <c r="CX62" s="294">
        <v>63</v>
      </c>
      <c r="CY62" s="287">
        <v>2</v>
      </c>
      <c r="CZ62" s="287">
        <v>10</v>
      </c>
      <c r="DA62" s="287">
        <v>2</v>
      </c>
      <c r="DB62" s="287">
        <v>6</v>
      </c>
      <c r="DC62" s="299">
        <v>4</v>
      </c>
      <c r="DD62" s="299">
        <v>37</v>
      </c>
      <c r="DE62" s="299">
        <v>6</v>
      </c>
      <c r="DF62" s="299">
        <v>92</v>
      </c>
      <c r="DG62" s="299">
        <v>10</v>
      </c>
      <c r="DH62" s="299">
        <v>201</v>
      </c>
      <c r="DI62" s="299">
        <v>17</v>
      </c>
      <c r="DJ62" s="299">
        <v>164</v>
      </c>
      <c r="DK62" s="294">
        <v>63</v>
      </c>
      <c r="DL62" s="299">
        <v>10</v>
      </c>
      <c r="DM62" s="299">
        <v>328</v>
      </c>
      <c r="DN62" s="299">
        <v>23</v>
      </c>
      <c r="DO62" s="299">
        <v>489</v>
      </c>
      <c r="DP62" s="299">
        <v>19</v>
      </c>
      <c r="DQ62" s="299">
        <v>869</v>
      </c>
      <c r="DR62" s="299">
        <v>4</v>
      </c>
      <c r="DS62" s="299">
        <v>40</v>
      </c>
      <c r="DT62" s="299">
        <v>3</v>
      </c>
      <c r="DU62" s="299">
        <v>83</v>
      </c>
      <c r="DV62" s="299">
        <v>10</v>
      </c>
      <c r="DW62" s="299">
        <v>158</v>
      </c>
      <c r="DX62" s="294">
        <v>63</v>
      </c>
      <c r="DY62" s="299">
        <v>22</v>
      </c>
      <c r="DZ62" s="299">
        <v>398</v>
      </c>
      <c r="EA62" s="299">
        <v>13</v>
      </c>
      <c r="EB62" s="299">
        <v>234</v>
      </c>
      <c r="EC62" s="299">
        <v>16</v>
      </c>
      <c r="ED62" s="299">
        <v>766</v>
      </c>
      <c r="EE62" s="299">
        <v>0</v>
      </c>
      <c r="EF62" s="299">
        <v>0</v>
      </c>
      <c r="EG62" s="299">
        <v>23</v>
      </c>
      <c r="EH62" s="299">
        <v>936</v>
      </c>
      <c r="EI62" s="299">
        <v>7</v>
      </c>
      <c r="EJ62" s="299">
        <v>16</v>
      </c>
      <c r="EK62" s="294">
        <v>63</v>
      </c>
      <c r="EL62" s="299">
        <v>20</v>
      </c>
      <c r="EM62" s="299">
        <v>578</v>
      </c>
      <c r="EN62" s="299">
        <v>18</v>
      </c>
      <c r="EO62" s="299">
        <v>95</v>
      </c>
      <c r="EP62" s="299">
        <v>12</v>
      </c>
      <c r="EQ62" s="299">
        <v>187</v>
      </c>
      <c r="ER62" s="299">
        <v>7</v>
      </c>
      <c r="ES62" s="299">
        <v>175</v>
      </c>
      <c r="ET62" s="299">
        <v>0</v>
      </c>
      <c r="EU62" s="299">
        <v>0</v>
      </c>
      <c r="EV62" s="299">
        <v>1</v>
      </c>
      <c r="EW62" s="299">
        <v>17</v>
      </c>
      <c r="EX62" s="294">
        <v>63</v>
      </c>
      <c r="EY62" s="299">
        <v>1</v>
      </c>
      <c r="EZ62" s="299">
        <v>3</v>
      </c>
      <c r="FA62" s="299">
        <v>8</v>
      </c>
      <c r="FB62" s="299">
        <v>306</v>
      </c>
      <c r="FC62" s="299">
        <v>8</v>
      </c>
      <c r="FD62" s="299">
        <v>115</v>
      </c>
      <c r="FE62" s="299">
        <v>4</v>
      </c>
      <c r="FF62" s="299">
        <v>96</v>
      </c>
      <c r="FG62" s="299">
        <v>2</v>
      </c>
      <c r="FH62" s="299">
        <v>2</v>
      </c>
      <c r="FI62" s="299">
        <v>1</v>
      </c>
      <c r="FJ62" s="299">
        <v>10</v>
      </c>
      <c r="FK62" s="294">
        <v>63</v>
      </c>
      <c r="FL62" s="299">
        <v>8</v>
      </c>
      <c r="FM62" s="299">
        <v>85</v>
      </c>
      <c r="FN62" s="299">
        <v>6</v>
      </c>
      <c r="FO62" s="299">
        <v>40</v>
      </c>
      <c r="FP62" s="299">
        <v>4</v>
      </c>
      <c r="FQ62" s="299">
        <v>112</v>
      </c>
      <c r="FR62" s="299">
        <v>10</v>
      </c>
      <c r="FS62" s="299">
        <v>319</v>
      </c>
      <c r="FT62" s="299">
        <v>8</v>
      </c>
      <c r="FU62" s="299">
        <v>248</v>
      </c>
      <c r="FV62" s="301">
        <f t="shared" si="2"/>
        <v>1725</v>
      </c>
      <c r="FW62" s="301">
        <f t="shared" si="3"/>
        <v>42542</v>
      </c>
      <c r="FX62" s="301"/>
      <c r="FY62" s="294"/>
      <c r="FZ62" s="302"/>
      <c r="GA62" s="302"/>
      <c r="GC62" s="302"/>
    </row>
    <row r="63" spans="1:185" ht="10.5" customHeight="1">
      <c r="A63" s="294">
        <v>64</v>
      </c>
      <c r="B63" s="303" t="s">
        <v>200</v>
      </c>
      <c r="C63" s="299">
        <v>173</v>
      </c>
      <c r="D63" s="299">
        <v>1336</v>
      </c>
      <c r="E63" s="299">
        <v>26</v>
      </c>
      <c r="F63" s="299">
        <v>131</v>
      </c>
      <c r="G63" s="299">
        <v>95</v>
      </c>
      <c r="H63" s="299">
        <v>386</v>
      </c>
      <c r="I63" s="299">
        <v>5</v>
      </c>
      <c r="J63" s="299">
        <v>25</v>
      </c>
      <c r="K63" s="294">
        <v>64</v>
      </c>
      <c r="L63" s="299">
        <v>22</v>
      </c>
      <c r="M63" s="299">
        <v>95</v>
      </c>
      <c r="N63" s="299">
        <v>548</v>
      </c>
      <c r="O63" s="299">
        <v>5506</v>
      </c>
      <c r="P63" s="299">
        <v>222</v>
      </c>
      <c r="Q63" s="299">
        <v>1745</v>
      </c>
      <c r="R63" s="299">
        <v>20</v>
      </c>
      <c r="S63" s="299">
        <v>52</v>
      </c>
      <c r="T63" s="299">
        <v>118</v>
      </c>
      <c r="U63" s="299">
        <v>720</v>
      </c>
      <c r="V63" s="299">
        <v>48</v>
      </c>
      <c r="W63" s="299">
        <v>377</v>
      </c>
      <c r="X63" s="294">
        <v>64</v>
      </c>
      <c r="Y63" s="299">
        <v>30</v>
      </c>
      <c r="Z63" s="299">
        <v>95</v>
      </c>
      <c r="AA63" s="299">
        <v>6</v>
      </c>
      <c r="AB63" s="299">
        <v>57</v>
      </c>
      <c r="AC63" s="299">
        <v>5</v>
      </c>
      <c r="AD63" s="299">
        <v>29</v>
      </c>
      <c r="AE63" s="299">
        <v>26</v>
      </c>
      <c r="AF63" s="299">
        <v>131</v>
      </c>
      <c r="AG63" s="299">
        <v>40</v>
      </c>
      <c r="AH63" s="299">
        <v>141</v>
      </c>
      <c r="AI63" s="299">
        <v>254</v>
      </c>
      <c r="AJ63" s="299">
        <v>2030</v>
      </c>
      <c r="AK63" s="294">
        <v>64</v>
      </c>
      <c r="AL63" s="299">
        <v>77</v>
      </c>
      <c r="AM63" s="299">
        <v>283</v>
      </c>
      <c r="AN63" s="299">
        <v>20</v>
      </c>
      <c r="AO63" s="299">
        <v>58</v>
      </c>
      <c r="AP63" s="299">
        <v>56</v>
      </c>
      <c r="AQ63" s="299">
        <v>254</v>
      </c>
      <c r="AR63" s="299">
        <v>100</v>
      </c>
      <c r="AS63" s="299">
        <v>621</v>
      </c>
      <c r="AT63" s="299">
        <v>40</v>
      </c>
      <c r="AU63" s="299">
        <v>383</v>
      </c>
      <c r="AV63" s="299">
        <v>76</v>
      </c>
      <c r="AW63" s="299">
        <v>427</v>
      </c>
      <c r="AX63" s="294">
        <v>64</v>
      </c>
      <c r="AY63" s="299">
        <v>26</v>
      </c>
      <c r="AZ63" s="299">
        <v>170</v>
      </c>
      <c r="BA63" s="299">
        <v>24</v>
      </c>
      <c r="BB63" s="299">
        <v>104</v>
      </c>
      <c r="BC63" s="287">
        <v>34</v>
      </c>
      <c r="BD63" s="304">
        <v>241</v>
      </c>
      <c r="BE63" s="304">
        <v>55</v>
      </c>
      <c r="BF63" s="304">
        <v>428</v>
      </c>
      <c r="BG63" s="304">
        <v>115</v>
      </c>
      <c r="BH63" s="304">
        <v>989</v>
      </c>
      <c r="BI63" s="304">
        <v>41</v>
      </c>
      <c r="BJ63" s="304">
        <v>144</v>
      </c>
      <c r="BK63" s="294">
        <v>64</v>
      </c>
      <c r="BL63" s="287">
        <v>15</v>
      </c>
      <c r="BM63" s="287">
        <v>32</v>
      </c>
      <c r="BN63" s="299">
        <v>0</v>
      </c>
      <c r="BO63" s="299">
        <v>0</v>
      </c>
      <c r="BP63" s="299">
        <v>85</v>
      </c>
      <c r="BQ63" s="299">
        <v>568</v>
      </c>
      <c r="BR63" s="299">
        <v>62</v>
      </c>
      <c r="BS63" s="299">
        <v>222</v>
      </c>
      <c r="BT63" s="299">
        <v>126</v>
      </c>
      <c r="BU63" s="299">
        <v>790</v>
      </c>
      <c r="BV63" s="299">
        <v>2200</v>
      </c>
      <c r="BW63" s="299">
        <v>51025</v>
      </c>
      <c r="BX63" s="294">
        <v>64</v>
      </c>
      <c r="BY63" s="304">
        <v>397</v>
      </c>
      <c r="BZ63" s="304">
        <v>3623</v>
      </c>
      <c r="CA63" s="304">
        <v>26</v>
      </c>
      <c r="CB63" s="304">
        <v>80</v>
      </c>
      <c r="CC63" s="304">
        <v>45</v>
      </c>
      <c r="CD63" s="304">
        <v>153</v>
      </c>
      <c r="CE63" s="304">
        <v>72</v>
      </c>
      <c r="CF63" s="304">
        <v>888</v>
      </c>
      <c r="CG63" s="304">
        <v>83</v>
      </c>
      <c r="CH63" s="305">
        <v>338</v>
      </c>
      <c r="CI63" s="299">
        <v>11</v>
      </c>
      <c r="CJ63" s="299">
        <v>57</v>
      </c>
      <c r="CK63" s="294">
        <v>64</v>
      </c>
      <c r="CL63" s="299">
        <v>125</v>
      </c>
      <c r="CM63" s="299">
        <v>1087</v>
      </c>
      <c r="CN63" s="299">
        <v>197</v>
      </c>
      <c r="CO63" s="299">
        <v>1166</v>
      </c>
      <c r="CP63" s="299">
        <v>15</v>
      </c>
      <c r="CQ63" s="299">
        <v>128</v>
      </c>
      <c r="CR63" s="299">
        <v>46</v>
      </c>
      <c r="CS63" s="299">
        <v>293</v>
      </c>
      <c r="CT63" s="287">
        <v>149</v>
      </c>
      <c r="CU63" s="287">
        <v>814</v>
      </c>
      <c r="CV63" s="287">
        <v>45</v>
      </c>
      <c r="CW63" s="287">
        <v>290</v>
      </c>
      <c r="CX63" s="294">
        <v>64</v>
      </c>
      <c r="CY63" s="287">
        <v>11</v>
      </c>
      <c r="CZ63" s="287">
        <v>90</v>
      </c>
      <c r="DA63" s="287">
        <v>91</v>
      </c>
      <c r="DB63" s="287">
        <v>603</v>
      </c>
      <c r="DC63" s="299">
        <v>9</v>
      </c>
      <c r="DD63" s="299">
        <v>32</v>
      </c>
      <c r="DE63" s="299">
        <v>32</v>
      </c>
      <c r="DF63" s="299">
        <v>144</v>
      </c>
      <c r="DG63" s="299">
        <v>36</v>
      </c>
      <c r="DH63" s="299">
        <v>170</v>
      </c>
      <c r="DI63" s="299">
        <v>62</v>
      </c>
      <c r="DJ63" s="299">
        <v>264</v>
      </c>
      <c r="DK63" s="294">
        <v>64</v>
      </c>
      <c r="DL63" s="299">
        <v>30</v>
      </c>
      <c r="DM63" s="299">
        <v>154</v>
      </c>
      <c r="DN63" s="299">
        <v>95</v>
      </c>
      <c r="DO63" s="299">
        <v>519</v>
      </c>
      <c r="DP63" s="299">
        <v>87</v>
      </c>
      <c r="DQ63" s="299">
        <v>509</v>
      </c>
      <c r="DR63" s="299">
        <v>5</v>
      </c>
      <c r="DS63" s="299">
        <v>61</v>
      </c>
      <c r="DT63" s="299">
        <v>16</v>
      </c>
      <c r="DU63" s="299">
        <v>39</v>
      </c>
      <c r="DV63" s="299">
        <v>50</v>
      </c>
      <c r="DW63" s="299">
        <v>269</v>
      </c>
      <c r="DX63" s="294">
        <v>64</v>
      </c>
      <c r="DY63" s="299">
        <v>113</v>
      </c>
      <c r="DZ63" s="299">
        <v>735</v>
      </c>
      <c r="EA63" s="299">
        <v>42</v>
      </c>
      <c r="EB63" s="299">
        <v>190</v>
      </c>
      <c r="EC63" s="299">
        <v>78</v>
      </c>
      <c r="ED63" s="299">
        <v>441</v>
      </c>
      <c r="EE63" s="299">
        <v>8</v>
      </c>
      <c r="EF63" s="299">
        <v>19</v>
      </c>
      <c r="EG63" s="299">
        <v>59</v>
      </c>
      <c r="EH63" s="299">
        <v>572</v>
      </c>
      <c r="EI63" s="299">
        <v>39</v>
      </c>
      <c r="EJ63" s="299">
        <v>176</v>
      </c>
      <c r="EK63" s="294">
        <v>64</v>
      </c>
      <c r="EL63" s="299">
        <v>23</v>
      </c>
      <c r="EM63" s="299">
        <v>160</v>
      </c>
      <c r="EN63" s="299">
        <v>44</v>
      </c>
      <c r="EO63" s="299">
        <v>122</v>
      </c>
      <c r="EP63" s="299">
        <v>37</v>
      </c>
      <c r="EQ63" s="299">
        <v>240</v>
      </c>
      <c r="ER63" s="299">
        <v>16</v>
      </c>
      <c r="ES63" s="299">
        <v>126</v>
      </c>
      <c r="ET63" s="299">
        <v>9</v>
      </c>
      <c r="EU63" s="299">
        <v>16</v>
      </c>
      <c r="EV63" s="299">
        <v>11</v>
      </c>
      <c r="EW63" s="299">
        <v>77</v>
      </c>
      <c r="EX63" s="294">
        <v>64</v>
      </c>
      <c r="EY63" s="299">
        <v>42</v>
      </c>
      <c r="EZ63" s="299">
        <v>154</v>
      </c>
      <c r="FA63" s="299">
        <v>10</v>
      </c>
      <c r="FB63" s="299">
        <v>107</v>
      </c>
      <c r="FC63" s="299">
        <v>4</v>
      </c>
      <c r="FD63" s="299">
        <v>31</v>
      </c>
      <c r="FE63" s="299">
        <v>7</v>
      </c>
      <c r="FF63" s="299">
        <v>47</v>
      </c>
      <c r="FG63" s="299">
        <v>2</v>
      </c>
      <c r="FH63" s="299">
        <v>9</v>
      </c>
      <c r="FI63" s="299">
        <v>14</v>
      </c>
      <c r="FJ63" s="299">
        <v>28</v>
      </c>
      <c r="FK63" s="294">
        <v>64</v>
      </c>
      <c r="FL63" s="299">
        <v>15</v>
      </c>
      <c r="FM63" s="299">
        <v>112</v>
      </c>
      <c r="FN63" s="299">
        <v>13</v>
      </c>
      <c r="FO63" s="299">
        <v>97</v>
      </c>
      <c r="FP63" s="299">
        <v>1</v>
      </c>
      <c r="FQ63" s="299">
        <v>7</v>
      </c>
      <c r="FR63" s="299">
        <v>33</v>
      </c>
      <c r="FS63" s="299">
        <v>174</v>
      </c>
      <c r="FT63" s="299">
        <v>38</v>
      </c>
      <c r="FU63" s="299">
        <v>204</v>
      </c>
      <c r="FV63" s="301">
        <f t="shared" si="2"/>
        <v>7183</v>
      </c>
      <c r="FW63" s="301">
        <f t="shared" si="3"/>
        <v>85210</v>
      </c>
      <c r="FX63" s="301"/>
      <c r="FY63" s="294"/>
      <c r="FZ63" s="302"/>
      <c r="GA63" s="302"/>
      <c r="GC63" s="302"/>
    </row>
    <row r="64" spans="1:185" ht="10.5" customHeight="1">
      <c r="A64" s="294">
        <v>65</v>
      </c>
      <c r="B64" s="303" t="s">
        <v>417</v>
      </c>
      <c r="C64" s="299">
        <v>187</v>
      </c>
      <c r="D64" s="299">
        <v>1026</v>
      </c>
      <c r="E64" s="299">
        <v>14</v>
      </c>
      <c r="F64" s="299">
        <v>34</v>
      </c>
      <c r="G64" s="299">
        <v>28</v>
      </c>
      <c r="H64" s="299">
        <v>95</v>
      </c>
      <c r="I64" s="299">
        <v>8</v>
      </c>
      <c r="J64" s="299">
        <v>26</v>
      </c>
      <c r="K64" s="294">
        <v>65</v>
      </c>
      <c r="L64" s="299">
        <v>21</v>
      </c>
      <c r="M64" s="299">
        <v>59</v>
      </c>
      <c r="N64" s="299">
        <v>270</v>
      </c>
      <c r="O64" s="299">
        <v>957</v>
      </c>
      <c r="P64" s="299">
        <v>109</v>
      </c>
      <c r="Q64" s="299">
        <v>202</v>
      </c>
      <c r="R64" s="299">
        <v>11</v>
      </c>
      <c r="S64" s="299">
        <v>14</v>
      </c>
      <c r="T64" s="299">
        <v>86</v>
      </c>
      <c r="U64" s="299">
        <v>158</v>
      </c>
      <c r="V64" s="299">
        <v>112</v>
      </c>
      <c r="W64" s="299">
        <v>268</v>
      </c>
      <c r="X64" s="294">
        <v>65</v>
      </c>
      <c r="Y64" s="299">
        <v>11</v>
      </c>
      <c r="Z64" s="299">
        <v>25</v>
      </c>
      <c r="AA64" s="299">
        <v>1</v>
      </c>
      <c r="AB64" s="299">
        <v>1</v>
      </c>
      <c r="AC64" s="299">
        <v>2</v>
      </c>
      <c r="AD64" s="299">
        <v>2</v>
      </c>
      <c r="AE64" s="299">
        <v>3</v>
      </c>
      <c r="AF64" s="299">
        <v>5</v>
      </c>
      <c r="AG64" s="299">
        <v>25</v>
      </c>
      <c r="AH64" s="299">
        <v>46</v>
      </c>
      <c r="AI64" s="299">
        <v>106</v>
      </c>
      <c r="AJ64" s="299">
        <v>746</v>
      </c>
      <c r="AK64" s="294">
        <v>65</v>
      </c>
      <c r="AL64" s="299">
        <v>35</v>
      </c>
      <c r="AM64" s="299">
        <v>97</v>
      </c>
      <c r="AN64" s="299">
        <v>8</v>
      </c>
      <c r="AO64" s="299">
        <v>34</v>
      </c>
      <c r="AP64" s="299">
        <v>51</v>
      </c>
      <c r="AQ64" s="299">
        <v>149</v>
      </c>
      <c r="AR64" s="299">
        <v>28</v>
      </c>
      <c r="AS64" s="299">
        <v>114</v>
      </c>
      <c r="AT64" s="299">
        <v>28</v>
      </c>
      <c r="AU64" s="299">
        <v>183</v>
      </c>
      <c r="AV64" s="299">
        <v>15</v>
      </c>
      <c r="AW64" s="299">
        <v>33</v>
      </c>
      <c r="AX64" s="294">
        <v>65</v>
      </c>
      <c r="AY64" s="299">
        <v>38</v>
      </c>
      <c r="AZ64" s="299">
        <v>117</v>
      </c>
      <c r="BA64" s="299">
        <v>0</v>
      </c>
      <c r="BB64" s="299">
        <v>0</v>
      </c>
      <c r="BC64" s="287">
        <v>42</v>
      </c>
      <c r="BD64" s="304">
        <v>209</v>
      </c>
      <c r="BE64" s="304">
        <v>63</v>
      </c>
      <c r="BF64" s="304">
        <v>234</v>
      </c>
      <c r="BG64" s="304">
        <v>25</v>
      </c>
      <c r="BH64" s="304">
        <v>89</v>
      </c>
      <c r="BI64" s="304">
        <v>35</v>
      </c>
      <c r="BJ64" s="304">
        <v>173</v>
      </c>
      <c r="BK64" s="294">
        <v>65</v>
      </c>
      <c r="BL64" s="287">
        <v>1</v>
      </c>
      <c r="BM64" s="287">
        <v>1</v>
      </c>
      <c r="BN64" s="299">
        <v>2</v>
      </c>
      <c r="BO64" s="299">
        <v>2</v>
      </c>
      <c r="BP64" s="299">
        <v>55</v>
      </c>
      <c r="BQ64" s="299">
        <v>182</v>
      </c>
      <c r="BR64" s="299">
        <v>33</v>
      </c>
      <c r="BS64" s="299">
        <v>62</v>
      </c>
      <c r="BT64" s="299">
        <v>41</v>
      </c>
      <c r="BU64" s="299">
        <v>113</v>
      </c>
      <c r="BV64" s="299">
        <v>1172</v>
      </c>
      <c r="BW64" s="299">
        <v>11777</v>
      </c>
      <c r="BX64" s="294">
        <v>65</v>
      </c>
      <c r="BY64" s="304">
        <v>396</v>
      </c>
      <c r="BZ64" s="304">
        <v>2235</v>
      </c>
      <c r="CA64" s="304">
        <v>5</v>
      </c>
      <c r="CB64" s="304">
        <v>20</v>
      </c>
      <c r="CC64" s="304">
        <v>4</v>
      </c>
      <c r="CD64" s="304">
        <v>4</v>
      </c>
      <c r="CE64" s="304">
        <v>129</v>
      </c>
      <c r="CF64" s="304">
        <v>538</v>
      </c>
      <c r="CG64" s="304">
        <v>35</v>
      </c>
      <c r="CH64" s="305">
        <v>73</v>
      </c>
      <c r="CI64" s="299">
        <v>19</v>
      </c>
      <c r="CJ64" s="299">
        <v>66</v>
      </c>
      <c r="CK64" s="294">
        <v>65</v>
      </c>
      <c r="CL64" s="299">
        <v>69</v>
      </c>
      <c r="CM64" s="299">
        <v>350</v>
      </c>
      <c r="CN64" s="299">
        <v>92</v>
      </c>
      <c r="CO64" s="299">
        <v>315</v>
      </c>
      <c r="CP64" s="299">
        <v>30</v>
      </c>
      <c r="CQ64" s="299">
        <v>60</v>
      </c>
      <c r="CR64" s="299">
        <v>62</v>
      </c>
      <c r="CS64" s="299">
        <v>171</v>
      </c>
      <c r="CT64" s="287">
        <v>74</v>
      </c>
      <c r="CU64" s="287">
        <v>200</v>
      </c>
      <c r="CV64" s="287">
        <v>23</v>
      </c>
      <c r="CW64" s="287">
        <v>48</v>
      </c>
      <c r="CX64" s="294">
        <v>65</v>
      </c>
      <c r="CY64" s="287">
        <v>20</v>
      </c>
      <c r="CZ64" s="287">
        <v>109</v>
      </c>
      <c r="DA64" s="287">
        <v>47</v>
      </c>
      <c r="DB64" s="287">
        <v>82</v>
      </c>
      <c r="DC64" s="299">
        <v>2</v>
      </c>
      <c r="DD64" s="299">
        <v>4</v>
      </c>
      <c r="DE64" s="299">
        <v>26</v>
      </c>
      <c r="DF64" s="299">
        <v>54</v>
      </c>
      <c r="DG64" s="299">
        <v>1</v>
      </c>
      <c r="DH64" s="299">
        <v>3</v>
      </c>
      <c r="DI64" s="299">
        <v>40</v>
      </c>
      <c r="DJ64" s="299">
        <v>174</v>
      </c>
      <c r="DK64" s="294">
        <v>65</v>
      </c>
      <c r="DL64" s="299">
        <v>35</v>
      </c>
      <c r="DM64" s="299">
        <v>82</v>
      </c>
      <c r="DN64" s="299">
        <v>93</v>
      </c>
      <c r="DO64" s="299">
        <v>312</v>
      </c>
      <c r="DP64" s="299">
        <v>127</v>
      </c>
      <c r="DQ64" s="299">
        <v>479</v>
      </c>
      <c r="DR64" s="299">
        <v>3</v>
      </c>
      <c r="DS64" s="299">
        <v>13</v>
      </c>
      <c r="DT64" s="299">
        <v>15</v>
      </c>
      <c r="DU64" s="299">
        <v>29</v>
      </c>
      <c r="DV64" s="299">
        <v>14</v>
      </c>
      <c r="DW64" s="299">
        <v>35</v>
      </c>
      <c r="DX64" s="294">
        <v>65</v>
      </c>
      <c r="DY64" s="299">
        <v>89</v>
      </c>
      <c r="DZ64" s="299">
        <v>238</v>
      </c>
      <c r="EA64" s="299">
        <v>37</v>
      </c>
      <c r="EB64" s="299">
        <v>91</v>
      </c>
      <c r="EC64" s="299">
        <v>16</v>
      </c>
      <c r="ED64" s="299">
        <v>104</v>
      </c>
      <c r="EE64" s="299">
        <v>0</v>
      </c>
      <c r="EF64" s="299">
        <v>0</v>
      </c>
      <c r="EG64" s="299">
        <v>50</v>
      </c>
      <c r="EH64" s="299">
        <v>164</v>
      </c>
      <c r="EI64" s="299">
        <v>47</v>
      </c>
      <c r="EJ64" s="299">
        <v>92</v>
      </c>
      <c r="EK64" s="294">
        <v>65</v>
      </c>
      <c r="EL64" s="299">
        <v>2</v>
      </c>
      <c r="EM64" s="299">
        <v>2</v>
      </c>
      <c r="EN64" s="299">
        <v>17</v>
      </c>
      <c r="EO64" s="299">
        <v>48</v>
      </c>
      <c r="EP64" s="299">
        <v>59</v>
      </c>
      <c r="EQ64" s="299">
        <v>165</v>
      </c>
      <c r="ER64" s="299">
        <v>20</v>
      </c>
      <c r="ES64" s="299">
        <v>65</v>
      </c>
      <c r="ET64" s="299">
        <v>0</v>
      </c>
      <c r="EU64" s="299">
        <v>0</v>
      </c>
      <c r="EV64" s="299">
        <v>4</v>
      </c>
      <c r="EW64" s="299">
        <v>9</v>
      </c>
      <c r="EX64" s="294">
        <v>65</v>
      </c>
      <c r="EY64" s="299">
        <v>6</v>
      </c>
      <c r="EZ64" s="299">
        <v>11</v>
      </c>
      <c r="FA64" s="299">
        <v>12</v>
      </c>
      <c r="FB64" s="299">
        <v>80</v>
      </c>
      <c r="FC64" s="299">
        <v>3</v>
      </c>
      <c r="FD64" s="299">
        <v>17</v>
      </c>
      <c r="FE64" s="299">
        <v>9</v>
      </c>
      <c r="FF64" s="299">
        <v>21</v>
      </c>
      <c r="FG64" s="299">
        <v>2</v>
      </c>
      <c r="FH64" s="299">
        <v>2</v>
      </c>
      <c r="FI64" s="299">
        <v>5</v>
      </c>
      <c r="FJ64" s="299">
        <v>40</v>
      </c>
      <c r="FK64" s="294">
        <v>65</v>
      </c>
      <c r="FL64" s="299">
        <v>26</v>
      </c>
      <c r="FM64" s="299">
        <v>73</v>
      </c>
      <c r="FN64" s="299">
        <v>7</v>
      </c>
      <c r="FO64" s="299">
        <v>20</v>
      </c>
      <c r="FP64" s="299">
        <v>4</v>
      </c>
      <c r="FQ64" s="299">
        <v>11</v>
      </c>
      <c r="FR64" s="299">
        <v>4</v>
      </c>
      <c r="FS64" s="299">
        <v>6</v>
      </c>
      <c r="FT64" s="299">
        <v>14</v>
      </c>
      <c r="FU64" s="299">
        <v>49</v>
      </c>
      <c r="FV64" s="301">
        <f t="shared" si="2"/>
        <v>4460</v>
      </c>
      <c r="FW64" s="301">
        <f t="shared" si="3"/>
        <v>23997</v>
      </c>
      <c r="FX64" s="301"/>
      <c r="FY64" s="294"/>
      <c r="FZ64" s="302"/>
      <c r="GA64" s="302"/>
      <c r="GC64" s="302"/>
    </row>
    <row r="65" spans="1:185" ht="10.5" customHeight="1">
      <c r="A65" s="294">
        <v>66</v>
      </c>
      <c r="B65" s="303" t="s">
        <v>202</v>
      </c>
      <c r="C65" s="299">
        <v>201</v>
      </c>
      <c r="D65" s="299">
        <v>814</v>
      </c>
      <c r="E65" s="299">
        <v>4</v>
      </c>
      <c r="F65" s="299">
        <v>5</v>
      </c>
      <c r="G65" s="299">
        <v>18</v>
      </c>
      <c r="H65" s="299">
        <v>47</v>
      </c>
      <c r="I65" s="299">
        <v>4</v>
      </c>
      <c r="J65" s="299">
        <v>6</v>
      </c>
      <c r="K65" s="294">
        <v>66</v>
      </c>
      <c r="L65" s="299">
        <v>10</v>
      </c>
      <c r="M65" s="299">
        <v>22</v>
      </c>
      <c r="N65" s="299">
        <v>872</v>
      </c>
      <c r="O65" s="299">
        <v>4226</v>
      </c>
      <c r="P65" s="299">
        <v>467</v>
      </c>
      <c r="Q65" s="299">
        <v>1881</v>
      </c>
      <c r="R65" s="299">
        <v>7</v>
      </c>
      <c r="S65" s="299">
        <v>11</v>
      </c>
      <c r="T65" s="299">
        <v>84</v>
      </c>
      <c r="U65" s="299">
        <v>179</v>
      </c>
      <c r="V65" s="299">
        <v>40</v>
      </c>
      <c r="W65" s="299">
        <v>84</v>
      </c>
      <c r="X65" s="294">
        <v>66</v>
      </c>
      <c r="Y65" s="299">
        <v>11</v>
      </c>
      <c r="Z65" s="299">
        <v>21</v>
      </c>
      <c r="AA65" s="299">
        <v>4</v>
      </c>
      <c r="AB65" s="299">
        <v>48</v>
      </c>
      <c r="AC65" s="299">
        <v>6</v>
      </c>
      <c r="AD65" s="299">
        <v>7</v>
      </c>
      <c r="AE65" s="299">
        <v>37</v>
      </c>
      <c r="AF65" s="299">
        <v>101</v>
      </c>
      <c r="AG65" s="299">
        <v>17</v>
      </c>
      <c r="AH65" s="299">
        <v>37</v>
      </c>
      <c r="AI65" s="299">
        <v>456</v>
      </c>
      <c r="AJ65" s="299">
        <v>1362</v>
      </c>
      <c r="AK65" s="294">
        <v>66</v>
      </c>
      <c r="AL65" s="299">
        <v>47</v>
      </c>
      <c r="AM65" s="299">
        <v>98</v>
      </c>
      <c r="AN65" s="299">
        <v>4</v>
      </c>
      <c r="AO65" s="299">
        <v>7</v>
      </c>
      <c r="AP65" s="299">
        <v>16</v>
      </c>
      <c r="AQ65" s="299">
        <v>96</v>
      </c>
      <c r="AR65" s="299">
        <v>170</v>
      </c>
      <c r="AS65" s="299">
        <v>505</v>
      </c>
      <c r="AT65" s="299">
        <v>12</v>
      </c>
      <c r="AU65" s="299">
        <v>61</v>
      </c>
      <c r="AV65" s="299">
        <v>47</v>
      </c>
      <c r="AW65" s="299">
        <v>138</v>
      </c>
      <c r="AX65" s="294">
        <v>66</v>
      </c>
      <c r="AY65" s="299">
        <v>19</v>
      </c>
      <c r="AZ65" s="299">
        <v>60</v>
      </c>
      <c r="BA65" s="299">
        <v>22</v>
      </c>
      <c r="BB65" s="299">
        <v>82</v>
      </c>
      <c r="BC65" s="287">
        <v>20</v>
      </c>
      <c r="BD65" s="304">
        <v>76</v>
      </c>
      <c r="BE65" s="304">
        <v>73</v>
      </c>
      <c r="BF65" s="304">
        <v>159</v>
      </c>
      <c r="BG65" s="304">
        <v>185</v>
      </c>
      <c r="BH65" s="304">
        <v>607</v>
      </c>
      <c r="BI65" s="304">
        <v>20</v>
      </c>
      <c r="BJ65" s="304">
        <v>86</v>
      </c>
      <c r="BK65" s="294">
        <v>66</v>
      </c>
      <c r="BL65" s="287">
        <v>5</v>
      </c>
      <c r="BM65" s="287">
        <v>19</v>
      </c>
      <c r="BN65" s="299">
        <v>2</v>
      </c>
      <c r="BO65" s="299">
        <v>2</v>
      </c>
      <c r="BP65" s="299">
        <v>123</v>
      </c>
      <c r="BQ65" s="299">
        <v>237</v>
      </c>
      <c r="BR65" s="299">
        <v>10</v>
      </c>
      <c r="BS65" s="299">
        <v>17</v>
      </c>
      <c r="BT65" s="299">
        <v>254</v>
      </c>
      <c r="BU65" s="299">
        <v>637</v>
      </c>
      <c r="BV65" s="299">
        <v>2575</v>
      </c>
      <c r="BW65" s="299">
        <v>14595</v>
      </c>
      <c r="BX65" s="294">
        <v>66</v>
      </c>
      <c r="BY65" s="304">
        <v>553</v>
      </c>
      <c r="BZ65" s="304">
        <v>1885</v>
      </c>
      <c r="CA65" s="304">
        <v>1</v>
      </c>
      <c r="CB65" s="304">
        <v>2</v>
      </c>
      <c r="CC65" s="304">
        <v>39</v>
      </c>
      <c r="CD65" s="304">
        <v>116</v>
      </c>
      <c r="CE65" s="304">
        <v>65</v>
      </c>
      <c r="CF65" s="304">
        <v>138</v>
      </c>
      <c r="CG65" s="304">
        <v>14</v>
      </c>
      <c r="CH65" s="305">
        <v>34</v>
      </c>
      <c r="CI65" s="299">
        <v>5</v>
      </c>
      <c r="CJ65" s="299">
        <v>23</v>
      </c>
      <c r="CK65" s="294">
        <v>66</v>
      </c>
      <c r="CL65" s="299">
        <v>200</v>
      </c>
      <c r="CM65" s="299">
        <v>660</v>
      </c>
      <c r="CN65" s="299">
        <v>150</v>
      </c>
      <c r="CO65" s="299">
        <v>320</v>
      </c>
      <c r="CP65" s="299">
        <v>36</v>
      </c>
      <c r="CQ65" s="299">
        <v>56</v>
      </c>
      <c r="CR65" s="299">
        <v>23</v>
      </c>
      <c r="CS65" s="299">
        <v>77</v>
      </c>
      <c r="CT65" s="287">
        <v>76</v>
      </c>
      <c r="CU65" s="287">
        <v>189</v>
      </c>
      <c r="CV65" s="287">
        <v>54</v>
      </c>
      <c r="CW65" s="287">
        <v>140</v>
      </c>
      <c r="CX65" s="294">
        <v>66</v>
      </c>
      <c r="CY65" s="287">
        <v>12</v>
      </c>
      <c r="CZ65" s="287">
        <v>64</v>
      </c>
      <c r="DA65" s="287">
        <v>181</v>
      </c>
      <c r="DB65" s="287">
        <v>482</v>
      </c>
      <c r="DC65" s="299">
        <v>1</v>
      </c>
      <c r="DD65" s="299">
        <v>1</v>
      </c>
      <c r="DE65" s="299">
        <v>10</v>
      </c>
      <c r="DF65" s="299">
        <v>23</v>
      </c>
      <c r="DG65" s="299">
        <v>20</v>
      </c>
      <c r="DH65" s="299">
        <v>36</v>
      </c>
      <c r="DI65" s="299">
        <v>44</v>
      </c>
      <c r="DJ65" s="299">
        <v>69</v>
      </c>
      <c r="DK65" s="294">
        <v>66</v>
      </c>
      <c r="DL65" s="299">
        <v>26</v>
      </c>
      <c r="DM65" s="299">
        <v>67</v>
      </c>
      <c r="DN65" s="299">
        <v>42</v>
      </c>
      <c r="DO65" s="299">
        <v>73</v>
      </c>
      <c r="DP65" s="299">
        <v>64</v>
      </c>
      <c r="DQ65" s="299">
        <v>161</v>
      </c>
      <c r="DR65" s="299">
        <v>7</v>
      </c>
      <c r="DS65" s="299">
        <v>18</v>
      </c>
      <c r="DT65" s="299">
        <v>8</v>
      </c>
      <c r="DU65" s="299">
        <v>9</v>
      </c>
      <c r="DV65" s="299">
        <v>36</v>
      </c>
      <c r="DW65" s="299">
        <v>92</v>
      </c>
      <c r="DX65" s="294">
        <v>66</v>
      </c>
      <c r="DY65" s="299">
        <v>36</v>
      </c>
      <c r="DZ65" s="299">
        <v>68</v>
      </c>
      <c r="EA65" s="299">
        <v>13</v>
      </c>
      <c r="EB65" s="299">
        <v>22</v>
      </c>
      <c r="EC65" s="299">
        <v>108</v>
      </c>
      <c r="ED65" s="299">
        <v>441</v>
      </c>
      <c r="EE65" s="299">
        <v>1</v>
      </c>
      <c r="EF65" s="299">
        <v>1</v>
      </c>
      <c r="EG65" s="299">
        <v>23</v>
      </c>
      <c r="EH65" s="299">
        <v>115</v>
      </c>
      <c r="EI65" s="299">
        <v>24</v>
      </c>
      <c r="EJ65" s="299">
        <v>54</v>
      </c>
      <c r="EK65" s="294">
        <v>66</v>
      </c>
      <c r="EL65" s="299">
        <v>28</v>
      </c>
      <c r="EM65" s="299">
        <v>120</v>
      </c>
      <c r="EN65" s="299">
        <v>12</v>
      </c>
      <c r="EO65" s="299">
        <v>21</v>
      </c>
      <c r="EP65" s="299">
        <v>21</v>
      </c>
      <c r="EQ65" s="299">
        <v>43</v>
      </c>
      <c r="ER65" s="299">
        <v>15</v>
      </c>
      <c r="ES65" s="299">
        <v>25</v>
      </c>
      <c r="ET65" s="299">
        <v>4</v>
      </c>
      <c r="EU65" s="299">
        <v>6</v>
      </c>
      <c r="EV65" s="299">
        <v>14</v>
      </c>
      <c r="EW65" s="299">
        <v>19</v>
      </c>
      <c r="EX65" s="294">
        <v>66</v>
      </c>
      <c r="EY65" s="299">
        <v>15</v>
      </c>
      <c r="EZ65" s="299">
        <v>34</v>
      </c>
      <c r="FA65" s="299">
        <v>9</v>
      </c>
      <c r="FB65" s="299">
        <v>68</v>
      </c>
      <c r="FC65" s="299">
        <v>8</v>
      </c>
      <c r="FD65" s="299">
        <v>10</v>
      </c>
      <c r="FE65" s="299">
        <v>14</v>
      </c>
      <c r="FF65" s="299">
        <v>17</v>
      </c>
      <c r="FG65" s="299">
        <v>3</v>
      </c>
      <c r="FH65" s="299">
        <v>4</v>
      </c>
      <c r="FI65" s="299">
        <v>0</v>
      </c>
      <c r="FJ65" s="299">
        <v>0</v>
      </c>
      <c r="FK65" s="294">
        <v>66</v>
      </c>
      <c r="FL65" s="299">
        <v>1</v>
      </c>
      <c r="FM65" s="299">
        <v>2</v>
      </c>
      <c r="FN65" s="299">
        <v>23</v>
      </c>
      <c r="FO65" s="299">
        <v>46</v>
      </c>
      <c r="FP65" s="299">
        <v>5</v>
      </c>
      <c r="FQ65" s="299">
        <v>16</v>
      </c>
      <c r="FR65" s="299">
        <v>30</v>
      </c>
      <c r="FS65" s="299">
        <v>96</v>
      </c>
      <c r="FT65" s="299">
        <v>31</v>
      </c>
      <c r="FU65" s="299">
        <v>85</v>
      </c>
      <c r="FV65" s="301">
        <f t="shared" si="2"/>
        <v>7947</v>
      </c>
      <c r="FW65" s="301">
        <f t="shared" si="3"/>
        <v>32381</v>
      </c>
      <c r="FX65" s="301"/>
      <c r="FY65" s="294"/>
      <c r="FZ65" s="302"/>
      <c r="GA65" s="302"/>
      <c r="GC65" s="302"/>
    </row>
    <row r="66" spans="1:185" ht="10.5" customHeight="1">
      <c r="A66" s="294">
        <v>68</v>
      </c>
      <c r="B66" s="303" t="s">
        <v>205</v>
      </c>
      <c r="C66" s="299">
        <v>141</v>
      </c>
      <c r="D66" s="299">
        <v>283</v>
      </c>
      <c r="E66" s="299">
        <v>0</v>
      </c>
      <c r="F66" s="299">
        <v>0</v>
      </c>
      <c r="G66" s="299">
        <v>15</v>
      </c>
      <c r="H66" s="299">
        <v>39</v>
      </c>
      <c r="I66" s="299">
        <v>0</v>
      </c>
      <c r="J66" s="299">
        <v>0</v>
      </c>
      <c r="K66" s="294">
        <v>68</v>
      </c>
      <c r="L66" s="299">
        <v>5</v>
      </c>
      <c r="M66" s="299">
        <v>9</v>
      </c>
      <c r="N66" s="299">
        <v>689</v>
      </c>
      <c r="O66" s="299">
        <v>2291</v>
      </c>
      <c r="P66" s="299">
        <v>488</v>
      </c>
      <c r="Q66" s="299">
        <v>1160</v>
      </c>
      <c r="R66" s="299">
        <v>0</v>
      </c>
      <c r="S66" s="299">
        <v>0</v>
      </c>
      <c r="T66" s="299">
        <v>154</v>
      </c>
      <c r="U66" s="299">
        <v>329</v>
      </c>
      <c r="V66" s="299">
        <v>69</v>
      </c>
      <c r="W66" s="299">
        <v>130</v>
      </c>
      <c r="X66" s="294">
        <v>68</v>
      </c>
      <c r="Y66" s="299">
        <v>2</v>
      </c>
      <c r="Z66" s="299">
        <v>4</v>
      </c>
      <c r="AA66" s="299">
        <v>0</v>
      </c>
      <c r="AB66" s="299">
        <v>0</v>
      </c>
      <c r="AC66" s="299">
        <v>0</v>
      </c>
      <c r="AD66" s="299">
        <v>0</v>
      </c>
      <c r="AE66" s="299">
        <v>11</v>
      </c>
      <c r="AF66" s="299">
        <v>15</v>
      </c>
      <c r="AG66" s="299">
        <v>3</v>
      </c>
      <c r="AH66" s="299">
        <v>3</v>
      </c>
      <c r="AI66" s="299">
        <v>203</v>
      </c>
      <c r="AJ66" s="299">
        <v>497</v>
      </c>
      <c r="AK66" s="294">
        <v>68</v>
      </c>
      <c r="AL66" s="299">
        <v>19</v>
      </c>
      <c r="AM66" s="299">
        <v>48</v>
      </c>
      <c r="AN66" s="299">
        <v>0</v>
      </c>
      <c r="AO66" s="299">
        <v>0</v>
      </c>
      <c r="AP66" s="299">
        <v>11</v>
      </c>
      <c r="AQ66" s="299">
        <v>29</v>
      </c>
      <c r="AR66" s="299">
        <v>90</v>
      </c>
      <c r="AS66" s="299">
        <v>184</v>
      </c>
      <c r="AT66" s="299">
        <v>1</v>
      </c>
      <c r="AU66" s="299">
        <v>1</v>
      </c>
      <c r="AV66" s="299">
        <v>13</v>
      </c>
      <c r="AW66" s="299">
        <v>23</v>
      </c>
      <c r="AX66" s="294">
        <v>68</v>
      </c>
      <c r="AY66" s="299">
        <v>2</v>
      </c>
      <c r="AZ66" s="299">
        <v>2</v>
      </c>
      <c r="BA66" s="299">
        <v>2</v>
      </c>
      <c r="BB66" s="299">
        <v>2</v>
      </c>
      <c r="BC66" s="287">
        <v>3</v>
      </c>
      <c r="BD66" s="304">
        <v>3</v>
      </c>
      <c r="BE66" s="304">
        <v>52</v>
      </c>
      <c r="BF66" s="304">
        <v>96</v>
      </c>
      <c r="BG66" s="304">
        <v>77</v>
      </c>
      <c r="BH66" s="304">
        <v>187</v>
      </c>
      <c r="BI66" s="304">
        <v>3</v>
      </c>
      <c r="BJ66" s="304">
        <v>3</v>
      </c>
      <c r="BK66" s="294">
        <v>68</v>
      </c>
      <c r="BL66" s="287">
        <v>0</v>
      </c>
      <c r="BM66" s="287">
        <v>0</v>
      </c>
      <c r="BN66" s="299">
        <v>0</v>
      </c>
      <c r="BO66" s="299">
        <v>0</v>
      </c>
      <c r="BP66" s="299">
        <v>38</v>
      </c>
      <c r="BQ66" s="299">
        <v>82</v>
      </c>
      <c r="BR66" s="299">
        <v>5</v>
      </c>
      <c r="BS66" s="299">
        <v>7</v>
      </c>
      <c r="BT66" s="299">
        <v>118</v>
      </c>
      <c r="BU66" s="299">
        <v>222</v>
      </c>
      <c r="BV66" s="299">
        <v>2647</v>
      </c>
      <c r="BW66" s="299">
        <v>7708</v>
      </c>
      <c r="BX66" s="294">
        <v>68</v>
      </c>
      <c r="BY66" s="304">
        <v>467</v>
      </c>
      <c r="BZ66" s="304">
        <v>999</v>
      </c>
      <c r="CA66" s="304">
        <v>1</v>
      </c>
      <c r="CB66" s="304">
        <v>1</v>
      </c>
      <c r="CC66" s="304">
        <v>4</v>
      </c>
      <c r="CD66" s="304">
        <v>5</v>
      </c>
      <c r="CE66" s="304">
        <v>71</v>
      </c>
      <c r="CF66" s="304">
        <v>119</v>
      </c>
      <c r="CG66" s="304">
        <v>15</v>
      </c>
      <c r="CH66" s="305">
        <v>62</v>
      </c>
      <c r="CI66" s="299">
        <v>4</v>
      </c>
      <c r="CJ66" s="299">
        <v>4</v>
      </c>
      <c r="CK66" s="294">
        <v>68</v>
      </c>
      <c r="CL66" s="299">
        <v>111</v>
      </c>
      <c r="CM66" s="299">
        <v>183</v>
      </c>
      <c r="CN66" s="299">
        <v>78</v>
      </c>
      <c r="CO66" s="299">
        <v>209</v>
      </c>
      <c r="CP66" s="299">
        <v>12</v>
      </c>
      <c r="CQ66" s="299">
        <v>15</v>
      </c>
      <c r="CR66" s="299">
        <v>5</v>
      </c>
      <c r="CS66" s="299">
        <v>5</v>
      </c>
      <c r="CT66" s="287">
        <v>81</v>
      </c>
      <c r="CU66" s="287">
        <v>121</v>
      </c>
      <c r="CV66" s="287">
        <v>16</v>
      </c>
      <c r="CW66" s="287">
        <v>21</v>
      </c>
      <c r="CX66" s="294">
        <v>68</v>
      </c>
      <c r="CY66" s="287">
        <v>0</v>
      </c>
      <c r="CZ66" s="287">
        <v>0</v>
      </c>
      <c r="DA66" s="287">
        <v>217</v>
      </c>
      <c r="DB66" s="287">
        <v>631</v>
      </c>
      <c r="DC66" s="299">
        <v>0</v>
      </c>
      <c r="DD66" s="299">
        <v>0</v>
      </c>
      <c r="DE66" s="299">
        <v>0</v>
      </c>
      <c r="DF66" s="299">
        <v>0</v>
      </c>
      <c r="DG66" s="299">
        <v>0</v>
      </c>
      <c r="DH66" s="299">
        <v>0</v>
      </c>
      <c r="DI66" s="299">
        <v>9</v>
      </c>
      <c r="DJ66" s="299">
        <v>24</v>
      </c>
      <c r="DK66" s="294">
        <v>68</v>
      </c>
      <c r="DL66" s="299">
        <v>0</v>
      </c>
      <c r="DM66" s="299">
        <v>0</v>
      </c>
      <c r="DN66" s="299">
        <v>50</v>
      </c>
      <c r="DO66" s="299">
        <v>93</v>
      </c>
      <c r="DP66" s="299">
        <v>39</v>
      </c>
      <c r="DQ66" s="299">
        <v>81</v>
      </c>
      <c r="DR66" s="299">
        <v>0</v>
      </c>
      <c r="DS66" s="299">
        <v>0</v>
      </c>
      <c r="DT66" s="299">
        <v>7</v>
      </c>
      <c r="DU66" s="299">
        <v>8</v>
      </c>
      <c r="DV66" s="299">
        <v>2</v>
      </c>
      <c r="DW66" s="299">
        <v>3</v>
      </c>
      <c r="DX66" s="294">
        <v>68</v>
      </c>
      <c r="DY66" s="299">
        <v>108</v>
      </c>
      <c r="DZ66" s="299">
        <v>225</v>
      </c>
      <c r="EA66" s="299">
        <v>6</v>
      </c>
      <c r="EB66" s="299">
        <v>11</v>
      </c>
      <c r="EC66" s="299">
        <v>22</v>
      </c>
      <c r="ED66" s="299">
        <v>156</v>
      </c>
      <c r="EE66" s="299">
        <v>2</v>
      </c>
      <c r="EF66" s="299">
        <v>2</v>
      </c>
      <c r="EG66" s="299">
        <v>11</v>
      </c>
      <c r="EH66" s="299">
        <v>99</v>
      </c>
      <c r="EI66" s="299">
        <v>5</v>
      </c>
      <c r="EJ66" s="299">
        <v>5</v>
      </c>
      <c r="EK66" s="294">
        <v>68</v>
      </c>
      <c r="EL66" s="299">
        <v>1</v>
      </c>
      <c r="EM66" s="299">
        <v>6</v>
      </c>
      <c r="EN66" s="299">
        <v>4</v>
      </c>
      <c r="EO66" s="299">
        <v>6</v>
      </c>
      <c r="EP66" s="299">
        <v>9</v>
      </c>
      <c r="EQ66" s="299">
        <v>13</v>
      </c>
      <c r="ER66" s="299">
        <v>6</v>
      </c>
      <c r="ES66" s="299">
        <v>7</v>
      </c>
      <c r="ET66" s="299">
        <v>0</v>
      </c>
      <c r="EU66" s="299">
        <v>0</v>
      </c>
      <c r="EV66" s="299">
        <v>6</v>
      </c>
      <c r="EW66" s="299">
        <v>7</v>
      </c>
      <c r="EX66" s="294">
        <v>68</v>
      </c>
      <c r="EY66" s="299">
        <v>2</v>
      </c>
      <c r="EZ66" s="299">
        <v>2</v>
      </c>
      <c r="FA66" s="299">
        <v>2</v>
      </c>
      <c r="FB66" s="299">
        <v>6</v>
      </c>
      <c r="FC66" s="299">
        <v>0</v>
      </c>
      <c r="FD66" s="299">
        <v>0</v>
      </c>
      <c r="FE66" s="299">
        <v>4</v>
      </c>
      <c r="FF66" s="299">
        <v>10</v>
      </c>
      <c r="FG66" s="299">
        <v>0</v>
      </c>
      <c r="FH66" s="299">
        <v>0</v>
      </c>
      <c r="FI66" s="299">
        <v>0</v>
      </c>
      <c r="FJ66" s="299">
        <v>0</v>
      </c>
      <c r="FK66" s="294">
        <v>68</v>
      </c>
      <c r="FL66" s="299">
        <v>40</v>
      </c>
      <c r="FM66" s="299">
        <v>89</v>
      </c>
      <c r="FN66" s="299">
        <v>3</v>
      </c>
      <c r="FO66" s="299">
        <v>9</v>
      </c>
      <c r="FP66" s="299">
        <v>6</v>
      </c>
      <c r="FQ66" s="299">
        <v>15</v>
      </c>
      <c r="FR66" s="299">
        <v>18</v>
      </c>
      <c r="FS66" s="299">
        <v>45</v>
      </c>
      <c r="FT66" s="299">
        <v>9</v>
      </c>
      <c r="FU66" s="299">
        <v>15</v>
      </c>
      <c r="FV66" s="301">
        <f t="shared" si="2"/>
        <v>6314</v>
      </c>
      <c r="FW66" s="301">
        <f t="shared" si="3"/>
        <v>16669</v>
      </c>
      <c r="FX66" s="301"/>
      <c r="FY66" s="294"/>
      <c r="FZ66" s="302"/>
      <c r="GA66" s="302"/>
      <c r="GC66" s="302"/>
    </row>
    <row r="67" spans="1:185" ht="10.5" customHeight="1">
      <c r="A67" s="294">
        <v>69</v>
      </c>
      <c r="B67" s="303" t="s">
        <v>206</v>
      </c>
      <c r="C67" s="299">
        <v>860</v>
      </c>
      <c r="D67" s="299">
        <v>2374</v>
      </c>
      <c r="E67" s="299">
        <v>39</v>
      </c>
      <c r="F67" s="299">
        <v>92</v>
      </c>
      <c r="G67" s="299">
        <v>185</v>
      </c>
      <c r="H67" s="299">
        <v>551</v>
      </c>
      <c r="I67" s="299">
        <v>34</v>
      </c>
      <c r="J67" s="299">
        <v>97</v>
      </c>
      <c r="K67" s="294">
        <v>69</v>
      </c>
      <c r="L67" s="299">
        <v>106</v>
      </c>
      <c r="M67" s="299">
        <v>286</v>
      </c>
      <c r="N67" s="299">
        <v>3612</v>
      </c>
      <c r="O67" s="299">
        <v>10342</v>
      </c>
      <c r="P67" s="299">
        <v>1126</v>
      </c>
      <c r="Q67" s="299">
        <v>3129</v>
      </c>
      <c r="R67" s="299">
        <v>47</v>
      </c>
      <c r="S67" s="299">
        <v>83</v>
      </c>
      <c r="T67" s="299">
        <v>532</v>
      </c>
      <c r="U67" s="299">
        <v>1244</v>
      </c>
      <c r="V67" s="299">
        <v>347</v>
      </c>
      <c r="W67" s="299">
        <v>829</v>
      </c>
      <c r="X67" s="294">
        <v>69</v>
      </c>
      <c r="Y67" s="299">
        <v>78</v>
      </c>
      <c r="Z67" s="299">
        <v>200</v>
      </c>
      <c r="AA67" s="299">
        <v>15</v>
      </c>
      <c r="AB67" s="299">
        <v>30</v>
      </c>
      <c r="AC67" s="299">
        <v>24</v>
      </c>
      <c r="AD67" s="299">
        <v>44</v>
      </c>
      <c r="AE67" s="299">
        <v>160</v>
      </c>
      <c r="AF67" s="299">
        <v>417</v>
      </c>
      <c r="AG67" s="299">
        <v>57</v>
      </c>
      <c r="AH67" s="299">
        <v>110</v>
      </c>
      <c r="AI67" s="299">
        <v>1829</v>
      </c>
      <c r="AJ67" s="299">
        <v>5377</v>
      </c>
      <c r="AK67" s="294">
        <v>69</v>
      </c>
      <c r="AL67" s="299">
        <v>260</v>
      </c>
      <c r="AM67" s="299">
        <v>726</v>
      </c>
      <c r="AN67" s="299">
        <v>39</v>
      </c>
      <c r="AO67" s="299">
        <v>107</v>
      </c>
      <c r="AP67" s="299">
        <v>206</v>
      </c>
      <c r="AQ67" s="299">
        <v>536</v>
      </c>
      <c r="AR67" s="299">
        <v>601</v>
      </c>
      <c r="AS67" s="299">
        <v>1526</v>
      </c>
      <c r="AT67" s="299">
        <v>109</v>
      </c>
      <c r="AU67" s="299">
        <v>464</v>
      </c>
      <c r="AV67" s="299">
        <v>188</v>
      </c>
      <c r="AW67" s="299">
        <v>429</v>
      </c>
      <c r="AX67" s="294">
        <v>69</v>
      </c>
      <c r="AY67" s="299">
        <v>79</v>
      </c>
      <c r="AZ67" s="299">
        <v>204</v>
      </c>
      <c r="BA67" s="299">
        <v>46</v>
      </c>
      <c r="BB67" s="299">
        <v>85</v>
      </c>
      <c r="BC67" s="287">
        <v>83</v>
      </c>
      <c r="BD67" s="304">
        <v>201</v>
      </c>
      <c r="BE67" s="304">
        <v>431</v>
      </c>
      <c r="BF67" s="304">
        <v>1241</v>
      </c>
      <c r="BG67" s="304">
        <v>573</v>
      </c>
      <c r="BH67" s="304">
        <v>1424</v>
      </c>
      <c r="BI67" s="304">
        <v>65</v>
      </c>
      <c r="BJ67" s="304">
        <v>124</v>
      </c>
      <c r="BK67" s="294">
        <v>69</v>
      </c>
      <c r="BL67" s="287">
        <v>23</v>
      </c>
      <c r="BM67" s="287">
        <v>34</v>
      </c>
      <c r="BN67" s="299">
        <v>17</v>
      </c>
      <c r="BO67" s="299">
        <v>34</v>
      </c>
      <c r="BP67" s="299">
        <v>486</v>
      </c>
      <c r="BQ67" s="299">
        <v>1344</v>
      </c>
      <c r="BR67" s="299">
        <v>163</v>
      </c>
      <c r="BS67" s="299">
        <v>411</v>
      </c>
      <c r="BT67" s="299">
        <v>838</v>
      </c>
      <c r="BU67" s="299">
        <v>2071</v>
      </c>
      <c r="BV67" s="299">
        <v>11186</v>
      </c>
      <c r="BW67" s="299">
        <v>42505</v>
      </c>
      <c r="BX67" s="294">
        <v>69</v>
      </c>
      <c r="BY67" s="304">
        <v>3305</v>
      </c>
      <c r="BZ67" s="304">
        <v>9481</v>
      </c>
      <c r="CA67" s="304">
        <v>47</v>
      </c>
      <c r="CB67" s="304">
        <v>101</v>
      </c>
      <c r="CC67" s="304">
        <v>127</v>
      </c>
      <c r="CD67" s="304">
        <v>479</v>
      </c>
      <c r="CE67" s="304">
        <v>538</v>
      </c>
      <c r="CF67" s="304">
        <v>1735</v>
      </c>
      <c r="CG67" s="304">
        <v>90</v>
      </c>
      <c r="CH67" s="305">
        <v>229</v>
      </c>
      <c r="CI67" s="299">
        <v>63</v>
      </c>
      <c r="CJ67" s="299">
        <v>153</v>
      </c>
      <c r="CK67" s="294">
        <v>69</v>
      </c>
      <c r="CL67" s="299">
        <v>667</v>
      </c>
      <c r="CM67" s="299">
        <v>2079</v>
      </c>
      <c r="CN67" s="299">
        <v>689</v>
      </c>
      <c r="CO67" s="299">
        <v>1814</v>
      </c>
      <c r="CP67" s="299">
        <v>192</v>
      </c>
      <c r="CQ67" s="299">
        <v>500</v>
      </c>
      <c r="CR67" s="299">
        <v>211</v>
      </c>
      <c r="CS67" s="299">
        <v>649</v>
      </c>
      <c r="CT67" s="287">
        <v>489</v>
      </c>
      <c r="CU67" s="287">
        <v>1314</v>
      </c>
      <c r="CV67" s="287">
        <v>195</v>
      </c>
      <c r="CW67" s="287">
        <v>554</v>
      </c>
      <c r="CX67" s="294">
        <v>69</v>
      </c>
      <c r="CY67" s="287">
        <v>60</v>
      </c>
      <c r="CZ67" s="287">
        <v>199</v>
      </c>
      <c r="DA67" s="287">
        <v>578</v>
      </c>
      <c r="DB67" s="287">
        <v>1316</v>
      </c>
      <c r="DC67" s="299">
        <v>12</v>
      </c>
      <c r="DD67" s="299">
        <v>53</v>
      </c>
      <c r="DE67" s="299">
        <v>133</v>
      </c>
      <c r="DF67" s="299">
        <v>281</v>
      </c>
      <c r="DG67" s="299">
        <v>79</v>
      </c>
      <c r="DH67" s="299">
        <v>145</v>
      </c>
      <c r="DI67" s="299">
        <v>216</v>
      </c>
      <c r="DJ67" s="299">
        <v>602</v>
      </c>
      <c r="DK67" s="294">
        <v>69</v>
      </c>
      <c r="DL67" s="299">
        <v>80</v>
      </c>
      <c r="DM67" s="299">
        <v>230</v>
      </c>
      <c r="DN67" s="299">
        <v>207</v>
      </c>
      <c r="DO67" s="299">
        <v>486</v>
      </c>
      <c r="DP67" s="299">
        <v>529</v>
      </c>
      <c r="DQ67" s="299">
        <v>1669</v>
      </c>
      <c r="DR67" s="299">
        <v>15</v>
      </c>
      <c r="DS67" s="299">
        <v>43</v>
      </c>
      <c r="DT67" s="299">
        <v>59</v>
      </c>
      <c r="DU67" s="299">
        <v>154</v>
      </c>
      <c r="DV67" s="299">
        <v>115</v>
      </c>
      <c r="DW67" s="299">
        <v>261</v>
      </c>
      <c r="DX67" s="294">
        <v>69</v>
      </c>
      <c r="DY67" s="299">
        <v>261</v>
      </c>
      <c r="DZ67" s="299">
        <v>620</v>
      </c>
      <c r="EA67" s="299">
        <v>88</v>
      </c>
      <c r="EB67" s="299">
        <v>191</v>
      </c>
      <c r="EC67" s="299">
        <v>289</v>
      </c>
      <c r="ED67" s="299">
        <v>698</v>
      </c>
      <c r="EE67" s="299">
        <v>3</v>
      </c>
      <c r="EF67" s="299">
        <v>5</v>
      </c>
      <c r="EG67" s="299">
        <v>129</v>
      </c>
      <c r="EH67" s="299">
        <v>358</v>
      </c>
      <c r="EI67" s="299">
        <v>202</v>
      </c>
      <c r="EJ67" s="299">
        <v>502</v>
      </c>
      <c r="EK67" s="294">
        <v>69</v>
      </c>
      <c r="EL67" s="299">
        <v>54</v>
      </c>
      <c r="EM67" s="299">
        <v>199</v>
      </c>
      <c r="EN67" s="299">
        <v>79</v>
      </c>
      <c r="EO67" s="299">
        <v>286</v>
      </c>
      <c r="EP67" s="299">
        <v>188</v>
      </c>
      <c r="EQ67" s="299">
        <v>434</v>
      </c>
      <c r="ER67" s="299">
        <v>81</v>
      </c>
      <c r="ES67" s="299">
        <v>180</v>
      </c>
      <c r="ET67" s="299">
        <v>15</v>
      </c>
      <c r="EU67" s="299">
        <v>46</v>
      </c>
      <c r="EV67" s="299">
        <v>75</v>
      </c>
      <c r="EW67" s="299">
        <v>171</v>
      </c>
      <c r="EX67" s="294">
        <v>69</v>
      </c>
      <c r="EY67" s="299">
        <v>115</v>
      </c>
      <c r="EZ67" s="299">
        <v>225</v>
      </c>
      <c r="FA67" s="299">
        <v>50</v>
      </c>
      <c r="FB67" s="299">
        <v>154</v>
      </c>
      <c r="FC67" s="299">
        <v>19</v>
      </c>
      <c r="FD67" s="299">
        <v>70</v>
      </c>
      <c r="FE67" s="299">
        <v>64</v>
      </c>
      <c r="FF67" s="299">
        <v>171</v>
      </c>
      <c r="FG67" s="299">
        <v>17</v>
      </c>
      <c r="FH67" s="299">
        <v>44</v>
      </c>
      <c r="FI67" s="299">
        <v>15</v>
      </c>
      <c r="FJ67" s="299">
        <v>35</v>
      </c>
      <c r="FK67" s="294">
        <v>69</v>
      </c>
      <c r="FL67" s="299">
        <v>110</v>
      </c>
      <c r="FM67" s="299">
        <v>275</v>
      </c>
      <c r="FN67" s="299">
        <v>103</v>
      </c>
      <c r="FO67" s="299">
        <v>238</v>
      </c>
      <c r="FP67" s="299">
        <v>8</v>
      </c>
      <c r="FQ67" s="299">
        <v>13</v>
      </c>
      <c r="FR67" s="299">
        <v>112</v>
      </c>
      <c r="FS67" s="299">
        <v>269</v>
      </c>
      <c r="FT67" s="299">
        <v>143</v>
      </c>
      <c r="FU67" s="299">
        <v>417</v>
      </c>
      <c r="FV67" s="301">
        <f t="shared" si="2"/>
        <v>35360</v>
      </c>
      <c r="FW67" s="301">
        <f t="shared" si="3"/>
        <v>108799</v>
      </c>
      <c r="FX67" s="301"/>
      <c r="FY67" s="294"/>
      <c r="FZ67" s="302"/>
      <c r="GA67" s="302"/>
      <c r="GC67" s="302"/>
    </row>
    <row r="68" spans="1:185" ht="10.5" customHeight="1">
      <c r="A68" s="294">
        <v>70</v>
      </c>
      <c r="B68" s="303" t="s">
        <v>207</v>
      </c>
      <c r="C68" s="299">
        <v>714</v>
      </c>
      <c r="D68" s="299">
        <v>4638</v>
      </c>
      <c r="E68" s="299">
        <v>73</v>
      </c>
      <c r="F68" s="299">
        <v>434</v>
      </c>
      <c r="G68" s="299">
        <v>102</v>
      </c>
      <c r="H68" s="299">
        <v>526</v>
      </c>
      <c r="I68" s="299">
        <v>36</v>
      </c>
      <c r="J68" s="299">
        <v>142</v>
      </c>
      <c r="K68" s="294">
        <v>70</v>
      </c>
      <c r="L68" s="299">
        <v>30</v>
      </c>
      <c r="M68" s="299">
        <v>112</v>
      </c>
      <c r="N68" s="299">
        <v>1678</v>
      </c>
      <c r="O68" s="299">
        <v>25349</v>
      </c>
      <c r="P68" s="299">
        <v>901</v>
      </c>
      <c r="Q68" s="299">
        <v>3776</v>
      </c>
      <c r="R68" s="299">
        <v>60</v>
      </c>
      <c r="S68" s="299">
        <v>216</v>
      </c>
      <c r="T68" s="299">
        <v>373</v>
      </c>
      <c r="U68" s="299">
        <v>1659</v>
      </c>
      <c r="V68" s="299">
        <v>169</v>
      </c>
      <c r="W68" s="299">
        <v>635</v>
      </c>
      <c r="X68" s="294">
        <v>70</v>
      </c>
      <c r="Y68" s="299">
        <v>20</v>
      </c>
      <c r="Z68" s="299">
        <v>128</v>
      </c>
      <c r="AA68" s="299">
        <v>18</v>
      </c>
      <c r="AB68" s="299">
        <v>90</v>
      </c>
      <c r="AC68" s="299">
        <v>15</v>
      </c>
      <c r="AD68" s="299">
        <v>116</v>
      </c>
      <c r="AE68" s="299">
        <v>199</v>
      </c>
      <c r="AF68" s="299">
        <v>736</v>
      </c>
      <c r="AG68" s="299">
        <v>179</v>
      </c>
      <c r="AH68" s="299">
        <v>633</v>
      </c>
      <c r="AI68" s="299">
        <v>342</v>
      </c>
      <c r="AJ68" s="299">
        <v>1881</v>
      </c>
      <c r="AK68" s="294">
        <v>70</v>
      </c>
      <c r="AL68" s="299">
        <v>422</v>
      </c>
      <c r="AM68" s="299">
        <v>1349</v>
      </c>
      <c r="AN68" s="299">
        <v>31</v>
      </c>
      <c r="AO68" s="299">
        <v>128</v>
      </c>
      <c r="AP68" s="299">
        <v>51</v>
      </c>
      <c r="AQ68" s="299">
        <v>441</v>
      </c>
      <c r="AR68" s="299">
        <v>302</v>
      </c>
      <c r="AS68" s="299">
        <v>1955</v>
      </c>
      <c r="AT68" s="299">
        <v>149</v>
      </c>
      <c r="AU68" s="299">
        <v>1766</v>
      </c>
      <c r="AV68" s="299">
        <v>260</v>
      </c>
      <c r="AW68" s="299">
        <v>1278</v>
      </c>
      <c r="AX68" s="294">
        <v>70</v>
      </c>
      <c r="AY68" s="299">
        <v>114</v>
      </c>
      <c r="AZ68" s="299">
        <v>546</v>
      </c>
      <c r="BA68" s="299">
        <v>33</v>
      </c>
      <c r="BB68" s="299">
        <v>146</v>
      </c>
      <c r="BC68" s="287">
        <v>296</v>
      </c>
      <c r="BD68" s="304">
        <v>2406</v>
      </c>
      <c r="BE68" s="304">
        <v>573</v>
      </c>
      <c r="BF68" s="304">
        <v>3616</v>
      </c>
      <c r="BG68" s="304">
        <v>223</v>
      </c>
      <c r="BH68" s="304">
        <v>1339</v>
      </c>
      <c r="BI68" s="304">
        <v>127</v>
      </c>
      <c r="BJ68" s="304">
        <v>549</v>
      </c>
      <c r="BK68" s="294">
        <v>70</v>
      </c>
      <c r="BL68" s="287">
        <v>24</v>
      </c>
      <c r="BM68" s="287">
        <v>59</v>
      </c>
      <c r="BN68" s="299">
        <v>5</v>
      </c>
      <c r="BO68" s="299">
        <v>9</v>
      </c>
      <c r="BP68" s="299">
        <v>108</v>
      </c>
      <c r="BQ68" s="299">
        <v>523</v>
      </c>
      <c r="BR68" s="299">
        <v>180</v>
      </c>
      <c r="BS68" s="299">
        <v>769</v>
      </c>
      <c r="BT68" s="299">
        <v>1074</v>
      </c>
      <c r="BU68" s="299">
        <v>5948</v>
      </c>
      <c r="BV68" s="299">
        <v>13764</v>
      </c>
      <c r="BW68" s="299">
        <v>157779</v>
      </c>
      <c r="BX68" s="294">
        <v>70</v>
      </c>
      <c r="BY68" s="304">
        <v>1321</v>
      </c>
      <c r="BZ68" s="304">
        <v>16971</v>
      </c>
      <c r="CA68" s="304">
        <v>6</v>
      </c>
      <c r="CB68" s="304">
        <v>32</v>
      </c>
      <c r="CC68" s="304">
        <v>25</v>
      </c>
      <c r="CD68" s="304">
        <v>107</v>
      </c>
      <c r="CE68" s="304">
        <v>587</v>
      </c>
      <c r="CF68" s="304">
        <v>4168</v>
      </c>
      <c r="CG68" s="304">
        <v>134</v>
      </c>
      <c r="CH68" s="305">
        <v>479</v>
      </c>
      <c r="CI68" s="299">
        <v>38</v>
      </c>
      <c r="CJ68" s="299">
        <v>166</v>
      </c>
      <c r="CK68" s="294">
        <v>70</v>
      </c>
      <c r="CL68" s="299">
        <v>1147</v>
      </c>
      <c r="CM68" s="299">
        <v>10328</v>
      </c>
      <c r="CN68" s="299">
        <v>846</v>
      </c>
      <c r="CO68" s="299">
        <v>5129</v>
      </c>
      <c r="CP68" s="299">
        <v>30</v>
      </c>
      <c r="CQ68" s="299">
        <v>144</v>
      </c>
      <c r="CR68" s="299">
        <v>31</v>
      </c>
      <c r="CS68" s="299">
        <v>125</v>
      </c>
      <c r="CT68" s="287">
        <v>103</v>
      </c>
      <c r="CU68" s="287">
        <v>694</v>
      </c>
      <c r="CV68" s="287">
        <v>37</v>
      </c>
      <c r="CW68" s="287">
        <v>187</v>
      </c>
      <c r="CX68" s="294">
        <v>70</v>
      </c>
      <c r="CY68" s="287">
        <v>26</v>
      </c>
      <c r="CZ68" s="287">
        <v>116</v>
      </c>
      <c r="DA68" s="287">
        <v>587</v>
      </c>
      <c r="DB68" s="287">
        <v>2384</v>
      </c>
      <c r="DC68" s="299">
        <v>13</v>
      </c>
      <c r="DD68" s="299">
        <v>60</v>
      </c>
      <c r="DE68" s="299">
        <v>18</v>
      </c>
      <c r="DF68" s="299">
        <v>78</v>
      </c>
      <c r="DG68" s="299">
        <v>37</v>
      </c>
      <c r="DH68" s="299">
        <v>121</v>
      </c>
      <c r="DI68" s="299">
        <v>152</v>
      </c>
      <c r="DJ68" s="299">
        <v>670</v>
      </c>
      <c r="DK68" s="294">
        <v>70</v>
      </c>
      <c r="DL68" s="299">
        <v>29</v>
      </c>
      <c r="DM68" s="299">
        <v>296</v>
      </c>
      <c r="DN68" s="299">
        <v>434</v>
      </c>
      <c r="DO68" s="299">
        <v>1941</v>
      </c>
      <c r="DP68" s="299">
        <v>78</v>
      </c>
      <c r="DQ68" s="299">
        <v>541</v>
      </c>
      <c r="DR68" s="299">
        <v>5</v>
      </c>
      <c r="DS68" s="299">
        <v>15</v>
      </c>
      <c r="DT68" s="299">
        <v>13</v>
      </c>
      <c r="DU68" s="299">
        <v>58</v>
      </c>
      <c r="DV68" s="299">
        <v>129</v>
      </c>
      <c r="DW68" s="299">
        <v>711</v>
      </c>
      <c r="DX68" s="294">
        <v>70</v>
      </c>
      <c r="DY68" s="299">
        <v>544</v>
      </c>
      <c r="DZ68" s="299">
        <v>2452</v>
      </c>
      <c r="EA68" s="299">
        <v>191</v>
      </c>
      <c r="EB68" s="299">
        <v>878</v>
      </c>
      <c r="EC68" s="299">
        <v>460</v>
      </c>
      <c r="ED68" s="299">
        <v>2833</v>
      </c>
      <c r="EE68" s="299">
        <v>18</v>
      </c>
      <c r="EF68" s="299">
        <v>125</v>
      </c>
      <c r="EG68" s="299">
        <v>28</v>
      </c>
      <c r="EH68" s="299">
        <v>145</v>
      </c>
      <c r="EI68" s="299">
        <v>66</v>
      </c>
      <c r="EJ68" s="299">
        <v>528</v>
      </c>
      <c r="EK68" s="294">
        <v>70</v>
      </c>
      <c r="EL68" s="299">
        <v>116</v>
      </c>
      <c r="EM68" s="299">
        <v>629</v>
      </c>
      <c r="EN68" s="299">
        <v>47</v>
      </c>
      <c r="EO68" s="299">
        <v>254</v>
      </c>
      <c r="EP68" s="299">
        <v>265</v>
      </c>
      <c r="EQ68" s="299">
        <v>1689</v>
      </c>
      <c r="ER68" s="299">
        <v>89</v>
      </c>
      <c r="ES68" s="299">
        <v>329</v>
      </c>
      <c r="ET68" s="299">
        <v>11</v>
      </c>
      <c r="EU68" s="299">
        <v>58</v>
      </c>
      <c r="EV68" s="299">
        <v>5</v>
      </c>
      <c r="EW68" s="299">
        <v>14</v>
      </c>
      <c r="EX68" s="294">
        <v>70</v>
      </c>
      <c r="EY68" s="299">
        <v>54</v>
      </c>
      <c r="EZ68" s="299">
        <v>155</v>
      </c>
      <c r="FA68" s="299">
        <v>13</v>
      </c>
      <c r="FB68" s="299">
        <v>881</v>
      </c>
      <c r="FC68" s="299">
        <v>16</v>
      </c>
      <c r="FD68" s="299">
        <v>161</v>
      </c>
      <c r="FE68" s="299">
        <v>32</v>
      </c>
      <c r="FF68" s="299">
        <v>139</v>
      </c>
      <c r="FG68" s="299">
        <v>31</v>
      </c>
      <c r="FH68" s="299">
        <v>133</v>
      </c>
      <c r="FI68" s="299">
        <v>29</v>
      </c>
      <c r="FJ68" s="299">
        <v>141</v>
      </c>
      <c r="FK68" s="294">
        <v>70</v>
      </c>
      <c r="FL68" s="299">
        <v>135</v>
      </c>
      <c r="FM68" s="299">
        <v>788</v>
      </c>
      <c r="FN68" s="299">
        <v>11</v>
      </c>
      <c r="FO68" s="299">
        <v>28</v>
      </c>
      <c r="FP68" s="299">
        <v>17</v>
      </c>
      <c r="FQ68" s="299">
        <v>234</v>
      </c>
      <c r="FR68" s="299">
        <v>18</v>
      </c>
      <c r="FS68" s="299">
        <v>104</v>
      </c>
      <c r="FT68" s="299">
        <v>31</v>
      </c>
      <c r="FU68" s="299">
        <v>219</v>
      </c>
      <c r="FV68" s="301">
        <f t="shared" si="2"/>
        <v>30698</v>
      </c>
      <c r="FW68" s="301">
        <f t="shared" si="3"/>
        <v>280115</v>
      </c>
      <c r="FX68" s="301"/>
      <c r="FY68" s="294"/>
      <c r="FZ68" s="302"/>
      <c r="GA68" s="302"/>
      <c r="GC68" s="302"/>
    </row>
    <row r="69" spans="1:185" ht="10.5" customHeight="1">
      <c r="A69" s="294">
        <v>71</v>
      </c>
      <c r="B69" s="303" t="s">
        <v>208</v>
      </c>
      <c r="C69" s="299">
        <v>300</v>
      </c>
      <c r="D69" s="299">
        <v>1413</v>
      </c>
      <c r="E69" s="299">
        <v>46</v>
      </c>
      <c r="F69" s="299">
        <v>225</v>
      </c>
      <c r="G69" s="299">
        <v>108</v>
      </c>
      <c r="H69" s="299">
        <v>389</v>
      </c>
      <c r="I69" s="299">
        <v>19</v>
      </c>
      <c r="J69" s="299">
        <v>146</v>
      </c>
      <c r="K69" s="294">
        <v>71</v>
      </c>
      <c r="L69" s="299">
        <v>66</v>
      </c>
      <c r="M69" s="299">
        <v>207</v>
      </c>
      <c r="N69" s="299">
        <v>2398</v>
      </c>
      <c r="O69" s="299">
        <v>21338</v>
      </c>
      <c r="P69" s="299">
        <v>618</v>
      </c>
      <c r="Q69" s="299">
        <v>2707</v>
      </c>
      <c r="R69" s="299">
        <v>34</v>
      </c>
      <c r="S69" s="299">
        <v>182</v>
      </c>
      <c r="T69" s="299">
        <v>251</v>
      </c>
      <c r="U69" s="299">
        <v>893</v>
      </c>
      <c r="V69" s="299">
        <v>200</v>
      </c>
      <c r="W69" s="299">
        <v>746</v>
      </c>
      <c r="X69" s="294">
        <v>71</v>
      </c>
      <c r="Y69" s="299">
        <v>35</v>
      </c>
      <c r="Z69" s="299">
        <v>84</v>
      </c>
      <c r="AA69" s="299">
        <v>23</v>
      </c>
      <c r="AB69" s="299">
        <v>106</v>
      </c>
      <c r="AC69" s="299">
        <v>34</v>
      </c>
      <c r="AD69" s="299">
        <v>117</v>
      </c>
      <c r="AE69" s="299">
        <v>55</v>
      </c>
      <c r="AF69" s="299">
        <v>208</v>
      </c>
      <c r="AG69" s="299">
        <v>55</v>
      </c>
      <c r="AH69" s="299">
        <v>160</v>
      </c>
      <c r="AI69" s="299">
        <v>565</v>
      </c>
      <c r="AJ69" s="299">
        <v>2923</v>
      </c>
      <c r="AK69" s="294">
        <v>71</v>
      </c>
      <c r="AL69" s="299">
        <v>110</v>
      </c>
      <c r="AM69" s="299">
        <v>406</v>
      </c>
      <c r="AN69" s="299">
        <v>19</v>
      </c>
      <c r="AO69" s="299">
        <v>53</v>
      </c>
      <c r="AP69" s="299">
        <v>56</v>
      </c>
      <c r="AQ69" s="299">
        <v>248</v>
      </c>
      <c r="AR69" s="299">
        <v>278</v>
      </c>
      <c r="AS69" s="299">
        <v>1011</v>
      </c>
      <c r="AT69" s="299">
        <v>94</v>
      </c>
      <c r="AU69" s="299">
        <v>816</v>
      </c>
      <c r="AV69" s="299">
        <v>79</v>
      </c>
      <c r="AW69" s="299">
        <v>291</v>
      </c>
      <c r="AX69" s="294">
        <v>71</v>
      </c>
      <c r="AY69" s="299">
        <v>63</v>
      </c>
      <c r="AZ69" s="299">
        <v>284</v>
      </c>
      <c r="BA69" s="299">
        <v>35</v>
      </c>
      <c r="BB69" s="299">
        <v>142</v>
      </c>
      <c r="BC69" s="287">
        <v>69</v>
      </c>
      <c r="BD69" s="304">
        <v>438</v>
      </c>
      <c r="BE69" s="304">
        <v>205</v>
      </c>
      <c r="BF69" s="304">
        <v>1065</v>
      </c>
      <c r="BG69" s="304">
        <v>198</v>
      </c>
      <c r="BH69" s="304">
        <v>1412</v>
      </c>
      <c r="BI69" s="304">
        <v>54</v>
      </c>
      <c r="BJ69" s="304">
        <v>171</v>
      </c>
      <c r="BK69" s="294">
        <v>71</v>
      </c>
      <c r="BL69" s="287">
        <v>8</v>
      </c>
      <c r="BM69" s="287">
        <v>32</v>
      </c>
      <c r="BN69" s="299">
        <v>5</v>
      </c>
      <c r="BO69" s="299">
        <v>11</v>
      </c>
      <c r="BP69" s="299">
        <v>206</v>
      </c>
      <c r="BQ69" s="299">
        <v>1195</v>
      </c>
      <c r="BR69" s="299">
        <v>74</v>
      </c>
      <c r="BS69" s="299">
        <v>484</v>
      </c>
      <c r="BT69" s="299">
        <v>288</v>
      </c>
      <c r="BU69" s="299">
        <v>1288</v>
      </c>
      <c r="BV69" s="299">
        <v>4142</v>
      </c>
      <c r="BW69" s="299">
        <v>30442</v>
      </c>
      <c r="BX69" s="294">
        <v>71</v>
      </c>
      <c r="BY69" s="304">
        <v>1058</v>
      </c>
      <c r="BZ69" s="304">
        <v>6017</v>
      </c>
      <c r="CA69" s="304">
        <v>19</v>
      </c>
      <c r="CB69" s="304">
        <v>90</v>
      </c>
      <c r="CC69" s="304">
        <v>59</v>
      </c>
      <c r="CD69" s="304">
        <v>289</v>
      </c>
      <c r="CE69" s="304">
        <v>274</v>
      </c>
      <c r="CF69" s="304">
        <v>1117</v>
      </c>
      <c r="CG69" s="304">
        <v>54</v>
      </c>
      <c r="CH69" s="305">
        <v>333</v>
      </c>
      <c r="CI69" s="299">
        <v>15</v>
      </c>
      <c r="CJ69" s="299">
        <v>146</v>
      </c>
      <c r="CK69" s="294">
        <v>71</v>
      </c>
      <c r="CL69" s="299">
        <v>382</v>
      </c>
      <c r="CM69" s="299">
        <v>3494</v>
      </c>
      <c r="CN69" s="299">
        <v>384</v>
      </c>
      <c r="CO69" s="299">
        <v>1499</v>
      </c>
      <c r="CP69" s="299">
        <v>74</v>
      </c>
      <c r="CQ69" s="299">
        <v>282</v>
      </c>
      <c r="CR69" s="299">
        <v>96</v>
      </c>
      <c r="CS69" s="299">
        <v>921</v>
      </c>
      <c r="CT69" s="287">
        <v>184</v>
      </c>
      <c r="CU69" s="287">
        <v>949</v>
      </c>
      <c r="CV69" s="287">
        <v>110</v>
      </c>
      <c r="CW69" s="287">
        <v>389</v>
      </c>
      <c r="CX69" s="294">
        <v>71</v>
      </c>
      <c r="CY69" s="287">
        <v>50</v>
      </c>
      <c r="CZ69" s="287">
        <v>338</v>
      </c>
      <c r="DA69" s="287">
        <v>425</v>
      </c>
      <c r="DB69" s="287">
        <v>1096</v>
      </c>
      <c r="DC69" s="299">
        <v>35</v>
      </c>
      <c r="DD69" s="299">
        <v>144</v>
      </c>
      <c r="DE69" s="299">
        <v>46</v>
      </c>
      <c r="DF69" s="299">
        <v>154</v>
      </c>
      <c r="DG69" s="299">
        <v>42</v>
      </c>
      <c r="DH69" s="299">
        <v>135</v>
      </c>
      <c r="DI69" s="299">
        <v>113</v>
      </c>
      <c r="DJ69" s="299">
        <v>442</v>
      </c>
      <c r="DK69" s="294">
        <v>71</v>
      </c>
      <c r="DL69" s="299">
        <v>44</v>
      </c>
      <c r="DM69" s="299">
        <v>228</v>
      </c>
      <c r="DN69" s="299">
        <v>199</v>
      </c>
      <c r="DO69" s="299">
        <v>813</v>
      </c>
      <c r="DP69" s="299">
        <v>166</v>
      </c>
      <c r="DQ69" s="299">
        <v>713</v>
      </c>
      <c r="DR69" s="299">
        <v>16</v>
      </c>
      <c r="DS69" s="299">
        <v>64</v>
      </c>
      <c r="DT69" s="299">
        <v>39</v>
      </c>
      <c r="DU69" s="299">
        <v>137</v>
      </c>
      <c r="DV69" s="299">
        <v>57</v>
      </c>
      <c r="DW69" s="299">
        <v>528</v>
      </c>
      <c r="DX69" s="294">
        <v>71</v>
      </c>
      <c r="DY69" s="299">
        <v>206</v>
      </c>
      <c r="DZ69" s="299">
        <v>1255</v>
      </c>
      <c r="EA69" s="299">
        <v>80</v>
      </c>
      <c r="EB69" s="299">
        <v>408</v>
      </c>
      <c r="EC69" s="299">
        <v>160</v>
      </c>
      <c r="ED69" s="299">
        <v>1264</v>
      </c>
      <c r="EE69" s="299">
        <v>15</v>
      </c>
      <c r="EF69" s="299">
        <v>73</v>
      </c>
      <c r="EG69" s="299">
        <v>100</v>
      </c>
      <c r="EH69" s="299">
        <v>603</v>
      </c>
      <c r="EI69" s="299">
        <v>68</v>
      </c>
      <c r="EJ69" s="299">
        <v>217</v>
      </c>
      <c r="EK69" s="294">
        <v>71</v>
      </c>
      <c r="EL69" s="299">
        <v>42</v>
      </c>
      <c r="EM69" s="299">
        <v>210</v>
      </c>
      <c r="EN69" s="299">
        <v>39</v>
      </c>
      <c r="EO69" s="299">
        <v>215</v>
      </c>
      <c r="EP69" s="299">
        <v>68</v>
      </c>
      <c r="EQ69" s="299">
        <v>597</v>
      </c>
      <c r="ER69" s="299">
        <v>65</v>
      </c>
      <c r="ES69" s="299">
        <v>228</v>
      </c>
      <c r="ET69" s="299">
        <v>7</v>
      </c>
      <c r="EU69" s="299">
        <v>23</v>
      </c>
      <c r="EV69" s="299">
        <v>38</v>
      </c>
      <c r="EW69" s="299">
        <v>145</v>
      </c>
      <c r="EX69" s="294">
        <v>71</v>
      </c>
      <c r="EY69" s="299">
        <v>40</v>
      </c>
      <c r="EZ69" s="299">
        <v>174</v>
      </c>
      <c r="FA69" s="299">
        <v>48</v>
      </c>
      <c r="FB69" s="299">
        <v>295</v>
      </c>
      <c r="FC69" s="299">
        <v>14</v>
      </c>
      <c r="FD69" s="299">
        <v>93</v>
      </c>
      <c r="FE69" s="299">
        <v>35</v>
      </c>
      <c r="FF69" s="299">
        <v>103</v>
      </c>
      <c r="FG69" s="299">
        <v>9</v>
      </c>
      <c r="FH69" s="299">
        <v>19</v>
      </c>
      <c r="FI69" s="299">
        <v>12</v>
      </c>
      <c r="FJ69" s="299">
        <v>55</v>
      </c>
      <c r="FK69" s="294">
        <v>71</v>
      </c>
      <c r="FL69" s="299">
        <v>47</v>
      </c>
      <c r="FM69" s="299">
        <v>201</v>
      </c>
      <c r="FN69" s="299">
        <v>39</v>
      </c>
      <c r="FO69" s="299">
        <v>170</v>
      </c>
      <c r="FP69" s="299">
        <v>11</v>
      </c>
      <c r="FQ69" s="299">
        <v>23</v>
      </c>
      <c r="FR69" s="299">
        <v>53</v>
      </c>
      <c r="FS69" s="299">
        <v>215</v>
      </c>
      <c r="FT69" s="299">
        <v>71</v>
      </c>
      <c r="FU69" s="299">
        <v>353</v>
      </c>
      <c r="FV69" s="301">
        <f t="shared" si="2"/>
        <v>15998</v>
      </c>
      <c r="FW69" s="301">
        <f t="shared" si="3"/>
        <v>98890</v>
      </c>
      <c r="FX69" s="301"/>
      <c r="FY69" s="294"/>
      <c r="FZ69" s="302"/>
      <c r="GA69" s="302"/>
      <c r="GC69" s="302"/>
    </row>
    <row r="70" spans="1:185" ht="10.5" customHeight="1">
      <c r="A70" s="294">
        <v>72</v>
      </c>
      <c r="B70" s="303" t="s">
        <v>209</v>
      </c>
      <c r="C70" s="299">
        <v>6</v>
      </c>
      <c r="D70" s="299">
        <v>27</v>
      </c>
      <c r="E70" s="299">
        <v>2</v>
      </c>
      <c r="F70" s="299">
        <v>2</v>
      </c>
      <c r="G70" s="299">
        <v>1</v>
      </c>
      <c r="H70" s="299">
        <v>1</v>
      </c>
      <c r="I70" s="299">
        <v>0</v>
      </c>
      <c r="J70" s="299">
        <v>0</v>
      </c>
      <c r="K70" s="294">
        <v>72</v>
      </c>
      <c r="L70" s="299">
        <v>1</v>
      </c>
      <c r="M70" s="299">
        <v>1</v>
      </c>
      <c r="N70" s="299">
        <v>52</v>
      </c>
      <c r="O70" s="299">
        <v>490</v>
      </c>
      <c r="P70" s="299">
        <v>14</v>
      </c>
      <c r="Q70" s="299">
        <v>85</v>
      </c>
      <c r="R70" s="299">
        <v>0</v>
      </c>
      <c r="S70" s="299">
        <v>0</v>
      </c>
      <c r="T70" s="299">
        <v>0</v>
      </c>
      <c r="U70" s="299">
        <v>0</v>
      </c>
      <c r="V70" s="299">
        <v>5</v>
      </c>
      <c r="W70" s="299">
        <v>31</v>
      </c>
      <c r="X70" s="294">
        <v>72</v>
      </c>
      <c r="Y70" s="299">
        <v>1</v>
      </c>
      <c r="Z70" s="299">
        <v>75</v>
      </c>
      <c r="AA70" s="299">
        <v>0</v>
      </c>
      <c r="AB70" s="299">
        <v>0</v>
      </c>
      <c r="AC70" s="299">
        <v>0</v>
      </c>
      <c r="AD70" s="299">
        <v>0</v>
      </c>
      <c r="AE70" s="299">
        <v>0</v>
      </c>
      <c r="AF70" s="299">
        <v>0</v>
      </c>
      <c r="AG70" s="299">
        <v>0</v>
      </c>
      <c r="AH70" s="299">
        <v>0</v>
      </c>
      <c r="AI70" s="299">
        <v>4</v>
      </c>
      <c r="AJ70" s="299">
        <v>12</v>
      </c>
      <c r="AK70" s="294">
        <v>72</v>
      </c>
      <c r="AL70" s="299">
        <v>3</v>
      </c>
      <c r="AM70" s="299">
        <v>12</v>
      </c>
      <c r="AN70" s="299">
        <v>0</v>
      </c>
      <c r="AO70" s="299">
        <v>0</v>
      </c>
      <c r="AP70" s="299">
        <v>0</v>
      </c>
      <c r="AQ70" s="299">
        <v>0</v>
      </c>
      <c r="AR70" s="299">
        <v>8</v>
      </c>
      <c r="AS70" s="299">
        <v>14</v>
      </c>
      <c r="AT70" s="299">
        <v>5</v>
      </c>
      <c r="AU70" s="299">
        <v>123</v>
      </c>
      <c r="AV70" s="299">
        <v>24</v>
      </c>
      <c r="AW70" s="299">
        <v>88</v>
      </c>
      <c r="AX70" s="294">
        <v>72</v>
      </c>
      <c r="AY70" s="299">
        <v>5</v>
      </c>
      <c r="AZ70" s="299">
        <v>12</v>
      </c>
      <c r="BA70" s="299">
        <v>0</v>
      </c>
      <c r="BB70" s="299">
        <v>0</v>
      </c>
      <c r="BC70" s="287">
        <v>2</v>
      </c>
      <c r="BD70" s="304">
        <v>27</v>
      </c>
      <c r="BE70" s="304">
        <v>20</v>
      </c>
      <c r="BF70" s="304">
        <v>124</v>
      </c>
      <c r="BG70" s="304">
        <v>4</v>
      </c>
      <c r="BH70" s="304">
        <v>15</v>
      </c>
      <c r="BI70" s="304">
        <v>0</v>
      </c>
      <c r="BJ70" s="304">
        <v>0</v>
      </c>
      <c r="BK70" s="294">
        <v>72</v>
      </c>
      <c r="BL70" s="287">
        <v>0</v>
      </c>
      <c r="BM70" s="287">
        <v>0</v>
      </c>
      <c r="BN70" s="299">
        <v>0</v>
      </c>
      <c r="BO70" s="299">
        <v>0</v>
      </c>
      <c r="BP70" s="299">
        <v>1</v>
      </c>
      <c r="BQ70" s="299">
        <v>11</v>
      </c>
      <c r="BR70" s="299">
        <v>8</v>
      </c>
      <c r="BS70" s="299">
        <v>16</v>
      </c>
      <c r="BT70" s="299">
        <v>7</v>
      </c>
      <c r="BU70" s="299">
        <v>43</v>
      </c>
      <c r="BV70" s="299">
        <v>118</v>
      </c>
      <c r="BW70" s="299">
        <v>1883</v>
      </c>
      <c r="BX70" s="294">
        <v>72</v>
      </c>
      <c r="BY70" s="304">
        <v>37</v>
      </c>
      <c r="BZ70" s="304">
        <v>631</v>
      </c>
      <c r="CA70" s="304">
        <v>0</v>
      </c>
      <c r="CB70" s="304">
        <v>0</v>
      </c>
      <c r="CC70" s="304">
        <v>0</v>
      </c>
      <c r="CD70" s="304">
        <v>0</v>
      </c>
      <c r="CE70" s="304">
        <v>19</v>
      </c>
      <c r="CF70" s="304">
        <v>108</v>
      </c>
      <c r="CG70" s="304">
        <v>0</v>
      </c>
      <c r="CH70" s="305">
        <v>0</v>
      </c>
      <c r="CI70" s="299">
        <v>0</v>
      </c>
      <c r="CJ70" s="299">
        <v>0</v>
      </c>
      <c r="CK70" s="294">
        <v>72</v>
      </c>
      <c r="CL70" s="299">
        <v>23</v>
      </c>
      <c r="CM70" s="299">
        <v>3133</v>
      </c>
      <c r="CN70" s="299">
        <v>4</v>
      </c>
      <c r="CO70" s="299">
        <v>7</v>
      </c>
      <c r="CP70" s="299">
        <v>1</v>
      </c>
      <c r="CQ70" s="299">
        <v>1</v>
      </c>
      <c r="CR70" s="299">
        <v>2</v>
      </c>
      <c r="CS70" s="299">
        <v>10</v>
      </c>
      <c r="CT70" s="287">
        <v>3</v>
      </c>
      <c r="CU70" s="287">
        <v>13</v>
      </c>
      <c r="CV70" s="287">
        <v>1</v>
      </c>
      <c r="CW70" s="287">
        <v>2</v>
      </c>
      <c r="CX70" s="294">
        <v>72</v>
      </c>
      <c r="CY70" s="287">
        <v>3</v>
      </c>
      <c r="CZ70" s="287">
        <v>3</v>
      </c>
      <c r="DA70" s="287">
        <v>2</v>
      </c>
      <c r="DB70" s="287">
        <v>4</v>
      </c>
      <c r="DC70" s="299">
        <v>0</v>
      </c>
      <c r="DD70" s="299">
        <v>0</v>
      </c>
      <c r="DE70" s="299">
        <v>0</v>
      </c>
      <c r="DF70" s="299">
        <v>0</v>
      </c>
      <c r="DG70" s="299">
        <v>0</v>
      </c>
      <c r="DH70" s="299">
        <v>0</v>
      </c>
      <c r="DI70" s="299">
        <v>0</v>
      </c>
      <c r="DJ70" s="299">
        <v>0</v>
      </c>
      <c r="DK70" s="294">
        <v>72</v>
      </c>
      <c r="DL70" s="299">
        <v>0</v>
      </c>
      <c r="DM70" s="299">
        <v>0</v>
      </c>
      <c r="DN70" s="299">
        <v>1</v>
      </c>
      <c r="DO70" s="299">
        <v>1</v>
      </c>
      <c r="DP70" s="299">
        <v>6</v>
      </c>
      <c r="DQ70" s="299">
        <v>22</v>
      </c>
      <c r="DR70" s="299">
        <v>2</v>
      </c>
      <c r="DS70" s="299">
        <v>6</v>
      </c>
      <c r="DT70" s="299">
        <v>2</v>
      </c>
      <c r="DU70" s="299">
        <v>13</v>
      </c>
      <c r="DV70" s="299">
        <v>0</v>
      </c>
      <c r="DW70" s="299">
        <v>0</v>
      </c>
      <c r="DX70" s="294">
        <v>72</v>
      </c>
      <c r="DY70" s="299">
        <v>5</v>
      </c>
      <c r="DZ70" s="299">
        <v>99</v>
      </c>
      <c r="EA70" s="299">
        <v>0</v>
      </c>
      <c r="EB70" s="299">
        <v>0</v>
      </c>
      <c r="EC70" s="299">
        <v>12</v>
      </c>
      <c r="ED70" s="299">
        <v>25</v>
      </c>
      <c r="EE70" s="299">
        <v>0</v>
      </c>
      <c r="EF70" s="299">
        <v>0</v>
      </c>
      <c r="EG70" s="299">
        <v>1</v>
      </c>
      <c r="EH70" s="299">
        <v>1</v>
      </c>
      <c r="EI70" s="299">
        <v>1</v>
      </c>
      <c r="EJ70" s="299">
        <v>14</v>
      </c>
      <c r="EK70" s="294">
        <v>72</v>
      </c>
      <c r="EL70" s="299">
        <v>3</v>
      </c>
      <c r="EM70" s="299">
        <v>35</v>
      </c>
      <c r="EN70" s="299">
        <v>1</v>
      </c>
      <c r="EO70" s="299">
        <v>1</v>
      </c>
      <c r="EP70" s="299">
        <v>0</v>
      </c>
      <c r="EQ70" s="299">
        <v>0</v>
      </c>
      <c r="ER70" s="299">
        <v>3</v>
      </c>
      <c r="ES70" s="299">
        <v>12</v>
      </c>
      <c r="ET70" s="299">
        <v>0</v>
      </c>
      <c r="EU70" s="299">
        <v>0</v>
      </c>
      <c r="EV70" s="299">
        <v>0</v>
      </c>
      <c r="EW70" s="299">
        <v>0</v>
      </c>
      <c r="EX70" s="294">
        <v>72</v>
      </c>
      <c r="EY70" s="299">
        <v>2</v>
      </c>
      <c r="EZ70" s="299">
        <v>5</v>
      </c>
      <c r="FA70" s="299">
        <v>0</v>
      </c>
      <c r="FB70" s="299">
        <v>0</v>
      </c>
      <c r="FC70" s="299">
        <v>0</v>
      </c>
      <c r="FD70" s="299">
        <v>0</v>
      </c>
      <c r="FE70" s="299">
        <v>0</v>
      </c>
      <c r="FF70" s="299">
        <v>0</v>
      </c>
      <c r="FG70" s="299">
        <v>0</v>
      </c>
      <c r="FH70" s="299">
        <v>0</v>
      </c>
      <c r="FI70" s="299">
        <v>0</v>
      </c>
      <c r="FJ70" s="299">
        <v>0</v>
      </c>
      <c r="FK70" s="294">
        <v>72</v>
      </c>
      <c r="FL70" s="299">
        <v>0</v>
      </c>
      <c r="FM70" s="299">
        <v>0</v>
      </c>
      <c r="FN70" s="299">
        <v>0</v>
      </c>
      <c r="FO70" s="299">
        <v>0</v>
      </c>
      <c r="FP70" s="299">
        <v>0</v>
      </c>
      <c r="FQ70" s="299">
        <v>0</v>
      </c>
      <c r="FR70" s="299">
        <v>0</v>
      </c>
      <c r="FS70" s="299">
        <v>0</v>
      </c>
      <c r="FT70" s="299">
        <v>1</v>
      </c>
      <c r="FU70" s="299">
        <v>1</v>
      </c>
      <c r="FV70" s="301">
        <f t="shared" si="2"/>
        <v>426</v>
      </c>
      <c r="FW70" s="301">
        <f t="shared" si="3"/>
        <v>7239</v>
      </c>
      <c r="FX70" s="301"/>
      <c r="FY70" s="294"/>
      <c r="FZ70" s="302"/>
      <c r="GA70" s="302"/>
      <c r="GC70" s="302"/>
    </row>
    <row r="71" spans="1:185" ht="10.5" customHeight="1">
      <c r="A71" s="294">
        <v>73</v>
      </c>
      <c r="B71" s="303" t="s">
        <v>210</v>
      </c>
      <c r="C71" s="299">
        <v>142</v>
      </c>
      <c r="D71" s="299">
        <v>910</v>
      </c>
      <c r="E71" s="299">
        <v>3</v>
      </c>
      <c r="F71" s="299">
        <v>19</v>
      </c>
      <c r="G71" s="299">
        <v>21</v>
      </c>
      <c r="H71" s="299">
        <v>85</v>
      </c>
      <c r="I71" s="299">
        <v>1</v>
      </c>
      <c r="J71" s="299">
        <v>14</v>
      </c>
      <c r="K71" s="294">
        <v>73</v>
      </c>
      <c r="L71" s="299">
        <v>6</v>
      </c>
      <c r="M71" s="299">
        <v>12</v>
      </c>
      <c r="N71" s="299">
        <v>465</v>
      </c>
      <c r="O71" s="299">
        <v>4287</v>
      </c>
      <c r="P71" s="299">
        <v>254</v>
      </c>
      <c r="Q71" s="299">
        <v>2050</v>
      </c>
      <c r="R71" s="299">
        <v>3</v>
      </c>
      <c r="S71" s="299">
        <v>15</v>
      </c>
      <c r="T71" s="299">
        <v>44</v>
      </c>
      <c r="U71" s="299">
        <v>176</v>
      </c>
      <c r="V71" s="299">
        <v>24</v>
      </c>
      <c r="W71" s="299">
        <v>188</v>
      </c>
      <c r="X71" s="294">
        <v>73</v>
      </c>
      <c r="Y71" s="299">
        <v>4</v>
      </c>
      <c r="Z71" s="299">
        <v>19</v>
      </c>
      <c r="AA71" s="299">
        <v>2</v>
      </c>
      <c r="AB71" s="299">
        <v>7</v>
      </c>
      <c r="AC71" s="299">
        <v>1</v>
      </c>
      <c r="AD71" s="299">
        <v>28</v>
      </c>
      <c r="AE71" s="299">
        <v>14</v>
      </c>
      <c r="AF71" s="299">
        <v>48</v>
      </c>
      <c r="AG71" s="299">
        <v>6</v>
      </c>
      <c r="AH71" s="299">
        <v>20</v>
      </c>
      <c r="AI71" s="299">
        <v>229</v>
      </c>
      <c r="AJ71" s="299">
        <v>2045</v>
      </c>
      <c r="AK71" s="294">
        <v>73</v>
      </c>
      <c r="AL71" s="299">
        <v>28</v>
      </c>
      <c r="AM71" s="299">
        <v>70</v>
      </c>
      <c r="AN71" s="299">
        <v>1</v>
      </c>
      <c r="AO71" s="299">
        <v>12</v>
      </c>
      <c r="AP71" s="299">
        <v>21</v>
      </c>
      <c r="AQ71" s="299">
        <v>134</v>
      </c>
      <c r="AR71" s="299">
        <v>21</v>
      </c>
      <c r="AS71" s="299">
        <v>185</v>
      </c>
      <c r="AT71" s="299">
        <v>19</v>
      </c>
      <c r="AU71" s="299">
        <v>235</v>
      </c>
      <c r="AV71" s="299">
        <v>16</v>
      </c>
      <c r="AW71" s="299">
        <v>102</v>
      </c>
      <c r="AX71" s="294">
        <v>73</v>
      </c>
      <c r="AY71" s="299">
        <v>8</v>
      </c>
      <c r="AZ71" s="299">
        <v>45</v>
      </c>
      <c r="BA71" s="299">
        <v>6</v>
      </c>
      <c r="BB71" s="299">
        <v>30</v>
      </c>
      <c r="BC71" s="287">
        <v>27</v>
      </c>
      <c r="BD71" s="304">
        <v>234</v>
      </c>
      <c r="BE71" s="304">
        <v>49</v>
      </c>
      <c r="BF71" s="304">
        <v>243</v>
      </c>
      <c r="BG71" s="304">
        <v>67</v>
      </c>
      <c r="BH71" s="304">
        <v>234</v>
      </c>
      <c r="BI71" s="304">
        <v>10</v>
      </c>
      <c r="BJ71" s="304">
        <v>32</v>
      </c>
      <c r="BK71" s="294">
        <v>73</v>
      </c>
      <c r="BL71" s="287">
        <v>1</v>
      </c>
      <c r="BM71" s="287">
        <v>3</v>
      </c>
      <c r="BN71" s="299">
        <v>1</v>
      </c>
      <c r="BO71" s="299">
        <v>38</v>
      </c>
      <c r="BP71" s="299">
        <v>18</v>
      </c>
      <c r="BQ71" s="299">
        <v>102</v>
      </c>
      <c r="BR71" s="299">
        <v>16</v>
      </c>
      <c r="BS71" s="299">
        <v>59</v>
      </c>
      <c r="BT71" s="299">
        <v>78</v>
      </c>
      <c r="BU71" s="299">
        <v>294</v>
      </c>
      <c r="BV71" s="299">
        <v>2517</v>
      </c>
      <c r="BW71" s="299">
        <v>29133</v>
      </c>
      <c r="BX71" s="294">
        <v>73</v>
      </c>
      <c r="BY71" s="304">
        <v>423</v>
      </c>
      <c r="BZ71" s="304">
        <v>3849</v>
      </c>
      <c r="CA71" s="304">
        <v>2</v>
      </c>
      <c r="CB71" s="304">
        <v>34</v>
      </c>
      <c r="CC71" s="304">
        <v>3</v>
      </c>
      <c r="CD71" s="304">
        <v>64</v>
      </c>
      <c r="CE71" s="304">
        <v>96</v>
      </c>
      <c r="CF71" s="304">
        <v>601</v>
      </c>
      <c r="CG71" s="304">
        <v>8</v>
      </c>
      <c r="CH71" s="305">
        <v>107</v>
      </c>
      <c r="CI71" s="299">
        <v>6</v>
      </c>
      <c r="CJ71" s="299">
        <v>30</v>
      </c>
      <c r="CK71" s="294">
        <v>73</v>
      </c>
      <c r="CL71" s="299">
        <v>107</v>
      </c>
      <c r="CM71" s="299">
        <v>683</v>
      </c>
      <c r="CN71" s="299">
        <v>113</v>
      </c>
      <c r="CO71" s="299">
        <v>629</v>
      </c>
      <c r="CP71" s="299">
        <v>9</v>
      </c>
      <c r="CQ71" s="299">
        <v>17</v>
      </c>
      <c r="CR71" s="299">
        <v>29</v>
      </c>
      <c r="CS71" s="299">
        <v>228</v>
      </c>
      <c r="CT71" s="287">
        <v>25</v>
      </c>
      <c r="CU71" s="287">
        <v>183</v>
      </c>
      <c r="CV71" s="287">
        <v>11</v>
      </c>
      <c r="CW71" s="287">
        <v>28</v>
      </c>
      <c r="CX71" s="294">
        <v>73</v>
      </c>
      <c r="CY71" s="287">
        <v>6</v>
      </c>
      <c r="CZ71" s="287">
        <v>35</v>
      </c>
      <c r="DA71" s="287">
        <v>78</v>
      </c>
      <c r="DB71" s="287">
        <v>323</v>
      </c>
      <c r="DC71" s="299">
        <v>2</v>
      </c>
      <c r="DD71" s="299">
        <v>26</v>
      </c>
      <c r="DE71" s="299">
        <v>5</v>
      </c>
      <c r="DF71" s="299">
        <v>93</v>
      </c>
      <c r="DG71" s="299">
        <v>4</v>
      </c>
      <c r="DH71" s="299">
        <v>14</v>
      </c>
      <c r="DI71" s="299">
        <v>19</v>
      </c>
      <c r="DJ71" s="299">
        <v>75</v>
      </c>
      <c r="DK71" s="294">
        <v>73</v>
      </c>
      <c r="DL71" s="299">
        <v>5</v>
      </c>
      <c r="DM71" s="299">
        <v>53</v>
      </c>
      <c r="DN71" s="299">
        <v>42</v>
      </c>
      <c r="DO71" s="299">
        <v>189</v>
      </c>
      <c r="DP71" s="299">
        <v>76</v>
      </c>
      <c r="DQ71" s="299">
        <v>391</v>
      </c>
      <c r="DR71" s="299">
        <v>2</v>
      </c>
      <c r="DS71" s="299">
        <v>43</v>
      </c>
      <c r="DT71" s="299">
        <v>7</v>
      </c>
      <c r="DU71" s="299">
        <v>21</v>
      </c>
      <c r="DV71" s="299">
        <v>14</v>
      </c>
      <c r="DW71" s="299">
        <v>86</v>
      </c>
      <c r="DX71" s="294">
        <v>73</v>
      </c>
      <c r="DY71" s="299">
        <v>34</v>
      </c>
      <c r="DZ71" s="299">
        <v>243</v>
      </c>
      <c r="EA71" s="299">
        <v>11</v>
      </c>
      <c r="EB71" s="299">
        <v>32</v>
      </c>
      <c r="EC71" s="299">
        <v>40</v>
      </c>
      <c r="ED71" s="299">
        <v>259</v>
      </c>
      <c r="EE71" s="299">
        <v>0</v>
      </c>
      <c r="EF71" s="299">
        <v>0</v>
      </c>
      <c r="EG71" s="299">
        <v>13</v>
      </c>
      <c r="EH71" s="299">
        <v>125</v>
      </c>
      <c r="EI71" s="299">
        <v>14</v>
      </c>
      <c r="EJ71" s="299">
        <v>67</v>
      </c>
      <c r="EK71" s="294">
        <v>73</v>
      </c>
      <c r="EL71" s="299">
        <v>3</v>
      </c>
      <c r="EM71" s="299">
        <v>16</v>
      </c>
      <c r="EN71" s="299">
        <v>4</v>
      </c>
      <c r="EO71" s="299">
        <v>22</v>
      </c>
      <c r="EP71" s="299">
        <v>28</v>
      </c>
      <c r="EQ71" s="299">
        <v>134</v>
      </c>
      <c r="ER71" s="299">
        <v>3</v>
      </c>
      <c r="ES71" s="299">
        <v>12</v>
      </c>
      <c r="ET71" s="299">
        <v>1</v>
      </c>
      <c r="EU71" s="299">
        <v>6</v>
      </c>
      <c r="EV71" s="299">
        <v>6</v>
      </c>
      <c r="EW71" s="299">
        <v>14</v>
      </c>
      <c r="EX71" s="294">
        <v>73</v>
      </c>
      <c r="EY71" s="299">
        <v>13</v>
      </c>
      <c r="EZ71" s="299">
        <v>44</v>
      </c>
      <c r="FA71" s="299">
        <v>5</v>
      </c>
      <c r="FB71" s="299">
        <v>38</v>
      </c>
      <c r="FC71" s="299">
        <v>1</v>
      </c>
      <c r="FD71" s="299">
        <v>9</v>
      </c>
      <c r="FE71" s="299">
        <v>2</v>
      </c>
      <c r="FF71" s="299">
        <v>3</v>
      </c>
      <c r="FG71" s="299">
        <v>0</v>
      </c>
      <c r="FH71" s="299">
        <v>0</v>
      </c>
      <c r="FI71" s="299">
        <v>1</v>
      </c>
      <c r="FJ71" s="299">
        <v>3</v>
      </c>
      <c r="FK71" s="294">
        <v>73</v>
      </c>
      <c r="FL71" s="299">
        <v>14</v>
      </c>
      <c r="FM71" s="299">
        <v>128</v>
      </c>
      <c r="FN71" s="299">
        <v>8</v>
      </c>
      <c r="FO71" s="299">
        <v>15</v>
      </c>
      <c r="FP71" s="299">
        <v>2</v>
      </c>
      <c r="FQ71" s="299">
        <v>3</v>
      </c>
      <c r="FR71" s="299">
        <v>4</v>
      </c>
      <c r="FS71" s="299">
        <v>11</v>
      </c>
      <c r="FT71" s="299">
        <v>14</v>
      </c>
      <c r="FU71" s="299">
        <v>55</v>
      </c>
      <c r="FV71" s="301">
        <f t="shared" ref="FV71:FV94" si="4">+C71+E71+G71+I71+L71+N71+P71+R71+T71+V71+Y71+AA71+AC71+AE71+AG71+AI71+AL71+AN71+AP71+AR71+AT71+AV71+AY71+BA71+BC71+BE71+BG71+BI71+BL71+BN71+BP71+BR71+BT71+BV71+BY71+CA71+CC71+CE71+CG71+CI71+CL71+CN71+CP71+CR71+CT71+CV71+CY71+DA71+DC71+DE71+DG71+DI71+DL71+DN71+DP71+DR71+DT71+DV71+DY71+EA71+EC71+EE71+EG71+EI71+EL71+EN71+EP71+ER71+ET71+EV71+EY71+FA71+FC71+FE71+FG71+FI71+FL71+FN71+FP71+FR71+FT71</f>
        <v>5436</v>
      </c>
      <c r="FW71" s="301">
        <f t="shared" ref="FW71:FW94" si="5">+D71+F71+H71+J71+M71+O71+Q71+S71+U71+W71+Z71+AB71+AD71+AF71+AH71+AJ71+AM71+AO71+AQ71+AS71+AU71+AW71+AZ71+BB71+BD71+BF71+BH71+BJ71+BM71+BO71+BQ71+BS71+BU71+BW71+BZ71+CB71+CD71+CF71+CH71+CJ71+CM71+CO71+CQ71+CS71+CU71+CW71+CZ71+DB71+DD71+DF71+DH71+DJ71+DM71+DO71+DQ71+DS71+DU71+DW71+DZ71+EB71+ED71+EF71+EH71+EJ71+EM71+EO71+EQ71+ES71+EU71+EW71+EZ71+FB71+FD71+FF71+FH71+FJ71+FM71+FO71+FQ71+FS71+FU71</f>
        <v>50149</v>
      </c>
      <c r="FX71" s="301"/>
      <c r="FY71" s="294"/>
      <c r="FZ71" s="302"/>
      <c r="GA71" s="302"/>
      <c r="GC71" s="302"/>
    </row>
    <row r="72" spans="1:185" ht="10.5" customHeight="1">
      <c r="A72" s="294">
        <v>74</v>
      </c>
      <c r="B72" s="303" t="s">
        <v>211</v>
      </c>
      <c r="C72" s="299">
        <v>64</v>
      </c>
      <c r="D72" s="299">
        <v>163</v>
      </c>
      <c r="E72" s="299">
        <v>16</v>
      </c>
      <c r="F72" s="299">
        <v>54</v>
      </c>
      <c r="G72" s="299">
        <v>25</v>
      </c>
      <c r="H72" s="299">
        <v>56</v>
      </c>
      <c r="I72" s="299">
        <v>4</v>
      </c>
      <c r="J72" s="299">
        <v>15</v>
      </c>
      <c r="K72" s="294">
        <v>74</v>
      </c>
      <c r="L72" s="299">
        <v>13</v>
      </c>
      <c r="M72" s="299">
        <v>31</v>
      </c>
      <c r="N72" s="299">
        <v>347</v>
      </c>
      <c r="O72" s="299">
        <v>1958</v>
      </c>
      <c r="P72" s="299">
        <v>287</v>
      </c>
      <c r="Q72" s="299">
        <v>619</v>
      </c>
      <c r="R72" s="299">
        <v>6</v>
      </c>
      <c r="S72" s="299">
        <v>14</v>
      </c>
      <c r="T72" s="299">
        <v>49</v>
      </c>
      <c r="U72" s="299">
        <v>126</v>
      </c>
      <c r="V72" s="299">
        <v>47</v>
      </c>
      <c r="W72" s="299">
        <v>135</v>
      </c>
      <c r="X72" s="294">
        <v>74</v>
      </c>
      <c r="Y72" s="299">
        <v>8</v>
      </c>
      <c r="Z72" s="299">
        <v>15</v>
      </c>
      <c r="AA72" s="299">
        <v>2</v>
      </c>
      <c r="AB72" s="299">
        <v>3</v>
      </c>
      <c r="AC72" s="299">
        <v>6</v>
      </c>
      <c r="AD72" s="299">
        <v>52</v>
      </c>
      <c r="AE72" s="299">
        <v>8</v>
      </c>
      <c r="AF72" s="299">
        <v>13</v>
      </c>
      <c r="AG72" s="299">
        <v>12</v>
      </c>
      <c r="AH72" s="299">
        <v>40</v>
      </c>
      <c r="AI72" s="299">
        <v>149</v>
      </c>
      <c r="AJ72" s="299">
        <v>362</v>
      </c>
      <c r="AK72" s="294">
        <v>74</v>
      </c>
      <c r="AL72" s="299">
        <v>22</v>
      </c>
      <c r="AM72" s="299">
        <v>58</v>
      </c>
      <c r="AN72" s="299">
        <v>3</v>
      </c>
      <c r="AO72" s="299">
        <v>5</v>
      </c>
      <c r="AP72" s="299">
        <v>10</v>
      </c>
      <c r="AQ72" s="299">
        <v>32</v>
      </c>
      <c r="AR72" s="299">
        <v>54</v>
      </c>
      <c r="AS72" s="299">
        <v>153</v>
      </c>
      <c r="AT72" s="299">
        <v>30</v>
      </c>
      <c r="AU72" s="299">
        <v>159</v>
      </c>
      <c r="AV72" s="299">
        <v>14</v>
      </c>
      <c r="AW72" s="299">
        <v>34</v>
      </c>
      <c r="AX72" s="294">
        <v>74</v>
      </c>
      <c r="AY72" s="299">
        <v>15</v>
      </c>
      <c r="AZ72" s="299">
        <v>27</v>
      </c>
      <c r="BA72" s="299">
        <v>4</v>
      </c>
      <c r="BB72" s="299">
        <v>13</v>
      </c>
      <c r="BC72" s="287">
        <v>12</v>
      </c>
      <c r="BD72" s="304">
        <v>34</v>
      </c>
      <c r="BE72" s="304">
        <v>23</v>
      </c>
      <c r="BF72" s="304">
        <v>112</v>
      </c>
      <c r="BG72" s="304">
        <v>34</v>
      </c>
      <c r="BH72" s="304">
        <v>82</v>
      </c>
      <c r="BI72" s="304">
        <v>12</v>
      </c>
      <c r="BJ72" s="304">
        <v>26</v>
      </c>
      <c r="BK72" s="294">
        <v>74</v>
      </c>
      <c r="BL72" s="287">
        <v>3</v>
      </c>
      <c r="BM72" s="287">
        <v>7</v>
      </c>
      <c r="BN72" s="299">
        <v>7</v>
      </c>
      <c r="BO72" s="299">
        <v>53</v>
      </c>
      <c r="BP72" s="299">
        <v>34</v>
      </c>
      <c r="BQ72" s="299">
        <v>90</v>
      </c>
      <c r="BR72" s="299">
        <v>19</v>
      </c>
      <c r="BS72" s="299">
        <v>59</v>
      </c>
      <c r="BT72" s="299">
        <v>64</v>
      </c>
      <c r="BU72" s="299">
        <v>164</v>
      </c>
      <c r="BV72" s="299">
        <v>1319</v>
      </c>
      <c r="BW72" s="299">
        <v>4216</v>
      </c>
      <c r="BX72" s="294">
        <v>74</v>
      </c>
      <c r="BY72" s="304">
        <v>299</v>
      </c>
      <c r="BZ72" s="304">
        <v>1037</v>
      </c>
      <c r="CA72" s="304">
        <v>5</v>
      </c>
      <c r="CB72" s="304">
        <v>11</v>
      </c>
      <c r="CC72" s="304">
        <v>11</v>
      </c>
      <c r="CD72" s="304">
        <v>29</v>
      </c>
      <c r="CE72" s="304">
        <v>33</v>
      </c>
      <c r="CF72" s="304">
        <v>86</v>
      </c>
      <c r="CG72" s="304">
        <v>15</v>
      </c>
      <c r="CH72" s="305">
        <v>41</v>
      </c>
      <c r="CI72" s="299">
        <v>6</v>
      </c>
      <c r="CJ72" s="299">
        <v>8</v>
      </c>
      <c r="CK72" s="294">
        <v>74</v>
      </c>
      <c r="CL72" s="299">
        <v>79</v>
      </c>
      <c r="CM72" s="299">
        <v>280</v>
      </c>
      <c r="CN72" s="299">
        <v>58</v>
      </c>
      <c r="CO72" s="299">
        <v>152</v>
      </c>
      <c r="CP72" s="299">
        <v>20</v>
      </c>
      <c r="CQ72" s="299">
        <v>68</v>
      </c>
      <c r="CR72" s="299">
        <v>30</v>
      </c>
      <c r="CS72" s="299">
        <v>133</v>
      </c>
      <c r="CT72" s="287">
        <v>47</v>
      </c>
      <c r="CU72" s="287">
        <v>111</v>
      </c>
      <c r="CV72" s="287">
        <v>14</v>
      </c>
      <c r="CW72" s="287">
        <v>256</v>
      </c>
      <c r="CX72" s="294">
        <v>74</v>
      </c>
      <c r="CY72" s="287">
        <v>7</v>
      </c>
      <c r="CZ72" s="287">
        <v>36</v>
      </c>
      <c r="DA72" s="287">
        <v>72</v>
      </c>
      <c r="DB72" s="287">
        <v>115</v>
      </c>
      <c r="DC72" s="299">
        <v>4</v>
      </c>
      <c r="DD72" s="299">
        <v>15</v>
      </c>
      <c r="DE72" s="299">
        <v>4</v>
      </c>
      <c r="DF72" s="299">
        <v>9</v>
      </c>
      <c r="DG72" s="299">
        <v>8</v>
      </c>
      <c r="DH72" s="299">
        <v>9</v>
      </c>
      <c r="DI72" s="299">
        <v>13</v>
      </c>
      <c r="DJ72" s="299">
        <v>53</v>
      </c>
      <c r="DK72" s="294">
        <v>74</v>
      </c>
      <c r="DL72" s="299">
        <v>13</v>
      </c>
      <c r="DM72" s="299">
        <v>46</v>
      </c>
      <c r="DN72" s="299">
        <v>36</v>
      </c>
      <c r="DO72" s="299">
        <v>103</v>
      </c>
      <c r="DP72" s="299">
        <v>41</v>
      </c>
      <c r="DQ72" s="299">
        <v>110</v>
      </c>
      <c r="DR72" s="299">
        <v>7</v>
      </c>
      <c r="DS72" s="299">
        <v>45</v>
      </c>
      <c r="DT72" s="299">
        <v>7</v>
      </c>
      <c r="DU72" s="299">
        <v>12</v>
      </c>
      <c r="DV72" s="299">
        <v>16</v>
      </c>
      <c r="DW72" s="299">
        <v>40</v>
      </c>
      <c r="DX72" s="294">
        <v>74</v>
      </c>
      <c r="DY72" s="299">
        <v>70</v>
      </c>
      <c r="DZ72" s="299">
        <v>163</v>
      </c>
      <c r="EA72" s="299">
        <v>14</v>
      </c>
      <c r="EB72" s="299">
        <v>33</v>
      </c>
      <c r="EC72" s="299">
        <v>28</v>
      </c>
      <c r="ED72" s="299">
        <v>80</v>
      </c>
      <c r="EE72" s="299">
        <v>4</v>
      </c>
      <c r="EF72" s="299">
        <v>7</v>
      </c>
      <c r="EG72" s="299">
        <v>15</v>
      </c>
      <c r="EH72" s="299">
        <v>150</v>
      </c>
      <c r="EI72" s="299">
        <v>10</v>
      </c>
      <c r="EJ72" s="299">
        <v>16</v>
      </c>
      <c r="EK72" s="294">
        <v>74</v>
      </c>
      <c r="EL72" s="299">
        <v>14</v>
      </c>
      <c r="EM72" s="299">
        <v>1454</v>
      </c>
      <c r="EN72" s="299">
        <v>7</v>
      </c>
      <c r="EO72" s="299">
        <v>8</v>
      </c>
      <c r="EP72" s="299">
        <v>27</v>
      </c>
      <c r="EQ72" s="299">
        <v>70</v>
      </c>
      <c r="ER72" s="299">
        <v>10</v>
      </c>
      <c r="ES72" s="299">
        <v>23</v>
      </c>
      <c r="ET72" s="299">
        <v>2</v>
      </c>
      <c r="EU72" s="299">
        <v>3</v>
      </c>
      <c r="EV72" s="299">
        <v>4</v>
      </c>
      <c r="EW72" s="299">
        <v>7</v>
      </c>
      <c r="EX72" s="294">
        <v>74</v>
      </c>
      <c r="EY72" s="299">
        <v>10</v>
      </c>
      <c r="EZ72" s="299">
        <v>61</v>
      </c>
      <c r="FA72" s="299">
        <v>6</v>
      </c>
      <c r="FB72" s="299">
        <v>53</v>
      </c>
      <c r="FC72" s="299">
        <v>0</v>
      </c>
      <c r="FD72" s="299">
        <v>0</v>
      </c>
      <c r="FE72" s="299">
        <v>9</v>
      </c>
      <c r="FF72" s="299">
        <v>28</v>
      </c>
      <c r="FG72" s="299">
        <v>2</v>
      </c>
      <c r="FH72" s="299">
        <v>3</v>
      </c>
      <c r="FI72" s="299">
        <v>1</v>
      </c>
      <c r="FJ72" s="299">
        <v>1</v>
      </c>
      <c r="FK72" s="294">
        <v>74</v>
      </c>
      <c r="FL72" s="299">
        <v>8</v>
      </c>
      <c r="FM72" s="299">
        <v>20</v>
      </c>
      <c r="FN72" s="299">
        <v>13</v>
      </c>
      <c r="FO72" s="299">
        <v>30</v>
      </c>
      <c r="FP72" s="299">
        <v>0</v>
      </c>
      <c r="FQ72" s="299">
        <v>0</v>
      </c>
      <c r="FR72" s="299">
        <v>10</v>
      </c>
      <c r="FS72" s="299">
        <v>12</v>
      </c>
      <c r="FT72" s="299">
        <v>13</v>
      </c>
      <c r="FU72" s="299">
        <v>40</v>
      </c>
      <c r="FV72" s="301">
        <f t="shared" si="4"/>
        <v>3844</v>
      </c>
      <c r="FW72" s="301">
        <f t="shared" si="5"/>
        <v>14047</v>
      </c>
      <c r="FX72" s="301"/>
      <c r="FY72" s="294"/>
      <c r="FZ72" s="302"/>
      <c r="GA72" s="302"/>
      <c r="GC72" s="302"/>
    </row>
    <row r="73" spans="1:185" ht="10.5" customHeight="1">
      <c r="A73" s="294">
        <v>75</v>
      </c>
      <c r="B73" s="303" t="s">
        <v>212</v>
      </c>
      <c r="C73" s="299">
        <v>60</v>
      </c>
      <c r="D73" s="299">
        <v>205</v>
      </c>
      <c r="E73" s="299">
        <v>9</v>
      </c>
      <c r="F73" s="299">
        <v>213</v>
      </c>
      <c r="G73" s="299">
        <v>22</v>
      </c>
      <c r="H73" s="299">
        <v>101</v>
      </c>
      <c r="I73" s="299">
        <v>1</v>
      </c>
      <c r="J73" s="299">
        <v>2</v>
      </c>
      <c r="K73" s="294">
        <v>75</v>
      </c>
      <c r="L73" s="299">
        <v>9</v>
      </c>
      <c r="M73" s="299">
        <v>16</v>
      </c>
      <c r="N73" s="299">
        <v>164</v>
      </c>
      <c r="O73" s="299">
        <v>1029</v>
      </c>
      <c r="P73" s="299">
        <v>76</v>
      </c>
      <c r="Q73" s="299">
        <v>164</v>
      </c>
      <c r="R73" s="299">
        <v>3</v>
      </c>
      <c r="S73" s="299">
        <v>3</v>
      </c>
      <c r="T73" s="299">
        <v>81</v>
      </c>
      <c r="U73" s="299">
        <v>229</v>
      </c>
      <c r="V73" s="299">
        <v>47</v>
      </c>
      <c r="W73" s="299">
        <v>162</v>
      </c>
      <c r="X73" s="294">
        <v>75</v>
      </c>
      <c r="Y73" s="299">
        <v>3</v>
      </c>
      <c r="Z73" s="299">
        <v>38</v>
      </c>
      <c r="AA73" s="299">
        <v>6</v>
      </c>
      <c r="AB73" s="299">
        <v>17</v>
      </c>
      <c r="AC73" s="299">
        <v>1</v>
      </c>
      <c r="AD73" s="299">
        <v>12</v>
      </c>
      <c r="AE73" s="299">
        <v>22</v>
      </c>
      <c r="AF73" s="299">
        <v>71</v>
      </c>
      <c r="AG73" s="299">
        <v>31</v>
      </c>
      <c r="AH73" s="299">
        <v>219</v>
      </c>
      <c r="AI73" s="299">
        <v>36</v>
      </c>
      <c r="AJ73" s="299">
        <v>87</v>
      </c>
      <c r="AK73" s="294">
        <v>75</v>
      </c>
      <c r="AL73" s="299">
        <v>24</v>
      </c>
      <c r="AM73" s="299">
        <v>63</v>
      </c>
      <c r="AN73" s="299">
        <v>5</v>
      </c>
      <c r="AO73" s="299">
        <v>10</v>
      </c>
      <c r="AP73" s="299">
        <v>5</v>
      </c>
      <c r="AQ73" s="299">
        <v>10</v>
      </c>
      <c r="AR73" s="299">
        <v>37</v>
      </c>
      <c r="AS73" s="299">
        <v>315</v>
      </c>
      <c r="AT73" s="299">
        <v>10</v>
      </c>
      <c r="AU73" s="299">
        <v>74</v>
      </c>
      <c r="AV73" s="299">
        <v>23</v>
      </c>
      <c r="AW73" s="299">
        <v>44</v>
      </c>
      <c r="AX73" s="294">
        <v>75</v>
      </c>
      <c r="AY73" s="299">
        <v>8</v>
      </c>
      <c r="AZ73" s="299">
        <v>121</v>
      </c>
      <c r="BA73" s="299">
        <v>8</v>
      </c>
      <c r="BB73" s="299">
        <v>8</v>
      </c>
      <c r="BC73" s="287">
        <v>7</v>
      </c>
      <c r="BD73" s="304">
        <v>14</v>
      </c>
      <c r="BE73" s="304">
        <v>28</v>
      </c>
      <c r="BF73" s="304">
        <v>83</v>
      </c>
      <c r="BG73" s="304">
        <v>40</v>
      </c>
      <c r="BH73" s="304">
        <v>298</v>
      </c>
      <c r="BI73" s="304">
        <v>38</v>
      </c>
      <c r="BJ73" s="304">
        <v>316</v>
      </c>
      <c r="BK73" s="294">
        <v>75</v>
      </c>
      <c r="BL73" s="287">
        <v>1</v>
      </c>
      <c r="BM73" s="287">
        <v>1</v>
      </c>
      <c r="BN73" s="299">
        <v>0</v>
      </c>
      <c r="BO73" s="299">
        <v>0</v>
      </c>
      <c r="BP73" s="299">
        <v>14</v>
      </c>
      <c r="BQ73" s="299">
        <v>35</v>
      </c>
      <c r="BR73" s="299">
        <v>24</v>
      </c>
      <c r="BS73" s="299">
        <v>220</v>
      </c>
      <c r="BT73" s="299">
        <v>39</v>
      </c>
      <c r="BU73" s="299">
        <v>290</v>
      </c>
      <c r="BV73" s="299">
        <v>680</v>
      </c>
      <c r="BW73" s="299">
        <v>5426</v>
      </c>
      <c r="BX73" s="294">
        <v>75</v>
      </c>
      <c r="BY73" s="304">
        <v>164</v>
      </c>
      <c r="BZ73" s="304">
        <v>622</v>
      </c>
      <c r="CA73" s="304">
        <v>8</v>
      </c>
      <c r="CB73" s="304">
        <v>10</v>
      </c>
      <c r="CC73" s="304">
        <v>13</v>
      </c>
      <c r="CD73" s="304">
        <v>21</v>
      </c>
      <c r="CE73" s="304">
        <v>22</v>
      </c>
      <c r="CF73" s="304">
        <v>88</v>
      </c>
      <c r="CG73" s="304">
        <v>32</v>
      </c>
      <c r="CH73" s="305">
        <v>122</v>
      </c>
      <c r="CI73" s="299">
        <v>2</v>
      </c>
      <c r="CJ73" s="299">
        <v>4</v>
      </c>
      <c r="CK73" s="294">
        <v>75</v>
      </c>
      <c r="CL73" s="299">
        <v>33</v>
      </c>
      <c r="CM73" s="299">
        <v>233</v>
      </c>
      <c r="CN73" s="299">
        <v>105</v>
      </c>
      <c r="CO73" s="299">
        <v>951</v>
      </c>
      <c r="CP73" s="299">
        <v>8</v>
      </c>
      <c r="CQ73" s="299">
        <v>22</v>
      </c>
      <c r="CR73" s="299">
        <v>12</v>
      </c>
      <c r="CS73" s="299">
        <v>29</v>
      </c>
      <c r="CT73" s="287">
        <v>30</v>
      </c>
      <c r="CU73" s="287">
        <v>286</v>
      </c>
      <c r="CV73" s="287">
        <v>17</v>
      </c>
      <c r="CW73" s="287">
        <v>28</v>
      </c>
      <c r="CX73" s="294">
        <v>75</v>
      </c>
      <c r="CY73" s="287">
        <v>5</v>
      </c>
      <c r="CZ73" s="287">
        <v>18</v>
      </c>
      <c r="DA73" s="287">
        <v>59</v>
      </c>
      <c r="DB73" s="287">
        <v>216</v>
      </c>
      <c r="DC73" s="299">
        <v>1</v>
      </c>
      <c r="DD73" s="299">
        <v>1</v>
      </c>
      <c r="DE73" s="299">
        <v>6</v>
      </c>
      <c r="DF73" s="299">
        <v>7</v>
      </c>
      <c r="DG73" s="299">
        <v>4</v>
      </c>
      <c r="DH73" s="299">
        <v>4</v>
      </c>
      <c r="DI73" s="299">
        <v>22</v>
      </c>
      <c r="DJ73" s="299">
        <v>251</v>
      </c>
      <c r="DK73" s="294">
        <v>75</v>
      </c>
      <c r="DL73" s="299">
        <v>6</v>
      </c>
      <c r="DM73" s="299">
        <v>15</v>
      </c>
      <c r="DN73" s="299">
        <v>37</v>
      </c>
      <c r="DO73" s="299">
        <v>123</v>
      </c>
      <c r="DP73" s="299">
        <v>46</v>
      </c>
      <c r="DQ73" s="299">
        <v>192</v>
      </c>
      <c r="DR73" s="299">
        <v>1</v>
      </c>
      <c r="DS73" s="299">
        <v>26</v>
      </c>
      <c r="DT73" s="299">
        <v>6</v>
      </c>
      <c r="DU73" s="299">
        <v>8</v>
      </c>
      <c r="DV73" s="299">
        <v>9</v>
      </c>
      <c r="DW73" s="299">
        <v>34</v>
      </c>
      <c r="DX73" s="294">
        <v>75</v>
      </c>
      <c r="DY73" s="299">
        <v>72</v>
      </c>
      <c r="DZ73" s="299">
        <v>430</v>
      </c>
      <c r="EA73" s="299">
        <v>19</v>
      </c>
      <c r="EB73" s="299">
        <v>91</v>
      </c>
      <c r="EC73" s="299">
        <v>6</v>
      </c>
      <c r="ED73" s="299">
        <v>12</v>
      </c>
      <c r="EE73" s="299">
        <v>2</v>
      </c>
      <c r="EF73" s="299">
        <v>3</v>
      </c>
      <c r="EG73" s="299">
        <v>6</v>
      </c>
      <c r="EH73" s="299">
        <v>82</v>
      </c>
      <c r="EI73" s="299">
        <v>12</v>
      </c>
      <c r="EJ73" s="299">
        <v>63</v>
      </c>
      <c r="EK73" s="294">
        <v>75</v>
      </c>
      <c r="EL73" s="299">
        <v>11</v>
      </c>
      <c r="EM73" s="299">
        <v>82</v>
      </c>
      <c r="EN73" s="299">
        <v>11</v>
      </c>
      <c r="EO73" s="299">
        <v>91</v>
      </c>
      <c r="EP73" s="299">
        <v>61</v>
      </c>
      <c r="EQ73" s="299">
        <v>526</v>
      </c>
      <c r="ER73" s="299">
        <v>7</v>
      </c>
      <c r="ES73" s="299">
        <v>129</v>
      </c>
      <c r="ET73" s="299">
        <v>2</v>
      </c>
      <c r="EU73" s="299">
        <v>2</v>
      </c>
      <c r="EV73" s="299">
        <v>5</v>
      </c>
      <c r="EW73" s="299">
        <v>9</v>
      </c>
      <c r="EX73" s="294">
        <v>75</v>
      </c>
      <c r="EY73" s="299">
        <v>4</v>
      </c>
      <c r="EZ73" s="299">
        <v>16</v>
      </c>
      <c r="FA73" s="299">
        <v>2</v>
      </c>
      <c r="FB73" s="299">
        <v>11</v>
      </c>
      <c r="FC73" s="299">
        <v>6</v>
      </c>
      <c r="FD73" s="299">
        <v>37</v>
      </c>
      <c r="FE73" s="299">
        <v>6</v>
      </c>
      <c r="FF73" s="299">
        <v>7</v>
      </c>
      <c r="FG73" s="299">
        <v>6</v>
      </c>
      <c r="FH73" s="299">
        <v>7</v>
      </c>
      <c r="FI73" s="299">
        <v>7</v>
      </c>
      <c r="FJ73" s="299">
        <v>16</v>
      </c>
      <c r="FK73" s="294">
        <v>75</v>
      </c>
      <c r="FL73" s="299">
        <v>3</v>
      </c>
      <c r="FM73" s="299">
        <v>3</v>
      </c>
      <c r="FN73" s="299">
        <v>6</v>
      </c>
      <c r="FO73" s="299">
        <v>8</v>
      </c>
      <c r="FP73" s="299">
        <v>1</v>
      </c>
      <c r="FQ73" s="299">
        <v>2</v>
      </c>
      <c r="FR73" s="299">
        <v>14</v>
      </c>
      <c r="FS73" s="299">
        <v>40</v>
      </c>
      <c r="FT73" s="299">
        <v>9</v>
      </c>
      <c r="FU73" s="299">
        <v>19</v>
      </c>
      <c r="FV73" s="301">
        <f t="shared" si="4"/>
        <v>2488</v>
      </c>
      <c r="FW73" s="301">
        <f t="shared" si="5"/>
        <v>14893</v>
      </c>
      <c r="FX73" s="301"/>
      <c r="FY73" s="294"/>
      <c r="FZ73" s="302"/>
      <c r="GA73" s="302"/>
      <c r="GC73" s="302"/>
    </row>
    <row r="74" spans="1:185" ht="10.5" customHeight="1">
      <c r="A74" s="294">
        <v>77</v>
      </c>
      <c r="B74" s="303" t="s">
        <v>213</v>
      </c>
      <c r="C74" s="299">
        <v>234</v>
      </c>
      <c r="D74" s="299">
        <v>1187</v>
      </c>
      <c r="E74" s="299">
        <v>20</v>
      </c>
      <c r="F74" s="299">
        <v>124</v>
      </c>
      <c r="G74" s="299">
        <v>31</v>
      </c>
      <c r="H74" s="299">
        <v>103</v>
      </c>
      <c r="I74" s="299">
        <v>17</v>
      </c>
      <c r="J74" s="299">
        <v>31</v>
      </c>
      <c r="K74" s="294">
        <v>77</v>
      </c>
      <c r="L74" s="299">
        <v>5</v>
      </c>
      <c r="M74" s="299">
        <v>23</v>
      </c>
      <c r="N74" s="299">
        <v>385</v>
      </c>
      <c r="O74" s="299">
        <v>2265</v>
      </c>
      <c r="P74" s="299">
        <v>394</v>
      </c>
      <c r="Q74" s="299">
        <v>1036</v>
      </c>
      <c r="R74" s="299">
        <v>5</v>
      </c>
      <c r="S74" s="299">
        <v>11</v>
      </c>
      <c r="T74" s="299">
        <v>58</v>
      </c>
      <c r="U74" s="299">
        <v>145</v>
      </c>
      <c r="V74" s="299">
        <v>71</v>
      </c>
      <c r="W74" s="299">
        <v>223</v>
      </c>
      <c r="X74" s="294">
        <v>77</v>
      </c>
      <c r="Y74" s="299">
        <v>2</v>
      </c>
      <c r="Z74" s="299">
        <v>4</v>
      </c>
      <c r="AA74" s="299">
        <v>1</v>
      </c>
      <c r="AB74" s="299">
        <v>2</v>
      </c>
      <c r="AC74" s="299">
        <v>21</v>
      </c>
      <c r="AD74" s="299">
        <v>123</v>
      </c>
      <c r="AE74" s="299">
        <v>8</v>
      </c>
      <c r="AF74" s="299">
        <v>58</v>
      </c>
      <c r="AG74" s="299">
        <v>62</v>
      </c>
      <c r="AH74" s="299">
        <v>147</v>
      </c>
      <c r="AI74" s="299">
        <v>179</v>
      </c>
      <c r="AJ74" s="299">
        <v>586</v>
      </c>
      <c r="AK74" s="294">
        <v>77</v>
      </c>
      <c r="AL74" s="299">
        <v>34</v>
      </c>
      <c r="AM74" s="299">
        <v>65</v>
      </c>
      <c r="AN74" s="299">
        <v>1</v>
      </c>
      <c r="AO74" s="299">
        <v>1</v>
      </c>
      <c r="AP74" s="299">
        <v>5</v>
      </c>
      <c r="AQ74" s="299">
        <v>47</v>
      </c>
      <c r="AR74" s="299">
        <v>64</v>
      </c>
      <c r="AS74" s="299">
        <v>329</v>
      </c>
      <c r="AT74" s="299">
        <v>17</v>
      </c>
      <c r="AU74" s="299">
        <v>128</v>
      </c>
      <c r="AV74" s="299">
        <v>36</v>
      </c>
      <c r="AW74" s="299">
        <v>106</v>
      </c>
      <c r="AX74" s="294">
        <v>77</v>
      </c>
      <c r="AY74" s="299">
        <v>12</v>
      </c>
      <c r="AZ74" s="299">
        <v>30</v>
      </c>
      <c r="BA74" s="299">
        <v>18</v>
      </c>
      <c r="BB74" s="299">
        <v>186</v>
      </c>
      <c r="BC74" s="287">
        <v>36</v>
      </c>
      <c r="BD74" s="304">
        <v>74</v>
      </c>
      <c r="BE74" s="304">
        <v>67</v>
      </c>
      <c r="BF74" s="304">
        <v>102</v>
      </c>
      <c r="BG74" s="304">
        <v>172</v>
      </c>
      <c r="BH74" s="304">
        <v>669</v>
      </c>
      <c r="BI74" s="304">
        <v>82</v>
      </c>
      <c r="BJ74" s="304">
        <v>182</v>
      </c>
      <c r="BK74" s="294">
        <v>77</v>
      </c>
      <c r="BL74" s="287">
        <v>10</v>
      </c>
      <c r="BM74" s="287">
        <v>27</v>
      </c>
      <c r="BN74" s="299">
        <v>5</v>
      </c>
      <c r="BO74" s="299">
        <v>22</v>
      </c>
      <c r="BP74" s="299">
        <v>96</v>
      </c>
      <c r="BQ74" s="299">
        <v>421</v>
      </c>
      <c r="BR74" s="299">
        <v>21</v>
      </c>
      <c r="BS74" s="299">
        <v>76</v>
      </c>
      <c r="BT74" s="299">
        <v>103</v>
      </c>
      <c r="BU74" s="299">
        <v>551</v>
      </c>
      <c r="BV74" s="299">
        <v>1742</v>
      </c>
      <c r="BW74" s="299">
        <v>13040</v>
      </c>
      <c r="BX74" s="294">
        <v>77</v>
      </c>
      <c r="BY74" s="304">
        <v>614</v>
      </c>
      <c r="BZ74" s="304">
        <v>3389</v>
      </c>
      <c r="CA74" s="304">
        <v>39</v>
      </c>
      <c r="CB74" s="304">
        <v>113</v>
      </c>
      <c r="CC74" s="304">
        <v>2</v>
      </c>
      <c r="CD74" s="304">
        <v>3</v>
      </c>
      <c r="CE74" s="304">
        <v>77</v>
      </c>
      <c r="CF74" s="304">
        <v>276</v>
      </c>
      <c r="CG74" s="304">
        <v>49</v>
      </c>
      <c r="CH74" s="305">
        <v>132</v>
      </c>
      <c r="CI74" s="299">
        <v>3</v>
      </c>
      <c r="CJ74" s="299">
        <v>4</v>
      </c>
      <c r="CK74" s="294">
        <v>77</v>
      </c>
      <c r="CL74" s="299">
        <v>459</v>
      </c>
      <c r="CM74" s="299">
        <v>1432</v>
      </c>
      <c r="CN74" s="299">
        <v>291</v>
      </c>
      <c r="CO74" s="299">
        <v>1199</v>
      </c>
      <c r="CP74" s="299">
        <v>15</v>
      </c>
      <c r="CQ74" s="299">
        <v>37</v>
      </c>
      <c r="CR74" s="299">
        <v>16</v>
      </c>
      <c r="CS74" s="299">
        <v>31</v>
      </c>
      <c r="CT74" s="287">
        <v>49</v>
      </c>
      <c r="CU74" s="287">
        <v>121</v>
      </c>
      <c r="CV74" s="287">
        <v>27</v>
      </c>
      <c r="CW74" s="287">
        <v>97</v>
      </c>
      <c r="CX74" s="294">
        <v>77</v>
      </c>
      <c r="CY74" s="287">
        <v>8</v>
      </c>
      <c r="CZ74" s="287">
        <v>25</v>
      </c>
      <c r="DA74" s="287">
        <v>378</v>
      </c>
      <c r="DB74" s="287">
        <v>956</v>
      </c>
      <c r="DC74" s="299">
        <v>6</v>
      </c>
      <c r="DD74" s="299">
        <v>23</v>
      </c>
      <c r="DE74" s="299">
        <v>19</v>
      </c>
      <c r="DF74" s="299">
        <v>51</v>
      </c>
      <c r="DG74" s="299">
        <v>13</v>
      </c>
      <c r="DH74" s="299">
        <v>64</v>
      </c>
      <c r="DI74" s="299">
        <v>80</v>
      </c>
      <c r="DJ74" s="299">
        <v>280</v>
      </c>
      <c r="DK74" s="294">
        <v>77</v>
      </c>
      <c r="DL74" s="299">
        <v>12</v>
      </c>
      <c r="DM74" s="299">
        <v>15</v>
      </c>
      <c r="DN74" s="299">
        <v>88</v>
      </c>
      <c r="DO74" s="299">
        <v>273</v>
      </c>
      <c r="DP74" s="299">
        <v>67</v>
      </c>
      <c r="DQ74" s="299">
        <v>288</v>
      </c>
      <c r="DR74" s="299">
        <v>1</v>
      </c>
      <c r="DS74" s="299">
        <v>2</v>
      </c>
      <c r="DT74" s="299">
        <v>7</v>
      </c>
      <c r="DU74" s="299">
        <v>20</v>
      </c>
      <c r="DV74" s="299">
        <v>25</v>
      </c>
      <c r="DW74" s="299">
        <v>124</v>
      </c>
      <c r="DX74" s="294">
        <v>77</v>
      </c>
      <c r="DY74" s="299">
        <v>130</v>
      </c>
      <c r="DZ74" s="299">
        <v>552</v>
      </c>
      <c r="EA74" s="299">
        <v>21</v>
      </c>
      <c r="EB74" s="299">
        <v>59</v>
      </c>
      <c r="EC74" s="299">
        <v>25</v>
      </c>
      <c r="ED74" s="299">
        <v>114</v>
      </c>
      <c r="EE74" s="299">
        <v>9</v>
      </c>
      <c r="EF74" s="299">
        <v>43</v>
      </c>
      <c r="EG74" s="299">
        <v>42</v>
      </c>
      <c r="EH74" s="299">
        <v>329</v>
      </c>
      <c r="EI74" s="299">
        <v>33</v>
      </c>
      <c r="EJ74" s="299">
        <v>201</v>
      </c>
      <c r="EK74" s="294">
        <v>77</v>
      </c>
      <c r="EL74" s="299">
        <v>27</v>
      </c>
      <c r="EM74" s="299">
        <v>166</v>
      </c>
      <c r="EN74" s="299">
        <v>5</v>
      </c>
      <c r="EO74" s="299">
        <v>104</v>
      </c>
      <c r="EP74" s="299">
        <v>84</v>
      </c>
      <c r="EQ74" s="299">
        <v>243</v>
      </c>
      <c r="ER74" s="299">
        <v>31</v>
      </c>
      <c r="ES74" s="299">
        <v>143</v>
      </c>
      <c r="ET74" s="299">
        <v>1</v>
      </c>
      <c r="EU74" s="299">
        <v>2</v>
      </c>
      <c r="EV74" s="299">
        <v>6</v>
      </c>
      <c r="EW74" s="299">
        <v>29</v>
      </c>
      <c r="EX74" s="294">
        <v>77</v>
      </c>
      <c r="EY74" s="299">
        <v>7</v>
      </c>
      <c r="EZ74" s="299">
        <v>31</v>
      </c>
      <c r="FA74" s="299">
        <v>8</v>
      </c>
      <c r="FB74" s="299">
        <v>25</v>
      </c>
      <c r="FC74" s="299">
        <v>8</v>
      </c>
      <c r="FD74" s="299">
        <v>67</v>
      </c>
      <c r="FE74" s="299">
        <v>6</v>
      </c>
      <c r="FF74" s="299">
        <v>7</v>
      </c>
      <c r="FG74" s="299">
        <v>5</v>
      </c>
      <c r="FH74" s="299">
        <v>21</v>
      </c>
      <c r="FI74" s="299">
        <v>2</v>
      </c>
      <c r="FJ74" s="299">
        <v>5</v>
      </c>
      <c r="FK74" s="294">
        <v>77</v>
      </c>
      <c r="FL74" s="299">
        <v>43</v>
      </c>
      <c r="FM74" s="299">
        <v>143</v>
      </c>
      <c r="FN74" s="299">
        <v>16</v>
      </c>
      <c r="FO74" s="299">
        <v>53</v>
      </c>
      <c r="FP74" s="299">
        <v>10</v>
      </c>
      <c r="FQ74" s="299">
        <v>29</v>
      </c>
      <c r="FR74" s="299">
        <v>1</v>
      </c>
      <c r="FS74" s="299">
        <v>7</v>
      </c>
      <c r="FT74" s="299">
        <v>26</v>
      </c>
      <c r="FU74" s="299">
        <v>134</v>
      </c>
      <c r="FV74" s="301">
        <f t="shared" si="4"/>
        <v>6905</v>
      </c>
      <c r="FW74" s="301">
        <f t="shared" si="5"/>
        <v>33586</v>
      </c>
      <c r="FX74" s="301"/>
      <c r="FY74" s="294"/>
      <c r="FZ74" s="302"/>
      <c r="GA74" s="302"/>
      <c r="GC74" s="302"/>
    </row>
    <row r="75" spans="1:185" ht="10.5" customHeight="1">
      <c r="A75" s="294">
        <v>78</v>
      </c>
      <c r="B75" s="303" t="s">
        <v>214</v>
      </c>
      <c r="C75" s="299">
        <v>4</v>
      </c>
      <c r="D75" s="299">
        <v>21</v>
      </c>
      <c r="E75" s="299">
        <v>0</v>
      </c>
      <c r="F75" s="299">
        <v>0</v>
      </c>
      <c r="G75" s="299">
        <v>0</v>
      </c>
      <c r="H75" s="299">
        <v>0</v>
      </c>
      <c r="I75" s="299">
        <v>2</v>
      </c>
      <c r="J75" s="299">
        <v>8</v>
      </c>
      <c r="K75" s="294">
        <v>78</v>
      </c>
      <c r="L75" s="299">
        <v>0</v>
      </c>
      <c r="M75" s="299">
        <v>0</v>
      </c>
      <c r="N75" s="299">
        <v>19</v>
      </c>
      <c r="O75" s="299">
        <v>145</v>
      </c>
      <c r="P75" s="299">
        <v>8</v>
      </c>
      <c r="Q75" s="299">
        <v>110</v>
      </c>
      <c r="R75" s="299">
        <v>0</v>
      </c>
      <c r="S75" s="299">
        <v>0</v>
      </c>
      <c r="T75" s="299">
        <v>1</v>
      </c>
      <c r="U75" s="299">
        <v>39</v>
      </c>
      <c r="V75" s="299">
        <v>7</v>
      </c>
      <c r="W75" s="299">
        <v>65</v>
      </c>
      <c r="X75" s="294">
        <v>78</v>
      </c>
      <c r="Y75" s="299">
        <v>0</v>
      </c>
      <c r="Z75" s="299">
        <v>0</v>
      </c>
      <c r="AA75" s="299">
        <v>0</v>
      </c>
      <c r="AB75" s="299">
        <v>0</v>
      </c>
      <c r="AC75" s="299">
        <v>0</v>
      </c>
      <c r="AD75" s="299">
        <v>0</v>
      </c>
      <c r="AE75" s="299">
        <v>0</v>
      </c>
      <c r="AF75" s="299">
        <v>0</v>
      </c>
      <c r="AG75" s="299">
        <v>0</v>
      </c>
      <c r="AH75" s="299">
        <v>0</v>
      </c>
      <c r="AI75" s="299">
        <v>4</v>
      </c>
      <c r="AJ75" s="299">
        <v>32</v>
      </c>
      <c r="AK75" s="294">
        <v>78</v>
      </c>
      <c r="AL75" s="299">
        <v>0</v>
      </c>
      <c r="AM75" s="299">
        <v>0</v>
      </c>
      <c r="AN75" s="299">
        <v>1</v>
      </c>
      <c r="AO75" s="299">
        <v>5</v>
      </c>
      <c r="AP75" s="299">
        <v>0</v>
      </c>
      <c r="AQ75" s="299">
        <v>0</v>
      </c>
      <c r="AR75" s="299">
        <v>0</v>
      </c>
      <c r="AS75" s="299">
        <v>0</v>
      </c>
      <c r="AT75" s="299">
        <v>3</v>
      </c>
      <c r="AU75" s="299">
        <v>7</v>
      </c>
      <c r="AV75" s="299">
        <v>0</v>
      </c>
      <c r="AW75" s="299">
        <v>0</v>
      </c>
      <c r="AX75" s="294">
        <v>78</v>
      </c>
      <c r="AY75" s="299">
        <v>1</v>
      </c>
      <c r="AZ75" s="299">
        <v>1</v>
      </c>
      <c r="BA75" s="299">
        <v>0</v>
      </c>
      <c r="BB75" s="299">
        <v>0</v>
      </c>
      <c r="BC75" s="287">
        <v>0</v>
      </c>
      <c r="BD75" s="304">
        <v>0</v>
      </c>
      <c r="BE75" s="304">
        <v>0</v>
      </c>
      <c r="BF75" s="304">
        <v>0</v>
      </c>
      <c r="BG75" s="304">
        <v>5</v>
      </c>
      <c r="BH75" s="304">
        <v>348</v>
      </c>
      <c r="BI75" s="304">
        <v>0</v>
      </c>
      <c r="BJ75" s="304">
        <v>0</v>
      </c>
      <c r="BK75" s="294">
        <v>78</v>
      </c>
      <c r="BL75" s="287">
        <v>0</v>
      </c>
      <c r="BM75" s="287">
        <v>0</v>
      </c>
      <c r="BN75" s="299">
        <v>3</v>
      </c>
      <c r="BO75" s="299">
        <v>4</v>
      </c>
      <c r="BP75" s="299">
        <v>2</v>
      </c>
      <c r="BQ75" s="299">
        <v>4</v>
      </c>
      <c r="BR75" s="299">
        <v>3</v>
      </c>
      <c r="BS75" s="299">
        <v>28</v>
      </c>
      <c r="BT75" s="299">
        <v>1</v>
      </c>
      <c r="BU75" s="299">
        <v>6</v>
      </c>
      <c r="BV75" s="299">
        <v>83</v>
      </c>
      <c r="BW75" s="299">
        <v>5852</v>
      </c>
      <c r="BX75" s="294">
        <v>78</v>
      </c>
      <c r="BY75" s="304">
        <v>61</v>
      </c>
      <c r="BZ75" s="304">
        <v>945</v>
      </c>
      <c r="CA75" s="304">
        <v>1</v>
      </c>
      <c r="CB75" s="304">
        <v>22</v>
      </c>
      <c r="CC75" s="304">
        <v>0</v>
      </c>
      <c r="CD75" s="304">
        <v>0</v>
      </c>
      <c r="CE75" s="304">
        <v>4</v>
      </c>
      <c r="CF75" s="304">
        <v>29</v>
      </c>
      <c r="CG75" s="304">
        <v>0</v>
      </c>
      <c r="CH75" s="305">
        <v>0</v>
      </c>
      <c r="CI75" s="299">
        <v>0</v>
      </c>
      <c r="CJ75" s="299">
        <v>0</v>
      </c>
      <c r="CK75" s="294">
        <v>78</v>
      </c>
      <c r="CL75" s="299">
        <v>11</v>
      </c>
      <c r="CM75" s="299">
        <v>578</v>
      </c>
      <c r="CN75" s="299">
        <v>2</v>
      </c>
      <c r="CO75" s="299">
        <v>7</v>
      </c>
      <c r="CP75" s="299">
        <v>0</v>
      </c>
      <c r="CQ75" s="299">
        <v>0</v>
      </c>
      <c r="CR75" s="299">
        <v>0</v>
      </c>
      <c r="CS75" s="299">
        <v>0</v>
      </c>
      <c r="CT75" s="287">
        <v>2</v>
      </c>
      <c r="CU75" s="287">
        <v>21</v>
      </c>
      <c r="CV75" s="287">
        <v>4</v>
      </c>
      <c r="CW75" s="287">
        <v>4</v>
      </c>
      <c r="CX75" s="294">
        <v>78</v>
      </c>
      <c r="CY75" s="287">
        <v>8</v>
      </c>
      <c r="CZ75" s="287">
        <v>130</v>
      </c>
      <c r="DA75" s="287">
        <v>2</v>
      </c>
      <c r="DB75" s="287">
        <v>3</v>
      </c>
      <c r="DC75" s="299">
        <v>0</v>
      </c>
      <c r="DD75" s="299">
        <v>0</v>
      </c>
      <c r="DE75" s="299">
        <v>0</v>
      </c>
      <c r="DF75" s="299">
        <v>0</v>
      </c>
      <c r="DG75" s="299">
        <v>0</v>
      </c>
      <c r="DH75" s="299">
        <v>0</v>
      </c>
      <c r="DI75" s="299">
        <v>2</v>
      </c>
      <c r="DJ75" s="299">
        <v>5</v>
      </c>
      <c r="DK75" s="294">
        <v>78</v>
      </c>
      <c r="DL75" s="299">
        <v>1</v>
      </c>
      <c r="DM75" s="299">
        <v>1</v>
      </c>
      <c r="DN75" s="299">
        <v>3</v>
      </c>
      <c r="DO75" s="299">
        <v>224</v>
      </c>
      <c r="DP75" s="299">
        <v>0</v>
      </c>
      <c r="DQ75" s="299">
        <v>0</v>
      </c>
      <c r="DR75" s="299">
        <v>0</v>
      </c>
      <c r="DS75" s="299">
        <v>0</v>
      </c>
      <c r="DT75" s="299">
        <v>0</v>
      </c>
      <c r="DU75" s="299">
        <v>0</v>
      </c>
      <c r="DV75" s="299">
        <v>0</v>
      </c>
      <c r="DW75" s="299">
        <v>0</v>
      </c>
      <c r="DX75" s="294">
        <v>78</v>
      </c>
      <c r="DY75" s="299">
        <v>2</v>
      </c>
      <c r="DZ75" s="299">
        <v>15</v>
      </c>
      <c r="EA75" s="299">
        <v>0</v>
      </c>
      <c r="EB75" s="299">
        <v>0</v>
      </c>
      <c r="EC75" s="299">
        <v>1</v>
      </c>
      <c r="ED75" s="299">
        <v>1</v>
      </c>
      <c r="EE75" s="299">
        <v>0</v>
      </c>
      <c r="EF75" s="299">
        <v>0</v>
      </c>
      <c r="EG75" s="299">
        <v>6</v>
      </c>
      <c r="EH75" s="299">
        <v>545</v>
      </c>
      <c r="EI75" s="299">
        <v>0</v>
      </c>
      <c r="EJ75" s="299">
        <v>0</v>
      </c>
      <c r="EK75" s="294">
        <v>78</v>
      </c>
      <c r="EL75" s="299">
        <v>0</v>
      </c>
      <c r="EM75" s="299">
        <v>0</v>
      </c>
      <c r="EN75" s="299">
        <v>1</v>
      </c>
      <c r="EO75" s="299">
        <v>8</v>
      </c>
      <c r="EP75" s="299">
        <v>1</v>
      </c>
      <c r="EQ75" s="299">
        <v>5</v>
      </c>
      <c r="ER75" s="299">
        <v>0</v>
      </c>
      <c r="ES75" s="299">
        <v>0</v>
      </c>
      <c r="ET75" s="299">
        <v>0</v>
      </c>
      <c r="EU75" s="299">
        <v>0</v>
      </c>
      <c r="EV75" s="299">
        <v>1</v>
      </c>
      <c r="EW75" s="299">
        <v>2</v>
      </c>
      <c r="EX75" s="294">
        <v>78</v>
      </c>
      <c r="EY75" s="299">
        <v>0</v>
      </c>
      <c r="EZ75" s="299">
        <v>0</v>
      </c>
      <c r="FA75" s="299">
        <v>1</v>
      </c>
      <c r="FB75" s="299">
        <v>6</v>
      </c>
      <c r="FC75" s="299">
        <v>0</v>
      </c>
      <c r="FD75" s="299">
        <v>0</v>
      </c>
      <c r="FE75" s="299">
        <v>0</v>
      </c>
      <c r="FF75" s="299">
        <v>0</v>
      </c>
      <c r="FG75" s="299">
        <v>0</v>
      </c>
      <c r="FH75" s="299">
        <v>0</v>
      </c>
      <c r="FI75" s="299">
        <v>0</v>
      </c>
      <c r="FJ75" s="299">
        <v>0</v>
      </c>
      <c r="FK75" s="294">
        <v>78</v>
      </c>
      <c r="FL75" s="299">
        <v>0</v>
      </c>
      <c r="FM75" s="299">
        <v>0</v>
      </c>
      <c r="FN75" s="299">
        <v>0</v>
      </c>
      <c r="FO75" s="299">
        <v>0</v>
      </c>
      <c r="FP75" s="299">
        <v>0</v>
      </c>
      <c r="FQ75" s="299">
        <v>0</v>
      </c>
      <c r="FR75" s="299">
        <v>1</v>
      </c>
      <c r="FS75" s="299">
        <v>10</v>
      </c>
      <c r="FT75" s="299">
        <v>0</v>
      </c>
      <c r="FU75" s="299">
        <v>0</v>
      </c>
      <c r="FV75" s="301">
        <f t="shared" si="4"/>
        <v>262</v>
      </c>
      <c r="FW75" s="301">
        <f t="shared" si="5"/>
        <v>9236</v>
      </c>
      <c r="FX75" s="301"/>
      <c r="FY75" s="294"/>
      <c r="FZ75" s="302"/>
      <c r="GA75" s="302"/>
      <c r="GC75" s="302"/>
    </row>
    <row r="76" spans="1:185" ht="10.5" customHeight="1">
      <c r="A76" s="294">
        <v>79</v>
      </c>
      <c r="B76" s="303" t="s">
        <v>217</v>
      </c>
      <c r="C76" s="299">
        <v>119</v>
      </c>
      <c r="D76" s="299">
        <v>598</v>
      </c>
      <c r="E76" s="299">
        <v>5</v>
      </c>
      <c r="F76" s="299">
        <v>21</v>
      </c>
      <c r="G76" s="299">
        <v>25</v>
      </c>
      <c r="H76" s="299">
        <v>88</v>
      </c>
      <c r="I76" s="299">
        <v>1</v>
      </c>
      <c r="J76" s="299">
        <v>1</v>
      </c>
      <c r="K76" s="294">
        <v>79</v>
      </c>
      <c r="L76" s="299">
        <v>3</v>
      </c>
      <c r="M76" s="299">
        <v>3</v>
      </c>
      <c r="N76" s="299">
        <v>520</v>
      </c>
      <c r="O76" s="299">
        <v>2865</v>
      </c>
      <c r="P76" s="299">
        <v>655</v>
      </c>
      <c r="Q76" s="299">
        <v>5240</v>
      </c>
      <c r="R76" s="299">
        <v>4</v>
      </c>
      <c r="S76" s="299">
        <v>5</v>
      </c>
      <c r="T76" s="299">
        <v>198</v>
      </c>
      <c r="U76" s="299">
        <v>730</v>
      </c>
      <c r="V76" s="299">
        <v>51</v>
      </c>
      <c r="W76" s="299">
        <v>129</v>
      </c>
      <c r="X76" s="294">
        <v>79</v>
      </c>
      <c r="Y76" s="299">
        <v>6</v>
      </c>
      <c r="Z76" s="299">
        <v>9</v>
      </c>
      <c r="AA76" s="299">
        <v>2</v>
      </c>
      <c r="AB76" s="299">
        <v>29</v>
      </c>
      <c r="AC76" s="299">
        <v>10</v>
      </c>
      <c r="AD76" s="299">
        <v>15</v>
      </c>
      <c r="AE76" s="299">
        <v>9</v>
      </c>
      <c r="AF76" s="299">
        <v>31</v>
      </c>
      <c r="AG76" s="299">
        <v>15</v>
      </c>
      <c r="AH76" s="299">
        <v>26</v>
      </c>
      <c r="AI76" s="299">
        <v>180</v>
      </c>
      <c r="AJ76" s="299">
        <v>1114</v>
      </c>
      <c r="AK76" s="294">
        <v>79</v>
      </c>
      <c r="AL76" s="299">
        <v>23</v>
      </c>
      <c r="AM76" s="299">
        <v>59</v>
      </c>
      <c r="AN76" s="299">
        <v>1</v>
      </c>
      <c r="AO76" s="299">
        <v>1</v>
      </c>
      <c r="AP76" s="299">
        <v>30</v>
      </c>
      <c r="AQ76" s="299">
        <v>60</v>
      </c>
      <c r="AR76" s="299">
        <v>47</v>
      </c>
      <c r="AS76" s="299">
        <v>277</v>
      </c>
      <c r="AT76" s="299">
        <v>25</v>
      </c>
      <c r="AU76" s="299">
        <v>140</v>
      </c>
      <c r="AV76" s="299">
        <v>26</v>
      </c>
      <c r="AW76" s="299">
        <v>59</v>
      </c>
      <c r="AX76" s="294">
        <v>79</v>
      </c>
      <c r="AY76" s="299">
        <v>18</v>
      </c>
      <c r="AZ76" s="299">
        <v>138</v>
      </c>
      <c r="BA76" s="299">
        <v>8</v>
      </c>
      <c r="BB76" s="299">
        <v>19</v>
      </c>
      <c r="BC76" s="287">
        <v>44</v>
      </c>
      <c r="BD76" s="304">
        <v>104</v>
      </c>
      <c r="BE76" s="304">
        <v>28</v>
      </c>
      <c r="BF76" s="304">
        <v>68</v>
      </c>
      <c r="BG76" s="304">
        <v>56</v>
      </c>
      <c r="BH76" s="304">
        <v>197</v>
      </c>
      <c r="BI76" s="304">
        <v>31</v>
      </c>
      <c r="BJ76" s="304">
        <v>179</v>
      </c>
      <c r="BK76" s="294">
        <v>79</v>
      </c>
      <c r="BL76" s="287">
        <v>0</v>
      </c>
      <c r="BM76" s="287">
        <v>0</v>
      </c>
      <c r="BN76" s="299">
        <v>0</v>
      </c>
      <c r="BO76" s="299">
        <v>0</v>
      </c>
      <c r="BP76" s="299">
        <v>73</v>
      </c>
      <c r="BQ76" s="299">
        <v>206</v>
      </c>
      <c r="BR76" s="299">
        <v>17</v>
      </c>
      <c r="BS76" s="299">
        <v>40</v>
      </c>
      <c r="BT76" s="299">
        <v>51</v>
      </c>
      <c r="BU76" s="299">
        <v>175</v>
      </c>
      <c r="BV76" s="299">
        <v>2875</v>
      </c>
      <c r="BW76" s="299">
        <v>20730</v>
      </c>
      <c r="BX76" s="294">
        <v>79</v>
      </c>
      <c r="BY76" s="304">
        <v>471</v>
      </c>
      <c r="BZ76" s="304">
        <v>2524</v>
      </c>
      <c r="CA76" s="304">
        <v>6</v>
      </c>
      <c r="CB76" s="304">
        <v>10</v>
      </c>
      <c r="CC76" s="304">
        <v>15</v>
      </c>
      <c r="CD76" s="304">
        <v>46</v>
      </c>
      <c r="CE76" s="304">
        <v>31</v>
      </c>
      <c r="CF76" s="304">
        <v>532</v>
      </c>
      <c r="CG76" s="304">
        <v>14</v>
      </c>
      <c r="CH76" s="305">
        <v>113</v>
      </c>
      <c r="CI76" s="299">
        <v>9</v>
      </c>
      <c r="CJ76" s="299">
        <v>45</v>
      </c>
      <c r="CK76" s="294">
        <v>79</v>
      </c>
      <c r="CL76" s="299">
        <v>74</v>
      </c>
      <c r="CM76" s="299">
        <v>415</v>
      </c>
      <c r="CN76" s="299">
        <v>67</v>
      </c>
      <c r="CO76" s="299">
        <v>461</v>
      </c>
      <c r="CP76" s="299">
        <v>14</v>
      </c>
      <c r="CQ76" s="299">
        <v>136</v>
      </c>
      <c r="CR76" s="299">
        <v>39</v>
      </c>
      <c r="CS76" s="299">
        <v>165</v>
      </c>
      <c r="CT76" s="287">
        <v>59</v>
      </c>
      <c r="CU76" s="287">
        <v>247</v>
      </c>
      <c r="CV76" s="287">
        <v>16</v>
      </c>
      <c r="CW76" s="287">
        <v>146</v>
      </c>
      <c r="CX76" s="294">
        <v>79</v>
      </c>
      <c r="CY76" s="287">
        <v>3</v>
      </c>
      <c r="CZ76" s="287">
        <v>4</v>
      </c>
      <c r="DA76" s="287">
        <v>174</v>
      </c>
      <c r="DB76" s="287">
        <v>513</v>
      </c>
      <c r="DC76" s="299">
        <v>4</v>
      </c>
      <c r="DD76" s="299">
        <v>14</v>
      </c>
      <c r="DE76" s="299">
        <v>52</v>
      </c>
      <c r="DF76" s="299">
        <v>257</v>
      </c>
      <c r="DG76" s="299">
        <v>5</v>
      </c>
      <c r="DH76" s="299">
        <v>22</v>
      </c>
      <c r="DI76" s="299">
        <v>17</v>
      </c>
      <c r="DJ76" s="299">
        <v>37</v>
      </c>
      <c r="DK76" s="294">
        <v>79</v>
      </c>
      <c r="DL76" s="299">
        <v>14</v>
      </c>
      <c r="DM76" s="299">
        <v>31</v>
      </c>
      <c r="DN76" s="299">
        <v>66</v>
      </c>
      <c r="DO76" s="299">
        <v>216</v>
      </c>
      <c r="DP76" s="299">
        <v>50</v>
      </c>
      <c r="DQ76" s="299">
        <v>177</v>
      </c>
      <c r="DR76" s="299">
        <v>1</v>
      </c>
      <c r="DS76" s="299">
        <v>2</v>
      </c>
      <c r="DT76" s="299">
        <v>4</v>
      </c>
      <c r="DU76" s="299">
        <v>21</v>
      </c>
      <c r="DV76" s="299">
        <v>11</v>
      </c>
      <c r="DW76" s="299">
        <v>40</v>
      </c>
      <c r="DX76" s="294">
        <v>79</v>
      </c>
      <c r="DY76" s="299">
        <v>36</v>
      </c>
      <c r="DZ76" s="299">
        <v>102</v>
      </c>
      <c r="EA76" s="299">
        <v>15</v>
      </c>
      <c r="EB76" s="299">
        <v>56</v>
      </c>
      <c r="EC76" s="299">
        <v>23</v>
      </c>
      <c r="ED76" s="299">
        <v>89</v>
      </c>
      <c r="EE76" s="299">
        <v>0</v>
      </c>
      <c r="EF76" s="299">
        <v>0</v>
      </c>
      <c r="EG76" s="299">
        <v>24</v>
      </c>
      <c r="EH76" s="299">
        <v>180</v>
      </c>
      <c r="EI76" s="299">
        <v>17</v>
      </c>
      <c r="EJ76" s="299">
        <v>83</v>
      </c>
      <c r="EK76" s="294">
        <v>79</v>
      </c>
      <c r="EL76" s="299">
        <v>8</v>
      </c>
      <c r="EM76" s="299">
        <v>33</v>
      </c>
      <c r="EN76" s="299">
        <v>8</v>
      </c>
      <c r="EO76" s="299">
        <v>18</v>
      </c>
      <c r="EP76" s="299">
        <v>46</v>
      </c>
      <c r="EQ76" s="299">
        <v>104</v>
      </c>
      <c r="ER76" s="299">
        <v>7</v>
      </c>
      <c r="ES76" s="299">
        <v>32</v>
      </c>
      <c r="ET76" s="299">
        <v>0</v>
      </c>
      <c r="EU76" s="299">
        <v>0</v>
      </c>
      <c r="EV76" s="299">
        <v>4</v>
      </c>
      <c r="EW76" s="299">
        <v>19</v>
      </c>
      <c r="EX76" s="294">
        <v>79</v>
      </c>
      <c r="EY76" s="299">
        <v>3</v>
      </c>
      <c r="EZ76" s="299">
        <v>6</v>
      </c>
      <c r="FA76" s="299">
        <v>7</v>
      </c>
      <c r="FB76" s="299">
        <v>9</v>
      </c>
      <c r="FC76" s="299">
        <v>1</v>
      </c>
      <c r="FD76" s="299">
        <v>1</v>
      </c>
      <c r="FE76" s="299">
        <v>29</v>
      </c>
      <c r="FF76" s="299">
        <v>60</v>
      </c>
      <c r="FG76" s="299">
        <v>1</v>
      </c>
      <c r="FH76" s="299">
        <v>2</v>
      </c>
      <c r="FI76" s="299">
        <v>4</v>
      </c>
      <c r="FJ76" s="299">
        <v>24</v>
      </c>
      <c r="FK76" s="294">
        <v>79</v>
      </c>
      <c r="FL76" s="299">
        <v>21</v>
      </c>
      <c r="FM76" s="299">
        <v>95</v>
      </c>
      <c r="FN76" s="299">
        <v>13</v>
      </c>
      <c r="FO76" s="299">
        <v>20</v>
      </c>
      <c r="FP76" s="299">
        <v>0</v>
      </c>
      <c r="FQ76" s="299">
        <v>0</v>
      </c>
      <c r="FR76" s="299">
        <v>13</v>
      </c>
      <c r="FS76" s="299">
        <v>64</v>
      </c>
      <c r="FT76" s="299">
        <v>4</v>
      </c>
      <c r="FU76" s="299">
        <v>22</v>
      </c>
      <c r="FV76" s="301">
        <f t="shared" si="4"/>
        <v>6656</v>
      </c>
      <c r="FW76" s="301">
        <f t="shared" si="5"/>
        <v>40549</v>
      </c>
      <c r="FX76" s="301"/>
      <c r="FY76" s="294"/>
      <c r="FZ76" s="302"/>
      <c r="GA76" s="302"/>
      <c r="GC76" s="302"/>
    </row>
    <row r="77" spans="1:185" ht="10.5" customHeight="1">
      <c r="A77" s="294">
        <v>80</v>
      </c>
      <c r="B77" s="303" t="s">
        <v>218</v>
      </c>
      <c r="C77" s="299">
        <v>449</v>
      </c>
      <c r="D77" s="299">
        <v>5096</v>
      </c>
      <c r="E77" s="299">
        <v>49</v>
      </c>
      <c r="F77" s="299">
        <v>1126</v>
      </c>
      <c r="G77" s="299">
        <v>125</v>
      </c>
      <c r="H77" s="299">
        <v>878</v>
      </c>
      <c r="I77" s="299">
        <v>34</v>
      </c>
      <c r="J77" s="299">
        <v>397</v>
      </c>
      <c r="K77" s="294">
        <v>80</v>
      </c>
      <c r="L77" s="299">
        <v>56</v>
      </c>
      <c r="M77" s="299">
        <v>451</v>
      </c>
      <c r="N77" s="299">
        <v>1338</v>
      </c>
      <c r="O77" s="299">
        <v>25256</v>
      </c>
      <c r="P77" s="299">
        <v>463</v>
      </c>
      <c r="Q77" s="299">
        <v>6658</v>
      </c>
      <c r="R77" s="299">
        <v>32</v>
      </c>
      <c r="S77" s="299">
        <v>318</v>
      </c>
      <c r="T77" s="299">
        <v>728</v>
      </c>
      <c r="U77" s="299">
        <v>2082</v>
      </c>
      <c r="V77" s="299">
        <v>580</v>
      </c>
      <c r="W77" s="299">
        <v>2417</v>
      </c>
      <c r="X77" s="294">
        <v>80</v>
      </c>
      <c r="Y77" s="299">
        <v>47</v>
      </c>
      <c r="Z77" s="299">
        <v>377</v>
      </c>
      <c r="AA77" s="299">
        <v>19</v>
      </c>
      <c r="AB77" s="299">
        <v>262</v>
      </c>
      <c r="AC77" s="299">
        <v>36</v>
      </c>
      <c r="AD77" s="299">
        <v>301</v>
      </c>
      <c r="AE77" s="299">
        <v>65</v>
      </c>
      <c r="AF77" s="299">
        <v>615</v>
      </c>
      <c r="AG77" s="299">
        <v>71</v>
      </c>
      <c r="AH77" s="299">
        <v>507</v>
      </c>
      <c r="AI77" s="299">
        <v>551</v>
      </c>
      <c r="AJ77" s="299">
        <v>5998</v>
      </c>
      <c r="AK77" s="294">
        <v>80</v>
      </c>
      <c r="AL77" s="299">
        <v>222</v>
      </c>
      <c r="AM77" s="299">
        <v>920</v>
      </c>
      <c r="AN77" s="299">
        <v>23</v>
      </c>
      <c r="AO77" s="299">
        <v>297</v>
      </c>
      <c r="AP77" s="299">
        <v>72</v>
      </c>
      <c r="AQ77" s="299">
        <v>592</v>
      </c>
      <c r="AR77" s="299">
        <v>175</v>
      </c>
      <c r="AS77" s="299">
        <v>1957</v>
      </c>
      <c r="AT77" s="299">
        <v>133</v>
      </c>
      <c r="AU77" s="299">
        <v>2348</v>
      </c>
      <c r="AV77" s="299">
        <v>200</v>
      </c>
      <c r="AW77" s="299">
        <v>769</v>
      </c>
      <c r="AX77" s="294">
        <v>80</v>
      </c>
      <c r="AY77" s="299">
        <v>68</v>
      </c>
      <c r="AZ77" s="299">
        <v>789</v>
      </c>
      <c r="BA77" s="299">
        <v>35</v>
      </c>
      <c r="BB77" s="299">
        <v>529</v>
      </c>
      <c r="BC77" s="287">
        <v>109</v>
      </c>
      <c r="BD77" s="304">
        <v>1889</v>
      </c>
      <c r="BE77" s="304">
        <v>294</v>
      </c>
      <c r="BF77" s="304">
        <v>3625</v>
      </c>
      <c r="BG77" s="304">
        <v>228</v>
      </c>
      <c r="BH77" s="304">
        <v>3025</v>
      </c>
      <c r="BI77" s="304">
        <v>61</v>
      </c>
      <c r="BJ77" s="304">
        <v>521</v>
      </c>
      <c r="BK77" s="294">
        <v>80</v>
      </c>
      <c r="BL77" s="287">
        <v>21</v>
      </c>
      <c r="BM77" s="287">
        <v>262</v>
      </c>
      <c r="BN77" s="299">
        <v>15</v>
      </c>
      <c r="BO77" s="299">
        <v>286</v>
      </c>
      <c r="BP77" s="299">
        <v>177</v>
      </c>
      <c r="BQ77" s="299">
        <v>1951</v>
      </c>
      <c r="BR77" s="299">
        <v>84</v>
      </c>
      <c r="BS77" s="299">
        <v>840</v>
      </c>
      <c r="BT77" s="299">
        <v>422</v>
      </c>
      <c r="BU77" s="299">
        <v>3981</v>
      </c>
      <c r="BV77" s="299">
        <v>3541</v>
      </c>
      <c r="BW77" s="299">
        <v>66294</v>
      </c>
      <c r="BX77" s="294">
        <v>80</v>
      </c>
      <c r="BY77" s="304">
        <v>1125</v>
      </c>
      <c r="BZ77" s="304">
        <v>13573</v>
      </c>
      <c r="CA77" s="304">
        <v>27</v>
      </c>
      <c r="CB77" s="304">
        <v>380</v>
      </c>
      <c r="CC77" s="304">
        <v>45</v>
      </c>
      <c r="CD77" s="304">
        <v>402</v>
      </c>
      <c r="CE77" s="304">
        <v>186</v>
      </c>
      <c r="CF77" s="304">
        <v>2872</v>
      </c>
      <c r="CG77" s="304">
        <v>134</v>
      </c>
      <c r="CH77" s="305">
        <v>945</v>
      </c>
      <c r="CI77" s="299">
        <v>37</v>
      </c>
      <c r="CJ77" s="299">
        <v>324</v>
      </c>
      <c r="CK77" s="294">
        <v>80</v>
      </c>
      <c r="CL77" s="299">
        <v>581</v>
      </c>
      <c r="CM77" s="299">
        <v>6033</v>
      </c>
      <c r="CN77" s="299">
        <v>277</v>
      </c>
      <c r="CO77" s="299">
        <v>3204</v>
      </c>
      <c r="CP77" s="299">
        <v>69</v>
      </c>
      <c r="CQ77" s="299">
        <v>700</v>
      </c>
      <c r="CR77" s="299">
        <v>79</v>
      </c>
      <c r="CS77" s="299">
        <v>1067</v>
      </c>
      <c r="CT77" s="287">
        <v>347</v>
      </c>
      <c r="CU77" s="287">
        <v>2137</v>
      </c>
      <c r="CV77" s="287">
        <v>99</v>
      </c>
      <c r="CW77" s="287">
        <v>1172</v>
      </c>
      <c r="CX77" s="294">
        <v>80</v>
      </c>
      <c r="CY77" s="287">
        <v>45</v>
      </c>
      <c r="CZ77" s="287">
        <v>543</v>
      </c>
      <c r="DA77" s="287">
        <v>598</v>
      </c>
      <c r="DB77" s="287">
        <v>2822</v>
      </c>
      <c r="DC77" s="299">
        <v>35</v>
      </c>
      <c r="DD77" s="299">
        <v>385</v>
      </c>
      <c r="DE77" s="299">
        <v>62</v>
      </c>
      <c r="DF77" s="299">
        <v>381</v>
      </c>
      <c r="DG77" s="299">
        <v>82</v>
      </c>
      <c r="DH77" s="299">
        <v>377</v>
      </c>
      <c r="DI77" s="299">
        <v>55</v>
      </c>
      <c r="DJ77" s="299">
        <v>546</v>
      </c>
      <c r="DK77" s="294">
        <v>80</v>
      </c>
      <c r="DL77" s="299">
        <v>53</v>
      </c>
      <c r="DM77" s="299">
        <v>462</v>
      </c>
      <c r="DN77" s="299">
        <v>226</v>
      </c>
      <c r="DO77" s="299">
        <v>1744</v>
      </c>
      <c r="DP77" s="299">
        <v>216</v>
      </c>
      <c r="DQ77" s="299">
        <v>2685</v>
      </c>
      <c r="DR77" s="299">
        <v>20</v>
      </c>
      <c r="DS77" s="299">
        <v>216</v>
      </c>
      <c r="DT77" s="299">
        <v>29</v>
      </c>
      <c r="DU77" s="299">
        <v>247</v>
      </c>
      <c r="DV77" s="299">
        <v>71</v>
      </c>
      <c r="DW77" s="299">
        <v>988</v>
      </c>
      <c r="DX77" s="294">
        <v>80</v>
      </c>
      <c r="DY77" s="299">
        <v>363</v>
      </c>
      <c r="DZ77" s="299">
        <v>2814</v>
      </c>
      <c r="EA77" s="299">
        <v>75</v>
      </c>
      <c r="EB77" s="299">
        <v>632</v>
      </c>
      <c r="EC77" s="299">
        <v>105</v>
      </c>
      <c r="ED77" s="299">
        <v>2143</v>
      </c>
      <c r="EE77" s="299">
        <v>14</v>
      </c>
      <c r="EF77" s="299">
        <v>179</v>
      </c>
      <c r="EG77" s="299">
        <v>94</v>
      </c>
      <c r="EH77" s="299">
        <v>1756</v>
      </c>
      <c r="EI77" s="299">
        <v>64</v>
      </c>
      <c r="EJ77" s="299">
        <v>741</v>
      </c>
      <c r="EK77" s="294">
        <v>80</v>
      </c>
      <c r="EL77" s="299">
        <v>63</v>
      </c>
      <c r="EM77" s="299">
        <v>880</v>
      </c>
      <c r="EN77" s="299">
        <v>50</v>
      </c>
      <c r="EO77" s="299">
        <v>432</v>
      </c>
      <c r="EP77" s="299">
        <v>82</v>
      </c>
      <c r="EQ77" s="299">
        <v>850</v>
      </c>
      <c r="ER77" s="299">
        <v>53</v>
      </c>
      <c r="ES77" s="299">
        <v>441</v>
      </c>
      <c r="ET77" s="299">
        <v>13</v>
      </c>
      <c r="EU77" s="299">
        <v>102</v>
      </c>
      <c r="EV77" s="299">
        <v>45</v>
      </c>
      <c r="EW77" s="299">
        <v>345</v>
      </c>
      <c r="EX77" s="294">
        <v>80</v>
      </c>
      <c r="EY77" s="299">
        <v>55</v>
      </c>
      <c r="EZ77" s="299">
        <v>585</v>
      </c>
      <c r="FA77" s="299">
        <v>33</v>
      </c>
      <c r="FB77" s="299">
        <v>930</v>
      </c>
      <c r="FC77" s="299">
        <v>20</v>
      </c>
      <c r="FD77" s="299">
        <v>283</v>
      </c>
      <c r="FE77" s="299">
        <v>19</v>
      </c>
      <c r="FF77" s="299">
        <v>213</v>
      </c>
      <c r="FG77" s="299">
        <v>12</v>
      </c>
      <c r="FH77" s="299">
        <v>116</v>
      </c>
      <c r="FI77" s="299">
        <v>23</v>
      </c>
      <c r="FJ77" s="299">
        <v>152</v>
      </c>
      <c r="FK77" s="294">
        <v>80</v>
      </c>
      <c r="FL77" s="299">
        <v>85</v>
      </c>
      <c r="FM77" s="299">
        <v>434</v>
      </c>
      <c r="FN77" s="299">
        <v>44</v>
      </c>
      <c r="FO77" s="299">
        <v>327</v>
      </c>
      <c r="FP77" s="299">
        <v>19</v>
      </c>
      <c r="FQ77" s="299">
        <v>117</v>
      </c>
      <c r="FR77" s="299">
        <v>43</v>
      </c>
      <c r="FS77" s="299">
        <v>456</v>
      </c>
      <c r="FT77" s="299">
        <v>54</v>
      </c>
      <c r="FU77" s="299">
        <v>526</v>
      </c>
      <c r="FV77" s="301">
        <f t="shared" si="4"/>
        <v>16449</v>
      </c>
      <c r="FW77" s="301">
        <f t="shared" si="5"/>
        <v>203273</v>
      </c>
      <c r="FX77" s="301"/>
      <c r="FY77" s="294"/>
      <c r="FZ77" s="302"/>
      <c r="GA77" s="302"/>
      <c r="GC77" s="302"/>
    </row>
    <row r="78" spans="1:185" ht="10.5" customHeight="1">
      <c r="A78" s="294">
        <v>81</v>
      </c>
      <c r="B78" s="303" t="s">
        <v>219</v>
      </c>
      <c r="C78" s="299">
        <v>1342</v>
      </c>
      <c r="D78" s="299">
        <v>5166</v>
      </c>
      <c r="E78" s="299">
        <v>188</v>
      </c>
      <c r="F78" s="299">
        <v>1799</v>
      </c>
      <c r="G78" s="299">
        <v>334</v>
      </c>
      <c r="H78" s="299">
        <v>2588</v>
      </c>
      <c r="I78" s="299">
        <v>17</v>
      </c>
      <c r="J78" s="299">
        <v>201</v>
      </c>
      <c r="K78" s="294">
        <v>81</v>
      </c>
      <c r="L78" s="299">
        <v>119</v>
      </c>
      <c r="M78" s="299">
        <v>1575</v>
      </c>
      <c r="N78" s="299">
        <v>3193</v>
      </c>
      <c r="O78" s="299">
        <v>18195</v>
      </c>
      <c r="P78" s="299">
        <v>2584</v>
      </c>
      <c r="Q78" s="299">
        <v>11914</v>
      </c>
      <c r="R78" s="299">
        <v>12</v>
      </c>
      <c r="S78" s="299">
        <v>64</v>
      </c>
      <c r="T78" s="299">
        <v>483</v>
      </c>
      <c r="U78" s="299">
        <v>1972</v>
      </c>
      <c r="V78" s="299">
        <v>411</v>
      </c>
      <c r="W78" s="299">
        <v>1174</v>
      </c>
      <c r="X78" s="294">
        <v>81</v>
      </c>
      <c r="Y78" s="299">
        <v>103</v>
      </c>
      <c r="Z78" s="299">
        <v>644</v>
      </c>
      <c r="AA78" s="299">
        <v>97</v>
      </c>
      <c r="AB78" s="299">
        <v>1429</v>
      </c>
      <c r="AC78" s="299">
        <v>138</v>
      </c>
      <c r="AD78" s="299">
        <v>1578</v>
      </c>
      <c r="AE78" s="299">
        <v>19</v>
      </c>
      <c r="AF78" s="299">
        <v>138</v>
      </c>
      <c r="AG78" s="299">
        <v>101</v>
      </c>
      <c r="AH78" s="299">
        <v>520</v>
      </c>
      <c r="AI78" s="299">
        <v>1234</v>
      </c>
      <c r="AJ78" s="299">
        <v>9279</v>
      </c>
      <c r="AK78" s="294">
        <v>81</v>
      </c>
      <c r="AL78" s="299">
        <v>391</v>
      </c>
      <c r="AM78" s="299">
        <v>2502</v>
      </c>
      <c r="AN78" s="299">
        <v>6</v>
      </c>
      <c r="AO78" s="299">
        <v>120</v>
      </c>
      <c r="AP78" s="299">
        <v>248</v>
      </c>
      <c r="AQ78" s="299">
        <v>1104</v>
      </c>
      <c r="AR78" s="299">
        <v>43</v>
      </c>
      <c r="AS78" s="299">
        <v>101</v>
      </c>
      <c r="AT78" s="299">
        <v>288</v>
      </c>
      <c r="AU78" s="299">
        <v>3098</v>
      </c>
      <c r="AV78" s="299">
        <v>192</v>
      </c>
      <c r="AW78" s="299">
        <v>1068</v>
      </c>
      <c r="AX78" s="294">
        <v>81</v>
      </c>
      <c r="AY78" s="299">
        <v>163</v>
      </c>
      <c r="AZ78" s="299">
        <v>1747</v>
      </c>
      <c r="BA78" s="299">
        <v>43</v>
      </c>
      <c r="BB78" s="299">
        <v>395</v>
      </c>
      <c r="BC78" s="287">
        <v>18</v>
      </c>
      <c r="BD78" s="304">
        <v>658</v>
      </c>
      <c r="BE78" s="304">
        <v>209</v>
      </c>
      <c r="BF78" s="304">
        <v>1597</v>
      </c>
      <c r="BG78" s="304">
        <v>581</v>
      </c>
      <c r="BH78" s="304">
        <v>5157</v>
      </c>
      <c r="BI78" s="304">
        <v>239</v>
      </c>
      <c r="BJ78" s="304">
        <v>2066</v>
      </c>
      <c r="BK78" s="294">
        <v>81</v>
      </c>
      <c r="BL78" s="287">
        <v>68</v>
      </c>
      <c r="BM78" s="287">
        <v>650</v>
      </c>
      <c r="BN78" s="299">
        <v>53</v>
      </c>
      <c r="BO78" s="299">
        <v>460</v>
      </c>
      <c r="BP78" s="299">
        <v>593</v>
      </c>
      <c r="BQ78" s="299">
        <v>4078</v>
      </c>
      <c r="BR78" s="299">
        <v>171</v>
      </c>
      <c r="BS78" s="299">
        <v>1403</v>
      </c>
      <c r="BT78" s="299">
        <v>1369</v>
      </c>
      <c r="BU78" s="299">
        <v>5224</v>
      </c>
      <c r="BV78" s="299">
        <v>11747</v>
      </c>
      <c r="BW78" s="299">
        <v>60460</v>
      </c>
      <c r="BX78" s="294">
        <v>81</v>
      </c>
      <c r="BY78" s="304">
        <v>3508</v>
      </c>
      <c r="BZ78" s="304">
        <v>24544</v>
      </c>
      <c r="CA78" s="304">
        <v>158</v>
      </c>
      <c r="CB78" s="304">
        <v>1749</v>
      </c>
      <c r="CC78" s="304">
        <v>19</v>
      </c>
      <c r="CD78" s="304">
        <v>140</v>
      </c>
      <c r="CE78" s="304">
        <v>142</v>
      </c>
      <c r="CF78" s="304">
        <v>1447</v>
      </c>
      <c r="CG78" s="304">
        <v>192</v>
      </c>
      <c r="CH78" s="305">
        <v>1016</v>
      </c>
      <c r="CI78" s="299">
        <v>22</v>
      </c>
      <c r="CJ78" s="299">
        <v>142</v>
      </c>
      <c r="CK78" s="294">
        <v>81</v>
      </c>
      <c r="CL78" s="299">
        <v>1040</v>
      </c>
      <c r="CM78" s="299">
        <v>10047</v>
      </c>
      <c r="CN78" s="299">
        <v>709</v>
      </c>
      <c r="CO78" s="299">
        <v>4776</v>
      </c>
      <c r="CP78" s="299">
        <v>55</v>
      </c>
      <c r="CQ78" s="299">
        <v>457</v>
      </c>
      <c r="CR78" s="299">
        <v>131</v>
      </c>
      <c r="CS78" s="299">
        <v>1054</v>
      </c>
      <c r="CT78" s="287">
        <v>416</v>
      </c>
      <c r="CU78" s="287">
        <v>3376</v>
      </c>
      <c r="CV78" s="287">
        <v>248</v>
      </c>
      <c r="CW78" s="287">
        <v>2935</v>
      </c>
      <c r="CX78" s="294">
        <v>81</v>
      </c>
      <c r="CY78" s="287">
        <v>129</v>
      </c>
      <c r="CZ78" s="287">
        <v>1361</v>
      </c>
      <c r="DA78" s="287">
        <v>1084</v>
      </c>
      <c r="DB78" s="287">
        <v>4164</v>
      </c>
      <c r="DC78" s="299">
        <v>8</v>
      </c>
      <c r="DD78" s="299">
        <v>61</v>
      </c>
      <c r="DE78" s="299">
        <v>99</v>
      </c>
      <c r="DF78" s="299">
        <v>1126</v>
      </c>
      <c r="DG78" s="299">
        <v>22</v>
      </c>
      <c r="DH78" s="299">
        <v>454</v>
      </c>
      <c r="DI78" s="299">
        <v>222</v>
      </c>
      <c r="DJ78" s="299">
        <v>1742</v>
      </c>
      <c r="DK78" s="294">
        <v>81</v>
      </c>
      <c r="DL78" s="299">
        <v>117</v>
      </c>
      <c r="DM78" s="299">
        <v>1255</v>
      </c>
      <c r="DN78" s="299">
        <v>394</v>
      </c>
      <c r="DO78" s="299">
        <v>1027</v>
      </c>
      <c r="DP78" s="299">
        <v>268</v>
      </c>
      <c r="DQ78" s="299">
        <v>1646</v>
      </c>
      <c r="DR78" s="299">
        <v>128</v>
      </c>
      <c r="DS78" s="299">
        <v>1331</v>
      </c>
      <c r="DT78" s="299">
        <v>128</v>
      </c>
      <c r="DU78" s="299">
        <v>1037</v>
      </c>
      <c r="DV78" s="299">
        <v>40</v>
      </c>
      <c r="DW78" s="299">
        <v>155</v>
      </c>
      <c r="DX78" s="294">
        <v>81</v>
      </c>
      <c r="DY78" s="299">
        <v>498</v>
      </c>
      <c r="DZ78" s="299">
        <v>3595</v>
      </c>
      <c r="EA78" s="299">
        <v>153</v>
      </c>
      <c r="EB78" s="299">
        <v>1681</v>
      </c>
      <c r="EC78" s="299">
        <v>1123</v>
      </c>
      <c r="ED78" s="299">
        <v>6392</v>
      </c>
      <c r="EE78" s="299">
        <v>93</v>
      </c>
      <c r="EF78" s="299">
        <v>657</v>
      </c>
      <c r="EG78" s="299">
        <v>221</v>
      </c>
      <c r="EH78" s="299">
        <v>7096</v>
      </c>
      <c r="EI78" s="299">
        <v>119</v>
      </c>
      <c r="EJ78" s="299">
        <v>807</v>
      </c>
      <c r="EK78" s="294">
        <v>81</v>
      </c>
      <c r="EL78" s="299">
        <v>223</v>
      </c>
      <c r="EM78" s="299">
        <v>6786</v>
      </c>
      <c r="EN78" s="299">
        <v>70</v>
      </c>
      <c r="EO78" s="299">
        <v>476</v>
      </c>
      <c r="EP78" s="299">
        <v>138</v>
      </c>
      <c r="EQ78" s="299">
        <v>1030</v>
      </c>
      <c r="ER78" s="299">
        <v>55</v>
      </c>
      <c r="ES78" s="299">
        <v>396</v>
      </c>
      <c r="ET78" s="299">
        <v>48</v>
      </c>
      <c r="EU78" s="299">
        <v>355</v>
      </c>
      <c r="EV78" s="299">
        <v>109</v>
      </c>
      <c r="EW78" s="299">
        <v>876</v>
      </c>
      <c r="EX78" s="294">
        <v>81</v>
      </c>
      <c r="EY78" s="299">
        <v>23</v>
      </c>
      <c r="EZ78" s="299">
        <v>254</v>
      </c>
      <c r="FA78" s="299">
        <v>126</v>
      </c>
      <c r="FB78" s="299">
        <v>1586</v>
      </c>
      <c r="FC78" s="299">
        <v>154</v>
      </c>
      <c r="FD78" s="299">
        <v>2137</v>
      </c>
      <c r="FE78" s="299">
        <v>28</v>
      </c>
      <c r="FF78" s="299">
        <v>120</v>
      </c>
      <c r="FG78" s="299">
        <v>61</v>
      </c>
      <c r="FH78" s="299">
        <v>613</v>
      </c>
      <c r="FI78" s="299">
        <v>3</v>
      </c>
      <c r="FJ78" s="299">
        <v>19</v>
      </c>
      <c r="FK78" s="294">
        <v>81</v>
      </c>
      <c r="FL78" s="299">
        <v>142</v>
      </c>
      <c r="FM78" s="299">
        <v>545</v>
      </c>
      <c r="FN78" s="299">
        <v>136</v>
      </c>
      <c r="FO78" s="299">
        <v>772</v>
      </c>
      <c r="FP78" s="299">
        <v>14</v>
      </c>
      <c r="FQ78" s="299">
        <v>497</v>
      </c>
      <c r="FR78" s="299">
        <v>179</v>
      </c>
      <c r="FS78" s="299">
        <v>2112</v>
      </c>
      <c r="FT78" s="299">
        <v>29</v>
      </c>
      <c r="FU78" s="299">
        <v>185</v>
      </c>
      <c r="FV78" s="301">
        <f t="shared" si="4"/>
        <v>39821</v>
      </c>
      <c r="FW78" s="301">
        <f t="shared" si="5"/>
        <v>256153</v>
      </c>
      <c r="FX78" s="301"/>
      <c r="FY78" s="294"/>
      <c r="FZ78" s="302"/>
      <c r="GA78" s="302"/>
      <c r="GC78" s="302"/>
    </row>
    <row r="79" spans="1:185" ht="10.5" customHeight="1">
      <c r="A79" s="294">
        <v>82</v>
      </c>
      <c r="B79" s="303" t="s">
        <v>220</v>
      </c>
      <c r="C79" s="299">
        <v>729</v>
      </c>
      <c r="D79" s="299">
        <v>4150</v>
      </c>
      <c r="E79" s="299">
        <v>126</v>
      </c>
      <c r="F79" s="299">
        <v>520</v>
      </c>
      <c r="G79" s="299">
        <v>314</v>
      </c>
      <c r="H79" s="299">
        <v>2108</v>
      </c>
      <c r="I79" s="299">
        <v>110</v>
      </c>
      <c r="J79" s="299">
        <v>391</v>
      </c>
      <c r="K79" s="294">
        <v>82</v>
      </c>
      <c r="L79" s="299">
        <v>154</v>
      </c>
      <c r="M79" s="299">
        <v>788</v>
      </c>
      <c r="N79" s="299">
        <v>8737</v>
      </c>
      <c r="O79" s="299">
        <v>57977</v>
      </c>
      <c r="P79" s="299">
        <v>2362</v>
      </c>
      <c r="Q79" s="299">
        <v>13448</v>
      </c>
      <c r="R79" s="299">
        <v>54</v>
      </c>
      <c r="S79" s="299">
        <v>110</v>
      </c>
      <c r="T79" s="299">
        <v>376</v>
      </c>
      <c r="U79" s="299">
        <v>1525</v>
      </c>
      <c r="V79" s="299">
        <v>1186</v>
      </c>
      <c r="W79" s="299">
        <v>4449</v>
      </c>
      <c r="X79" s="294">
        <v>82</v>
      </c>
      <c r="Y79" s="299">
        <v>105</v>
      </c>
      <c r="Z79" s="299">
        <v>341</v>
      </c>
      <c r="AA79" s="299">
        <v>75</v>
      </c>
      <c r="AB79" s="299">
        <v>875</v>
      </c>
      <c r="AC79" s="299">
        <v>158</v>
      </c>
      <c r="AD79" s="299">
        <v>768</v>
      </c>
      <c r="AE79" s="299">
        <v>27</v>
      </c>
      <c r="AF79" s="299">
        <v>101</v>
      </c>
      <c r="AG79" s="299">
        <v>74</v>
      </c>
      <c r="AH79" s="299">
        <v>264</v>
      </c>
      <c r="AI79" s="299">
        <v>1523</v>
      </c>
      <c r="AJ79" s="299">
        <v>13643</v>
      </c>
      <c r="AK79" s="294">
        <v>82</v>
      </c>
      <c r="AL79" s="299">
        <v>169</v>
      </c>
      <c r="AM79" s="299">
        <v>555</v>
      </c>
      <c r="AN79" s="299">
        <v>47</v>
      </c>
      <c r="AO79" s="299">
        <v>171</v>
      </c>
      <c r="AP79" s="299">
        <v>219</v>
      </c>
      <c r="AQ79" s="299">
        <v>1501</v>
      </c>
      <c r="AR79" s="299">
        <v>139</v>
      </c>
      <c r="AS79" s="299">
        <v>909</v>
      </c>
      <c r="AT79" s="299">
        <v>552</v>
      </c>
      <c r="AU79" s="299">
        <v>3156</v>
      </c>
      <c r="AV79" s="299">
        <v>209</v>
      </c>
      <c r="AW79" s="299">
        <v>644</v>
      </c>
      <c r="AX79" s="294">
        <v>82</v>
      </c>
      <c r="AY79" s="299">
        <v>106</v>
      </c>
      <c r="AZ79" s="299">
        <v>1048</v>
      </c>
      <c r="BA79" s="299">
        <v>86</v>
      </c>
      <c r="BB79" s="299">
        <v>534</v>
      </c>
      <c r="BC79" s="287">
        <v>36</v>
      </c>
      <c r="BD79" s="304">
        <v>2007</v>
      </c>
      <c r="BE79" s="304">
        <v>84</v>
      </c>
      <c r="BF79" s="304">
        <v>569</v>
      </c>
      <c r="BG79" s="304">
        <v>634</v>
      </c>
      <c r="BH79" s="304">
        <v>2996</v>
      </c>
      <c r="BI79" s="304">
        <v>104</v>
      </c>
      <c r="BJ79" s="304">
        <v>702</v>
      </c>
      <c r="BK79" s="294">
        <v>82</v>
      </c>
      <c r="BL79" s="287">
        <v>22</v>
      </c>
      <c r="BM79" s="287">
        <v>463</v>
      </c>
      <c r="BN79" s="299">
        <v>75</v>
      </c>
      <c r="BO79" s="299">
        <v>364</v>
      </c>
      <c r="BP79" s="299">
        <v>569</v>
      </c>
      <c r="BQ79" s="299">
        <v>2489</v>
      </c>
      <c r="BR79" s="299">
        <v>119</v>
      </c>
      <c r="BS79" s="299">
        <v>338</v>
      </c>
      <c r="BT79" s="299">
        <v>287</v>
      </c>
      <c r="BU79" s="299">
        <v>2514</v>
      </c>
      <c r="BV79" s="299">
        <v>9043</v>
      </c>
      <c r="BW79" s="299">
        <v>76163</v>
      </c>
      <c r="BX79" s="294">
        <v>82</v>
      </c>
      <c r="BY79" s="304">
        <v>2874</v>
      </c>
      <c r="BZ79" s="304">
        <v>14290</v>
      </c>
      <c r="CA79" s="304">
        <v>44</v>
      </c>
      <c r="CB79" s="304">
        <v>197</v>
      </c>
      <c r="CC79" s="304">
        <v>164</v>
      </c>
      <c r="CD79" s="304">
        <v>637</v>
      </c>
      <c r="CE79" s="304">
        <v>388</v>
      </c>
      <c r="CF79" s="304">
        <v>1543</v>
      </c>
      <c r="CG79" s="304">
        <v>170</v>
      </c>
      <c r="CH79" s="305">
        <v>662</v>
      </c>
      <c r="CI79" s="299">
        <v>89</v>
      </c>
      <c r="CJ79" s="299">
        <v>199</v>
      </c>
      <c r="CK79" s="294">
        <v>82</v>
      </c>
      <c r="CL79" s="299">
        <v>458</v>
      </c>
      <c r="CM79" s="299">
        <v>4318</v>
      </c>
      <c r="CN79" s="299">
        <v>431</v>
      </c>
      <c r="CO79" s="299">
        <v>2560</v>
      </c>
      <c r="CP79" s="299">
        <v>210</v>
      </c>
      <c r="CQ79" s="299">
        <v>1085</v>
      </c>
      <c r="CR79" s="299">
        <v>259</v>
      </c>
      <c r="CS79" s="299">
        <v>2659</v>
      </c>
      <c r="CT79" s="287">
        <v>572</v>
      </c>
      <c r="CU79" s="287">
        <v>2640</v>
      </c>
      <c r="CV79" s="287">
        <v>255</v>
      </c>
      <c r="CW79" s="287">
        <v>1438</v>
      </c>
      <c r="CX79" s="294">
        <v>82</v>
      </c>
      <c r="CY79" s="287">
        <v>191</v>
      </c>
      <c r="CZ79" s="287">
        <v>1620</v>
      </c>
      <c r="DA79" s="287">
        <v>384</v>
      </c>
      <c r="DB79" s="287">
        <v>1031</v>
      </c>
      <c r="DC79" s="299">
        <v>80</v>
      </c>
      <c r="DD79" s="299">
        <v>397</v>
      </c>
      <c r="DE79" s="299">
        <v>143</v>
      </c>
      <c r="DF79" s="299">
        <v>555</v>
      </c>
      <c r="DG79" s="299">
        <v>65</v>
      </c>
      <c r="DH79" s="299">
        <v>291</v>
      </c>
      <c r="DI79" s="299">
        <v>100</v>
      </c>
      <c r="DJ79" s="299">
        <v>267</v>
      </c>
      <c r="DK79" s="294">
        <v>82</v>
      </c>
      <c r="DL79" s="299">
        <v>151</v>
      </c>
      <c r="DM79" s="299">
        <v>1404</v>
      </c>
      <c r="DN79" s="299">
        <v>243</v>
      </c>
      <c r="DO79" s="299">
        <v>964</v>
      </c>
      <c r="DP79" s="299">
        <v>629</v>
      </c>
      <c r="DQ79" s="299">
        <v>4740</v>
      </c>
      <c r="DR79" s="299">
        <v>68</v>
      </c>
      <c r="DS79" s="299">
        <v>493</v>
      </c>
      <c r="DT79" s="299">
        <v>112</v>
      </c>
      <c r="DU79" s="299">
        <v>328</v>
      </c>
      <c r="DV79" s="299">
        <v>117</v>
      </c>
      <c r="DW79" s="299">
        <v>529</v>
      </c>
      <c r="DX79" s="294">
        <v>82</v>
      </c>
      <c r="DY79" s="299">
        <v>340</v>
      </c>
      <c r="DZ79" s="299">
        <v>1696</v>
      </c>
      <c r="EA79" s="299">
        <v>101</v>
      </c>
      <c r="EB79" s="299">
        <v>383</v>
      </c>
      <c r="EC79" s="299">
        <v>91</v>
      </c>
      <c r="ED79" s="299">
        <v>396</v>
      </c>
      <c r="EE79" s="299">
        <v>31</v>
      </c>
      <c r="EF79" s="299">
        <v>86</v>
      </c>
      <c r="EG79" s="299">
        <v>261</v>
      </c>
      <c r="EH79" s="299">
        <v>1588</v>
      </c>
      <c r="EI79" s="299">
        <v>173</v>
      </c>
      <c r="EJ79" s="299">
        <v>856</v>
      </c>
      <c r="EK79" s="294">
        <v>82</v>
      </c>
      <c r="EL79" s="299">
        <v>151</v>
      </c>
      <c r="EM79" s="299">
        <v>853</v>
      </c>
      <c r="EN79" s="299">
        <v>87</v>
      </c>
      <c r="EO79" s="299">
        <v>429</v>
      </c>
      <c r="EP79" s="299">
        <v>190</v>
      </c>
      <c r="EQ79" s="299">
        <v>712</v>
      </c>
      <c r="ER79" s="299">
        <v>75</v>
      </c>
      <c r="ES79" s="299">
        <v>384</v>
      </c>
      <c r="ET79" s="299">
        <v>11</v>
      </c>
      <c r="EU79" s="299">
        <v>42</v>
      </c>
      <c r="EV79" s="299">
        <v>147</v>
      </c>
      <c r="EW79" s="299">
        <v>937</v>
      </c>
      <c r="EX79" s="294">
        <v>82</v>
      </c>
      <c r="EY79" s="299">
        <v>86</v>
      </c>
      <c r="EZ79" s="299">
        <v>473</v>
      </c>
      <c r="FA79" s="299">
        <v>142</v>
      </c>
      <c r="FB79" s="299">
        <v>947</v>
      </c>
      <c r="FC79" s="299">
        <v>125</v>
      </c>
      <c r="FD79" s="299">
        <v>975</v>
      </c>
      <c r="FE79" s="299">
        <v>37</v>
      </c>
      <c r="FF79" s="299">
        <v>270</v>
      </c>
      <c r="FG79" s="299">
        <v>3</v>
      </c>
      <c r="FH79" s="299">
        <v>17</v>
      </c>
      <c r="FI79" s="299">
        <v>29</v>
      </c>
      <c r="FJ79" s="299">
        <v>72</v>
      </c>
      <c r="FK79" s="294">
        <v>82</v>
      </c>
      <c r="FL79" s="299">
        <v>118</v>
      </c>
      <c r="FM79" s="299">
        <v>437</v>
      </c>
      <c r="FN79" s="299">
        <v>156</v>
      </c>
      <c r="FO79" s="299">
        <v>573</v>
      </c>
      <c r="FP79" s="299">
        <v>17</v>
      </c>
      <c r="FQ79" s="299">
        <v>36</v>
      </c>
      <c r="FR79" s="299">
        <v>83</v>
      </c>
      <c r="FS79" s="299">
        <v>743</v>
      </c>
      <c r="FT79" s="299">
        <v>122</v>
      </c>
      <c r="FU79" s="299">
        <v>1766</v>
      </c>
      <c r="FV79" s="301">
        <f t="shared" si="4"/>
        <v>39383</v>
      </c>
      <c r="FW79" s="301">
        <f t="shared" si="5"/>
        <v>258099</v>
      </c>
      <c r="FX79" s="301"/>
      <c r="FY79" s="294"/>
      <c r="FZ79" s="302"/>
      <c r="GA79" s="302"/>
      <c r="GC79" s="302"/>
    </row>
    <row r="80" spans="1:185" ht="10.5" customHeight="1">
      <c r="A80" s="294">
        <v>84</v>
      </c>
      <c r="B80" s="303" t="s">
        <v>221</v>
      </c>
      <c r="C80" s="299">
        <v>5</v>
      </c>
      <c r="D80" s="299">
        <v>316</v>
      </c>
      <c r="E80" s="299">
        <v>2</v>
      </c>
      <c r="F80" s="299">
        <v>22</v>
      </c>
      <c r="G80" s="299">
        <v>9</v>
      </c>
      <c r="H80" s="299">
        <v>50</v>
      </c>
      <c r="I80" s="299">
        <v>0</v>
      </c>
      <c r="J80" s="299">
        <v>0</v>
      </c>
      <c r="K80" s="294">
        <v>84</v>
      </c>
      <c r="L80" s="299">
        <v>1</v>
      </c>
      <c r="M80" s="299">
        <v>1</v>
      </c>
      <c r="N80" s="299">
        <v>7</v>
      </c>
      <c r="O80" s="299">
        <v>555</v>
      </c>
      <c r="P80" s="299">
        <v>12</v>
      </c>
      <c r="Q80" s="299">
        <v>108</v>
      </c>
      <c r="R80" s="299">
        <v>1</v>
      </c>
      <c r="S80" s="299">
        <v>34</v>
      </c>
      <c r="T80" s="299">
        <v>5</v>
      </c>
      <c r="U80" s="299">
        <v>209</v>
      </c>
      <c r="V80" s="299">
        <v>32</v>
      </c>
      <c r="W80" s="299">
        <v>202</v>
      </c>
      <c r="X80" s="294">
        <v>84</v>
      </c>
      <c r="Y80" s="299">
        <v>9</v>
      </c>
      <c r="Z80" s="299">
        <v>35</v>
      </c>
      <c r="AA80" s="299">
        <v>1</v>
      </c>
      <c r="AB80" s="299">
        <v>27</v>
      </c>
      <c r="AC80" s="299">
        <v>2</v>
      </c>
      <c r="AD80" s="299">
        <v>34</v>
      </c>
      <c r="AE80" s="299">
        <v>3</v>
      </c>
      <c r="AF80" s="299">
        <v>51</v>
      </c>
      <c r="AG80" s="299">
        <v>1</v>
      </c>
      <c r="AH80" s="299">
        <v>10</v>
      </c>
      <c r="AI80" s="299">
        <v>3</v>
      </c>
      <c r="AJ80" s="299">
        <v>144</v>
      </c>
      <c r="AK80" s="294">
        <v>84</v>
      </c>
      <c r="AL80" s="299">
        <v>5</v>
      </c>
      <c r="AM80" s="299">
        <v>23</v>
      </c>
      <c r="AN80" s="299">
        <v>2</v>
      </c>
      <c r="AO80" s="299">
        <v>35</v>
      </c>
      <c r="AP80" s="299">
        <v>2</v>
      </c>
      <c r="AQ80" s="299">
        <v>18</v>
      </c>
      <c r="AR80" s="299">
        <v>2</v>
      </c>
      <c r="AS80" s="299">
        <v>108</v>
      </c>
      <c r="AT80" s="299">
        <v>11</v>
      </c>
      <c r="AU80" s="299">
        <v>317</v>
      </c>
      <c r="AV80" s="299">
        <v>0</v>
      </c>
      <c r="AW80" s="299">
        <v>0</v>
      </c>
      <c r="AX80" s="294">
        <v>84</v>
      </c>
      <c r="AY80" s="299">
        <v>9</v>
      </c>
      <c r="AZ80" s="299">
        <v>144</v>
      </c>
      <c r="BA80" s="299">
        <v>0</v>
      </c>
      <c r="BB80" s="299">
        <v>0</v>
      </c>
      <c r="BC80" s="287">
        <v>4</v>
      </c>
      <c r="BD80" s="304">
        <v>134</v>
      </c>
      <c r="BE80" s="304">
        <v>1</v>
      </c>
      <c r="BF80" s="304">
        <v>13</v>
      </c>
      <c r="BG80" s="304">
        <v>7</v>
      </c>
      <c r="BH80" s="304">
        <v>72</v>
      </c>
      <c r="BI80" s="304">
        <v>4</v>
      </c>
      <c r="BJ80" s="304">
        <v>52</v>
      </c>
      <c r="BK80" s="294">
        <v>84</v>
      </c>
      <c r="BL80" s="287">
        <v>0</v>
      </c>
      <c r="BM80" s="287">
        <v>0</v>
      </c>
      <c r="BN80" s="299">
        <v>1</v>
      </c>
      <c r="BO80" s="299">
        <v>11</v>
      </c>
      <c r="BP80" s="299">
        <v>1</v>
      </c>
      <c r="BQ80" s="299">
        <v>15</v>
      </c>
      <c r="BR80" s="299">
        <v>1</v>
      </c>
      <c r="BS80" s="299">
        <v>5</v>
      </c>
      <c r="BT80" s="299">
        <v>6</v>
      </c>
      <c r="BU80" s="299">
        <v>197</v>
      </c>
      <c r="BV80" s="299">
        <v>92</v>
      </c>
      <c r="BW80" s="299">
        <v>2747</v>
      </c>
      <c r="BX80" s="294">
        <v>84</v>
      </c>
      <c r="BY80" s="304">
        <v>17</v>
      </c>
      <c r="BZ80" s="304">
        <v>749</v>
      </c>
      <c r="CA80" s="304">
        <v>0</v>
      </c>
      <c r="CB80" s="304">
        <v>0</v>
      </c>
      <c r="CC80" s="304">
        <v>2</v>
      </c>
      <c r="CD80" s="304">
        <v>10</v>
      </c>
      <c r="CE80" s="304">
        <v>3</v>
      </c>
      <c r="CF80" s="304">
        <v>59</v>
      </c>
      <c r="CG80" s="304">
        <v>1</v>
      </c>
      <c r="CH80" s="305">
        <v>15</v>
      </c>
      <c r="CI80" s="299">
        <v>1</v>
      </c>
      <c r="CJ80" s="299">
        <v>13</v>
      </c>
      <c r="CK80" s="294">
        <v>84</v>
      </c>
      <c r="CL80" s="299">
        <v>27</v>
      </c>
      <c r="CM80" s="299">
        <v>372</v>
      </c>
      <c r="CN80" s="299">
        <v>8</v>
      </c>
      <c r="CO80" s="299">
        <v>238</v>
      </c>
      <c r="CP80" s="299">
        <v>13</v>
      </c>
      <c r="CQ80" s="299">
        <v>98</v>
      </c>
      <c r="CR80" s="299">
        <v>2</v>
      </c>
      <c r="CS80" s="299">
        <v>32</v>
      </c>
      <c r="CT80" s="287">
        <v>19</v>
      </c>
      <c r="CU80" s="287">
        <v>268</v>
      </c>
      <c r="CV80" s="287">
        <v>6</v>
      </c>
      <c r="CW80" s="287">
        <v>188</v>
      </c>
      <c r="CX80" s="294">
        <v>84</v>
      </c>
      <c r="CY80" s="287">
        <v>2</v>
      </c>
      <c r="CZ80" s="287">
        <v>23</v>
      </c>
      <c r="DA80" s="287">
        <v>13</v>
      </c>
      <c r="DB80" s="287">
        <v>40</v>
      </c>
      <c r="DC80" s="299">
        <v>0</v>
      </c>
      <c r="DD80" s="299">
        <v>0</v>
      </c>
      <c r="DE80" s="299">
        <v>0</v>
      </c>
      <c r="DF80" s="299">
        <v>0</v>
      </c>
      <c r="DG80" s="299">
        <v>0</v>
      </c>
      <c r="DH80" s="299">
        <v>0</v>
      </c>
      <c r="DI80" s="299">
        <v>6</v>
      </c>
      <c r="DJ80" s="299">
        <v>77</v>
      </c>
      <c r="DK80" s="294">
        <v>84</v>
      </c>
      <c r="DL80" s="299">
        <v>1</v>
      </c>
      <c r="DM80" s="299">
        <v>5</v>
      </c>
      <c r="DN80" s="299">
        <v>8</v>
      </c>
      <c r="DO80" s="299">
        <v>115</v>
      </c>
      <c r="DP80" s="299">
        <v>7</v>
      </c>
      <c r="DQ80" s="299">
        <v>264</v>
      </c>
      <c r="DR80" s="299">
        <v>7</v>
      </c>
      <c r="DS80" s="299">
        <v>47</v>
      </c>
      <c r="DT80" s="299">
        <v>2</v>
      </c>
      <c r="DU80" s="299">
        <v>9</v>
      </c>
      <c r="DV80" s="299">
        <v>7</v>
      </c>
      <c r="DW80" s="299">
        <v>142</v>
      </c>
      <c r="DX80" s="294">
        <v>84</v>
      </c>
      <c r="DY80" s="299">
        <v>3</v>
      </c>
      <c r="DZ80" s="299">
        <v>23</v>
      </c>
      <c r="EA80" s="299">
        <v>0</v>
      </c>
      <c r="EB80" s="299">
        <v>0</v>
      </c>
      <c r="EC80" s="299">
        <v>3</v>
      </c>
      <c r="ED80" s="299">
        <v>15</v>
      </c>
      <c r="EE80" s="299">
        <v>2</v>
      </c>
      <c r="EF80" s="299">
        <v>21</v>
      </c>
      <c r="EG80" s="299">
        <v>8</v>
      </c>
      <c r="EH80" s="299">
        <v>111</v>
      </c>
      <c r="EI80" s="299">
        <v>4</v>
      </c>
      <c r="EJ80" s="299">
        <v>88</v>
      </c>
      <c r="EK80" s="294">
        <v>84</v>
      </c>
      <c r="EL80" s="299">
        <v>0</v>
      </c>
      <c r="EM80" s="299">
        <v>0</v>
      </c>
      <c r="EN80" s="299">
        <v>11</v>
      </c>
      <c r="EO80" s="299">
        <v>49</v>
      </c>
      <c r="EP80" s="299">
        <v>14</v>
      </c>
      <c r="EQ80" s="299">
        <v>150</v>
      </c>
      <c r="ER80" s="299">
        <v>0</v>
      </c>
      <c r="ES80" s="299">
        <v>0</v>
      </c>
      <c r="ET80" s="299">
        <v>0</v>
      </c>
      <c r="EU80" s="299">
        <v>0</v>
      </c>
      <c r="EV80" s="299">
        <v>3</v>
      </c>
      <c r="EW80" s="299">
        <v>89</v>
      </c>
      <c r="EX80" s="294">
        <v>84</v>
      </c>
      <c r="EY80" s="299">
        <v>9</v>
      </c>
      <c r="EZ80" s="299">
        <v>363</v>
      </c>
      <c r="FA80" s="299">
        <v>3</v>
      </c>
      <c r="FB80" s="299">
        <v>28</v>
      </c>
      <c r="FC80" s="299">
        <v>1</v>
      </c>
      <c r="FD80" s="299">
        <v>5</v>
      </c>
      <c r="FE80" s="299">
        <v>1</v>
      </c>
      <c r="FF80" s="299">
        <v>17</v>
      </c>
      <c r="FG80" s="299">
        <v>0</v>
      </c>
      <c r="FH80" s="299">
        <v>0</v>
      </c>
      <c r="FI80" s="299">
        <v>2</v>
      </c>
      <c r="FJ80" s="299">
        <v>14</v>
      </c>
      <c r="FK80" s="294">
        <v>84</v>
      </c>
      <c r="FL80" s="299">
        <v>1</v>
      </c>
      <c r="FM80" s="299">
        <v>18</v>
      </c>
      <c r="FN80" s="299">
        <v>6</v>
      </c>
      <c r="FO80" s="299">
        <v>75</v>
      </c>
      <c r="FP80" s="299">
        <v>0</v>
      </c>
      <c r="FQ80" s="299">
        <v>0</v>
      </c>
      <c r="FR80" s="299">
        <v>4</v>
      </c>
      <c r="FS80" s="299">
        <v>94</v>
      </c>
      <c r="FT80" s="299">
        <v>2</v>
      </c>
      <c r="FU80" s="299">
        <v>36</v>
      </c>
      <c r="FV80" s="301">
        <f t="shared" si="4"/>
        <v>470</v>
      </c>
      <c r="FW80" s="301">
        <f t="shared" si="5"/>
        <v>9649</v>
      </c>
      <c r="FX80" s="301"/>
      <c r="FY80" s="294"/>
      <c r="FZ80" s="302"/>
      <c r="GA80" s="302"/>
      <c r="GC80" s="302"/>
    </row>
    <row r="81" spans="1:185" ht="10.5" customHeight="1">
      <c r="A81" s="294">
        <v>85</v>
      </c>
      <c r="B81" s="303" t="s">
        <v>222</v>
      </c>
      <c r="C81" s="299">
        <v>556</v>
      </c>
      <c r="D81" s="299">
        <v>9233</v>
      </c>
      <c r="E81" s="299">
        <v>146</v>
      </c>
      <c r="F81" s="299">
        <v>2684</v>
      </c>
      <c r="G81" s="299">
        <v>220</v>
      </c>
      <c r="H81" s="299">
        <v>3267</v>
      </c>
      <c r="I81" s="299">
        <v>95</v>
      </c>
      <c r="J81" s="299">
        <v>1417</v>
      </c>
      <c r="K81" s="294">
        <v>85</v>
      </c>
      <c r="L81" s="299">
        <v>105</v>
      </c>
      <c r="M81" s="299">
        <v>1470</v>
      </c>
      <c r="N81" s="299">
        <v>2331</v>
      </c>
      <c r="O81" s="299">
        <v>82993</v>
      </c>
      <c r="P81" s="299">
        <v>704</v>
      </c>
      <c r="Q81" s="299">
        <v>10652</v>
      </c>
      <c r="R81" s="299">
        <v>59</v>
      </c>
      <c r="S81" s="299">
        <v>492</v>
      </c>
      <c r="T81" s="299">
        <v>349</v>
      </c>
      <c r="U81" s="299">
        <v>3465</v>
      </c>
      <c r="V81" s="299">
        <v>302</v>
      </c>
      <c r="W81" s="299">
        <v>3585</v>
      </c>
      <c r="X81" s="294">
        <v>85</v>
      </c>
      <c r="Y81" s="299">
        <v>99</v>
      </c>
      <c r="Z81" s="299">
        <v>926</v>
      </c>
      <c r="AA81" s="299">
        <v>72</v>
      </c>
      <c r="AB81" s="299">
        <v>1450</v>
      </c>
      <c r="AC81" s="299">
        <v>57</v>
      </c>
      <c r="AD81" s="299">
        <v>985</v>
      </c>
      <c r="AE81" s="299">
        <v>106</v>
      </c>
      <c r="AF81" s="299">
        <v>1107</v>
      </c>
      <c r="AG81" s="299">
        <v>127</v>
      </c>
      <c r="AH81" s="299">
        <v>1000</v>
      </c>
      <c r="AI81" s="299">
        <v>668</v>
      </c>
      <c r="AJ81" s="299">
        <v>11551</v>
      </c>
      <c r="AK81" s="294">
        <v>85</v>
      </c>
      <c r="AL81" s="299">
        <v>183</v>
      </c>
      <c r="AM81" s="299">
        <v>1765</v>
      </c>
      <c r="AN81" s="299">
        <v>98</v>
      </c>
      <c r="AO81" s="299">
        <v>619</v>
      </c>
      <c r="AP81" s="299">
        <v>297</v>
      </c>
      <c r="AQ81" s="299">
        <v>1923</v>
      </c>
      <c r="AR81" s="299">
        <v>247</v>
      </c>
      <c r="AS81" s="299">
        <v>3861</v>
      </c>
      <c r="AT81" s="299">
        <v>354</v>
      </c>
      <c r="AU81" s="299">
        <v>6564</v>
      </c>
      <c r="AV81" s="299">
        <v>145</v>
      </c>
      <c r="AW81" s="299">
        <v>1615</v>
      </c>
      <c r="AX81" s="294">
        <v>85</v>
      </c>
      <c r="AY81" s="299">
        <v>120</v>
      </c>
      <c r="AZ81" s="299">
        <v>2658</v>
      </c>
      <c r="BA81" s="299">
        <v>78</v>
      </c>
      <c r="BB81" s="299">
        <v>858</v>
      </c>
      <c r="BC81" s="287">
        <v>214</v>
      </c>
      <c r="BD81" s="304">
        <v>2608</v>
      </c>
      <c r="BE81" s="304">
        <v>382</v>
      </c>
      <c r="BF81" s="304">
        <v>4490</v>
      </c>
      <c r="BG81" s="304">
        <v>303</v>
      </c>
      <c r="BH81" s="304">
        <v>7572</v>
      </c>
      <c r="BI81" s="304">
        <v>146</v>
      </c>
      <c r="BJ81" s="304">
        <v>1608</v>
      </c>
      <c r="BK81" s="294">
        <v>85</v>
      </c>
      <c r="BL81" s="287">
        <v>42</v>
      </c>
      <c r="BM81" s="287">
        <v>500</v>
      </c>
      <c r="BN81" s="299">
        <v>59</v>
      </c>
      <c r="BO81" s="299">
        <v>1278</v>
      </c>
      <c r="BP81" s="299">
        <v>311</v>
      </c>
      <c r="BQ81" s="299">
        <v>6058</v>
      </c>
      <c r="BR81" s="299">
        <v>189</v>
      </c>
      <c r="BS81" s="299">
        <v>2256</v>
      </c>
      <c r="BT81" s="299">
        <v>553</v>
      </c>
      <c r="BU81" s="299">
        <v>9281</v>
      </c>
      <c r="BV81" s="299">
        <v>6010</v>
      </c>
      <c r="BW81" s="299">
        <v>98707</v>
      </c>
      <c r="BX81" s="294">
        <v>85</v>
      </c>
      <c r="BY81" s="304">
        <v>1870</v>
      </c>
      <c r="BZ81" s="304">
        <v>22570</v>
      </c>
      <c r="CA81" s="304">
        <v>71</v>
      </c>
      <c r="CB81" s="304">
        <v>1313</v>
      </c>
      <c r="CC81" s="304">
        <v>196</v>
      </c>
      <c r="CD81" s="304">
        <v>1151</v>
      </c>
      <c r="CE81" s="304">
        <v>340</v>
      </c>
      <c r="CF81" s="304">
        <v>5220</v>
      </c>
      <c r="CG81" s="304">
        <v>139</v>
      </c>
      <c r="CH81" s="305">
        <v>1268</v>
      </c>
      <c r="CI81" s="299">
        <v>92</v>
      </c>
      <c r="CJ81" s="299">
        <v>769</v>
      </c>
      <c r="CK81" s="294">
        <v>85</v>
      </c>
      <c r="CL81" s="299">
        <v>470</v>
      </c>
      <c r="CM81" s="299">
        <v>8140</v>
      </c>
      <c r="CN81" s="299">
        <v>536</v>
      </c>
      <c r="CO81" s="299">
        <v>7883</v>
      </c>
      <c r="CP81" s="299">
        <v>196</v>
      </c>
      <c r="CQ81" s="299">
        <v>2366</v>
      </c>
      <c r="CR81" s="299">
        <v>212</v>
      </c>
      <c r="CS81" s="299">
        <v>3149</v>
      </c>
      <c r="CT81" s="287">
        <v>378</v>
      </c>
      <c r="CU81" s="287">
        <v>4578</v>
      </c>
      <c r="CV81" s="287">
        <v>182</v>
      </c>
      <c r="CW81" s="287">
        <v>3892</v>
      </c>
      <c r="CX81" s="294">
        <v>85</v>
      </c>
      <c r="CY81" s="287">
        <v>108</v>
      </c>
      <c r="CZ81" s="287">
        <v>2497</v>
      </c>
      <c r="DA81" s="287">
        <v>360</v>
      </c>
      <c r="DB81" s="287">
        <v>3441</v>
      </c>
      <c r="DC81" s="299">
        <v>50</v>
      </c>
      <c r="DD81" s="299">
        <v>2222</v>
      </c>
      <c r="DE81" s="299">
        <v>87</v>
      </c>
      <c r="DF81" s="299">
        <v>1039</v>
      </c>
      <c r="DG81" s="299">
        <v>53</v>
      </c>
      <c r="DH81" s="299">
        <v>1334</v>
      </c>
      <c r="DI81" s="299">
        <v>230</v>
      </c>
      <c r="DJ81" s="299">
        <v>2356</v>
      </c>
      <c r="DK81" s="294">
        <v>85</v>
      </c>
      <c r="DL81" s="299">
        <v>145</v>
      </c>
      <c r="DM81" s="299">
        <v>1841</v>
      </c>
      <c r="DN81" s="299">
        <v>207</v>
      </c>
      <c r="DO81" s="299">
        <v>3496</v>
      </c>
      <c r="DP81" s="299">
        <v>318</v>
      </c>
      <c r="DQ81" s="299">
        <v>5032</v>
      </c>
      <c r="DR81" s="299">
        <v>61</v>
      </c>
      <c r="DS81" s="299">
        <v>1048</v>
      </c>
      <c r="DT81" s="299">
        <v>80</v>
      </c>
      <c r="DU81" s="299">
        <v>822</v>
      </c>
      <c r="DV81" s="299">
        <v>189</v>
      </c>
      <c r="DW81" s="299">
        <v>1982</v>
      </c>
      <c r="DX81" s="294">
        <v>85</v>
      </c>
      <c r="DY81" s="299">
        <v>238</v>
      </c>
      <c r="DZ81" s="299">
        <v>3654</v>
      </c>
      <c r="EA81" s="299">
        <v>151</v>
      </c>
      <c r="EB81" s="299">
        <v>1894</v>
      </c>
      <c r="EC81" s="299">
        <v>250</v>
      </c>
      <c r="ED81" s="299">
        <v>3607</v>
      </c>
      <c r="EE81" s="299">
        <v>31</v>
      </c>
      <c r="EF81" s="299">
        <v>182</v>
      </c>
      <c r="EG81" s="299">
        <v>215</v>
      </c>
      <c r="EH81" s="299">
        <v>9937</v>
      </c>
      <c r="EI81" s="299">
        <v>188</v>
      </c>
      <c r="EJ81" s="299">
        <v>1508</v>
      </c>
      <c r="EK81" s="294">
        <v>85</v>
      </c>
      <c r="EL81" s="299">
        <v>100</v>
      </c>
      <c r="EM81" s="299">
        <v>3076</v>
      </c>
      <c r="EN81" s="299">
        <v>96</v>
      </c>
      <c r="EO81" s="299">
        <v>1530</v>
      </c>
      <c r="EP81" s="299">
        <v>259</v>
      </c>
      <c r="EQ81" s="299">
        <v>2275</v>
      </c>
      <c r="ER81" s="299">
        <v>74</v>
      </c>
      <c r="ES81" s="299">
        <v>1005</v>
      </c>
      <c r="ET81" s="299">
        <v>64</v>
      </c>
      <c r="EU81" s="299">
        <v>327</v>
      </c>
      <c r="EV81" s="299">
        <v>64</v>
      </c>
      <c r="EW81" s="299">
        <v>1029</v>
      </c>
      <c r="EX81" s="294">
        <v>85</v>
      </c>
      <c r="EY81" s="299">
        <v>69</v>
      </c>
      <c r="EZ81" s="299">
        <v>1040</v>
      </c>
      <c r="FA81" s="299">
        <v>111</v>
      </c>
      <c r="FB81" s="299">
        <v>2036</v>
      </c>
      <c r="FC81" s="299">
        <v>74</v>
      </c>
      <c r="FD81" s="299">
        <v>1588</v>
      </c>
      <c r="FE81" s="299">
        <v>44</v>
      </c>
      <c r="FF81" s="299">
        <v>774</v>
      </c>
      <c r="FG81" s="299">
        <v>36</v>
      </c>
      <c r="FH81" s="299">
        <v>421</v>
      </c>
      <c r="FI81" s="299">
        <v>54</v>
      </c>
      <c r="FJ81" s="299">
        <v>908</v>
      </c>
      <c r="FK81" s="294">
        <v>85</v>
      </c>
      <c r="FL81" s="299">
        <v>81</v>
      </c>
      <c r="FM81" s="299">
        <v>942</v>
      </c>
      <c r="FN81" s="299">
        <v>116</v>
      </c>
      <c r="FO81" s="299">
        <v>1184</v>
      </c>
      <c r="FP81" s="299">
        <v>119</v>
      </c>
      <c r="FQ81" s="299">
        <v>894</v>
      </c>
      <c r="FR81" s="299">
        <v>152</v>
      </c>
      <c r="FS81" s="299">
        <v>2710</v>
      </c>
      <c r="FT81" s="299">
        <v>90</v>
      </c>
      <c r="FU81" s="299">
        <v>1250</v>
      </c>
      <c r="FV81" s="301">
        <f t="shared" si="4"/>
        <v>24973</v>
      </c>
      <c r="FW81" s="301">
        <f t="shared" si="5"/>
        <v>423678</v>
      </c>
      <c r="FX81" s="301"/>
      <c r="FY81" s="294"/>
      <c r="FZ81" s="302"/>
      <c r="GA81" s="302"/>
      <c r="GC81" s="302"/>
    </row>
    <row r="82" spans="1:185" ht="12" customHeight="1">
      <c r="A82" s="294">
        <v>86</v>
      </c>
      <c r="B82" s="303" t="s">
        <v>223</v>
      </c>
      <c r="C82" s="299">
        <v>468</v>
      </c>
      <c r="D82" s="299">
        <v>8611</v>
      </c>
      <c r="E82" s="299">
        <v>64</v>
      </c>
      <c r="F82" s="299">
        <v>697</v>
      </c>
      <c r="G82" s="299">
        <v>71</v>
      </c>
      <c r="H82" s="299">
        <v>1178</v>
      </c>
      <c r="I82" s="299">
        <v>33</v>
      </c>
      <c r="J82" s="299">
        <v>483</v>
      </c>
      <c r="K82" s="294">
        <v>86</v>
      </c>
      <c r="L82" s="299">
        <v>61</v>
      </c>
      <c r="M82" s="299">
        <v>391</v>
      </c>
      <c r="N82" s="299">
        <v>1736</v>
      </c>
      <c r="O82" s="299">
        <v>19518</v>
      </c>
      <c r="P82" s="299">
        <v>755</v>
      </c>
      <c r="Q82" s="299">
        <v>8876</v>
      </c>
      <c r="R82" s="299">
        <v>15</v>
      </c>
      <c r="S82" s="299">
        <v>54</v>
      </c>
      <c r="T82" s="299">
        <v>209</v>
      </c>
      <c r="U82" s="299">
        <v>1586</v>
      </c>
      <c r="V82" s="299">
        <v>225</v>
      </c>
      <c r="W82" s="299">
        <v>1914</v>
      </c>
      <c r="X82" s="294">
        <v>86</v>
      </c>
      <c r="Y82" s="299">
        <v>35</v>
      </c>
      <c r="Z82" s="299">
        <v>123</v>
      </c>
      <c r="AA82" s="299">
        <v>14</v>
      </c>
      <c r="AB82" s="299">
        <v>312</v>
      </c>
      <c r="AC82" s="299">
        <v>23</v>
      </c>
      <c r="AD82" s="299">
        <v>127</v>
      </c>
      <c r="AE82" s="299">
        <v>33</v>
      </c>
      <c r="AF82" s="299">
        <v>451</v>
      </c>
      <c r="AG82" s="299">
        <v>22</v>
      </c>
      <c r="AH82" s="299">
        <v>89</v>
      </c>
      <c r="AI82" s="299">
        <v>677</v>
      </c>
      <c r="AJ82" s="299">
        <v>6871</v>
      </c>
      <c r="AK82" s="294">
        <v>86</v>
      </c>
      <c r="AL82" s="299">
        <v>101</v>
      </c>
      <c r="AM82" s="299">
        <v>595</v>
      </c>
      <c r="AN82" s="299">
        <v>22</v>
      </c>
      <c r="AO82" s="299">
        <v>437</v>
      </c>
      <c r="AP82" s="299">
        <v>85</v>
      </c>
      <c r="AQ82" s="299">
        <v>937</v>
      </c>
      <c r="AR82" s="299">
        <v>259</v>
      </c>
      <c r="AS82" s="299">
        <v>1775</v>
      </c>
      <c r="AT82" s="299">
        <v>134</v>
      </c>
      <c r="AU82" s="299">
        <v>3590</v>
      </c>
      <c r="AV82" s="299">
        <v>70</v>
      </c>
      <c r="AW82" s="299">
        <v>807</v>
      </c>
      <c r="AX82" s="294">
        <v>86</v>
      </c>
      <c r="AY82" s="299">
        <v>89</v>
      </c>
      <c r="AZ82" s="299">
        <v>1797</v>
      </c>
      <c r="BA82" s="299">
        <v>35</v>
      </c>
      <c r="BB82" s="299">
        <v>498</v>
      </c>
      <c r="BC82" s="287">
        <v>75</v>
      </c>
      <c r="BD82" s="304">
        <v>1471</v>
      </c>
      <c r="BE82" s="304">
        <v>185</v>
      </c>
      <c r="BF82" s="304">
        <v>2296</v>
      </c>
      <c r="BG82" s="304">
        <v>230</v>
      </c>
      <c r="BH82" s="304">
        <v>4929</v>
      </c>
      <c r="BI82" s="304">
        <v>24</v>
      </c>
      <c r="BJ82" s="304">
        <v>643</v>
      </c>
      <c r="BK82" s="294">
        <v>86</v>
      </c>
      <c r="BL82" s="287">
        <v>6</v>
      </c>
      <c r="BM82" s="287">
        <v>34</v>
      </c>
      <c r="BN82" s="299">
        <v>30</v>
      </c>
      <c r="BO82" s="299">
        <v>296</v>
      </c>
      <c r="BP82" s="299">
        <v>261</v>
      </c>
      <c r="BQ82" s="299">
        <v>3223</v>
      </c>
      <c r="BR82" s="299">
        <v>67</v>
      </c>
      <c r="BS82" s="299">
        <v>837</v>
      </c>
      <c r="BT82" s="299">
        <v>325</v>
      </c>
      <c r="BU82" s="299">
        <v>3822</v>
      </c>
      <c r="BV82" s="299">
        <v>5163</v>
      </c>
      <c r="BW82" s="299">
        <v>62622</v>
      </c>
      <c r="BX82" s="294">
        <v>86</v>
      </c>
      <c r="BY82" s="304">
        <v>1269</v>
      </c>
      <c r="BZ82" s="304">
        <v>11189</v>
      </c>
      <c r="CA82" s="304">
        <v>21</v>
      </c>
      <c r="CB82" s="304">
        <v>170</v>
      </c>
      <c r="CC82" s="304">
        <v>52</v>
      </c>
      <c r="CD82" s="304">
        <v>996</v>
      </c>
      <c r="CE82" s="304">
        <v>219</v>
      </c>
      <c r="CF82" s="304">
        <v>3804</v>
      </c>
      <c r="CG82" s="304">
        <v>72</v>
      </c>
      <c r="CH82" s="305">
        <v>544</v>
      </c>
      <c r="CI82" s="299">
        <v>41</v>
      </c>
      <c r="CJ82" s="299">
        <v>324</v>
      </c>
      <c r="CK82" s="294">
        <v>86</v>
      </c>
      <c r="CL82" s="299">
        <v>329</v>
      </c>
      <c r="CM82" s="299">
        <v>4785</v>
      </c>
      <c r="CN82" s="299">
        <v>302</v>
      </c>
      <c r="CO82" s="299">
        <v>4850</v>
      </c>
      <c r="CP82" s="299">
        <v>89</v>
      </c>
      <c r="CQ82" s="299">
        <v>914</v>
      </c>
      <c r="CR82" s="299">
        <v>106</v>
      </c>
      <c r="CS82" s="299">
        <v>2410</v>
      </c>
      <c r="CT82" s="287">
        <v>217</v>
      </c>
      <c r="CU82" s="287">
        <v>2600</v>
      </c>
      <c r="CV82" s="287">
        <v>131</v>
      </c>
      <c r="CW82" s="287">
        <v>1814</v>
      </c>
      <c r="CX82" s="294">
        <v>86</v>
      </c>
      <c r="CY82" s="287">
        <v>72</v>
      </c>
      <c r="CZ82" s="287">
        <v>1123</v>
      </c>
      <c r="DA82" s="287">
        <v>234</v>
      </c>
      <c r="DB82" s="287">
        <v>2229</v>
      </c>
      <c r="DC82" s="299">
        <v>31</v>
      </c>
      <c r="DD82" s="299">
        <v>532</v>
      </c>
      <c r="DE82" s="299">
        <v>33</v>
      </c>
      <c r="DF82" s="299">
        <v>539</v>
      </c>
      <c r="DG82" s="299">
        <v>42</v>
      </c>
      <c r="DH82" s="299">
        <v>505</v>
      </c>
      <c r="DI82" s="299">
        <v>135</v>
      </c>
      <c r="DJ82" s="299">
        <v>2131</v>
      </c>
      <c r="DK82" s="294">
        <v>86</v>
      </c>
      <c r="DL82" s="299">
        <v>58</v>
      </c>
      <c r="DM82" s="299">
        <v>615</v>
      </c>
      <c r="DN82" s="299">
        <v>153</v>
      </c>
      <c r="DO82" s="299">
        <v>1766</v>
      </c>
      <c r="DP82" s="299">
        <v>246</v>
      </c>
      <c r="DQ82" s="299">
        <v>2891</v>
      </c>
      <c r="DR82" s="299">
        <v>36</v>
      </c>
      <c r="DS82" s="299">
        <v>708</v>
      </c>
      <c r="DT82" s="299">
        <v>30</v>
      </c>
      <c r="DU82" s="299">
        <v>124</v>
      </c>
      <c r="DV82" s="299">
        <v>59</v>
      </c>
      <c r="DW82" s="299">
        <v>800</v>
      </c>
      <c r="DX82" s="294">
        <v>86</v>
      </c>
      <c r="DY82" s="299">
        <v>141</v>
      </c>
      <c r="DZ82" s="299">
        <v>1661</v>
      </c>
      <c r="EA82" s="299">
        <v>74</v>
      </c>
      <c r="EB82" s="299">
        <v>688</v>
      </c>
      <c r="EC82" s="299">
        <v>182</v>
      </c>
      <c r="ED82" s="299">
        <v>2112</v>
      </c>
      <c r="EE82" s="299">
        <v>10</v>
      </c>
      <c r="EF82" s="299">
        <v>52</v>
      </c>
      <c r="EG82" s="299">
        <v>158</v>
      </c>
      <c r="EH82" s="299">
        <v>3126</v>
      </c>
      <c r="EI82" s="299">
        <v>74</v>
      </c>
      <c r="EJ82" s="299">
        <v>660</v>
      </c>
      <c r="EK82" s="294">
        <v>86</v>
      </c>
      <c r="EL82" s="299">
        <v>63</v>
      </c>
      <c r="EM82" s="299">
        <v>1455</v>
      </c>
      <c r="EN82" s="299">
        <v>35</v>
      </c>
      <c r="EO82" s="299">
        <v>708</v>
      </c>
      <c r="EP82" s="299">
        <v>75</v>
      </c>
      <c r="EQ82" s="299">
        <v>542</v>
      </c>
      <c r="ER82" s="299">
        <v>80</v>
      </c>
      <c r="ES82" s="299">
        <v>612</v>
      </c>
      <c r="ET82" s="299">
        <v>7</v>
      </c>
      <c r="EU82" s="299">
        <v>52</v>
      </c>
      <c r="EV82" s="299">
        <v>39</v>
      </c>
      <c r="EW82" s="299">
        <v>419</v>
      </c>
      <c r="EX82" s="294">
        <v>86</v>
      </c>
      <c r="EY82" s="299">
        <v>40</v>
      </c>
      <c r="EZ82" s="299">
        <v>313</v>
      </c>
      <c r="FA82" s="299">
        <v>47</v>
      </c>
      <c r="FB82" s="299">
        <v>1665</v>
      </c>
      <c r="FC82" s="299">
        <v>22</v>
      </c>
      <c r="FD82" s="299">
        <v>111</v>
      </c>
      <c r="FE82" s="299">
        <v>49</v>
      </c>
      <c r="FF82" s="299">
        <v>247</v>
      </c>
      <c r="FG82" s="299">
        <v>6</v>
      </c>
      <c r="FH82" s="299">
        <v>78</v>
      </c>
      <c r="FI82" s="299">
        <v>15</v>
      </c>
      <c r="FJ82" s="299">
        <v>105</v>
      </c>
      <c r="FK82" s="294">
        <v>86</v>
      </c>
      <c r="FL82" s="299">
        <v>55</v>
      </c>
      <c r="FM82" s="299">
        <v>674</v>
      </c>
      <c r="FN82" s="299">
        <v>37</v>
      </c>
      <c r="FO82" s="299">
        <v>378</v>
      </c>
      <c r="FP82" s="299">
        <v>16</v>
      </c>
      <c r="FQ82" s="299">
        <v>131</v>
      </c>
      <c r="FR82" s="299">
        <v>73</v>
      </c>
      <c r="FS82" s="299">
        <v>1377</v>
      </c>
      <c r="FT82" s="299">
        <v>54</v>
      </c>
      <c r="FU82" s="299">
        <v>566</v>
      </c>
      <c r="FV82" s="301">
        <f t="shared" si="4"/>
        <v>16931</v>
      </c>
      <c r="FW82" s="301">
        <f t="shared" si="5"/>
        <v>207985</v>
      </c>
      <c r="FX82" s="301"/>
      <c r="FY82" s="294"/>
      <c r="FZ82" s="302"/>
      <c r="GA82" s="302"/>
      <c r="GC82" s="302"/>
    </row>
    <row r="83" spans="1:185" ht="10.5" customHeight="1">
      <c r="A83" s="294">
        <v>87</v>
      </c>
      <c r="B83" s="303" t="s">
        <v>224</v>
      </c>
      <c r="C83" s="299">
        <v>33</v>
      </c>
      <c r="D83" s="299">
        <v>551</v>
      </c>
      <c r="E83" s="299">
        <v>7</v>
      </c>
      <c r="F83" s="299">
        <v>65</v>
      </c>
      <c r="G83" s="299">
        <v>16</v>
      </c>
      <c r="H83" s="299">
        <v>72</v>
      </c>
      <c r="I83" s="299">
        <v>6</v>
      </c>
      <c r="J83" s="299">
        <v>51</v>
      </c>
      <c r="K83" s="294">
        <v>87</v>
      </c>
      <c r="L83" s="299">
        <v>13</v>
      </c>
      <c r="M83" s="299">
        <v>113</v>
      </c>
      <c r="N83" s="299">
        <v>79</v>
      </c>
      <c r="O83" s="299">
        <v>832</v>
      </c>
      <c r="P83" s="299">
        <v>20</v>
      </c>
      <c r="Q83" s="299">
        <v>269</v>
      </c>
      <c r="R83" s="299">
        <v>1</v>
      </c>
      <c r="S83" s="299">
        <v>1</v>
      </c>
      <c r="T83" s="299">
        <v>28</v>
      </c>
      <c r="U83" s="299">
        <v>284</v>
      </c>
      <c r="V83" s="299">
        <v>26</v>
      </c>
      <c r="W83" s="299">
        <v>232</v>
      </c>
      <c r="X83" s="294">
        <v>87</v>
      </c>
      <c r="Y83" s="299">
        <v>5</v>
      </c>
      <c r="Z83" s="299">
        <v>38</v>
      </c>
      <c r="AA83" s="299">
        <v>0</v>
      </c>
      <c r="AB83" s="299">
        <v>0</v>
      </c>
      <c r="AC83" s="299">
        <v>0</v>
      </c>
      <c r="AD83" s="299">
        <v>0</v>
      </c>
      <c r="AE83" s="299">
        <v>18</v>
      </c>
      <c r="AF83" s="299">
        <v>85</v>
      </c>
      <c r="AG83" s="299">
        <v>13</v>
      </c>
      <c r="AH83" s="299">
        <v>41</v>
      </c>
      <c r="AI83" s="299">
        <v>20</v>
      </c>
      <c r="AJ83" s="299">
        <v>260</v>
      </c>
      <c r="AK83" s="294">
        <v>87</v>
      </c>
      <c r="AL83" s="299">
        <v>13</v>
      </c>
      <c r="AM83" s="299">
        <v>65</v>
      </c>
      <c r="AN83" s="299">
        <v>9</v>
      </c>
      <c r="AO83" s="299">
        <v>154</v>
      </c>
      <c r="AP83" s="299">
        <v>11</v>
      </c>
      <c r="AQ83" s="299">
        <v>204</v>
      </c>
      <c r="AR83" s="299">
        <v>12</v>
      </c>
      <c r="AS83" s="299">
        <v>129</v>
      </c>
      <c r="AT83" s="299">
        <v>12</v>
      </c>
      <c r="AU83" s="299">
        <v>300</v>
      </c>
      <c r="AV83" s="299">
        <v>12</v>
      </c>
      <c r="AW83" s="299">
        <v>137</v>
      </c>
      <c r="AX83" s="294">
        <v>87</v>
      </c>
      <c r="AY83" s="299">
        <v>5</v>
      </c>
      <c r="AZ83" s="299">
        <v>172</v>
      </c>
      <c r="BA83" s="299">
        <v>7</v>
      </c>
      <c r="BB83" s="299">
        <v>119</v>
      </c>
      <c r="BC83" s="287">
        <v>11</v>
      </c>
      <c r="BD83" s="304">
        <v>224</v>
      </c>
      <c r="BE83" s="304">
        <v>12</v>
      </c>
      <c r="BF83" s="304">
        <v>83</v>
      </c>
      <c r="BG83" s="304">
        <v>26</v>
      </c>
      <c r="BH83" s="304">
        <v>314</v>
      </c>
      <c r="BI83" s="304">
        <v>33</v>
      </c>
      <c r="BJ83" s="304">
        <v>167</v>
      </c>
      <c r="BK83" s="294">
        <v>87</v>
      </c>
      <c r="BL83" s="287">
        <v>8</v>
      </c>
      <c r="BM83" s="287">
        <v>74</v>
      </c>
      <c r="BN83" s="299">
        <v>1</v>
      </c>
      <c r="BO83" s="299">
        <v>12</v>
      </c>
      <c r="BP83" s="299">
        <v>32</v>
      </c>
      <c r="BQ83" s="299">
        <v>355</v>
      </c>
      <c r="BR83" s="299">
        <v>14</v>
      </c>
      <c r="BS83" s="299">
        <v>131</v>
      </c>
      <c r="BT83" s="299">
        <v>25</v>
      </c>
      <c r="BU83" s="299">
        <v>339</v>
      </c>
      <c r="BV83" s="299">
        <v>239</v>
      </c>
      <c r="BW83" s="299">
        <v>2633</v>
      </c>
      <c r="BX83" s="294">
        <v>87</v>
      </c>
      <c r="BY83" s="304">
        <v>77</v>
      </c>
      <c r="BZ83" s="304">
        <v>469</v>
      </c>
      <c r="CA83" s="304">
        <v>3</v>
      </c>
      <c r="CB83" s="304">
        <v>10</v>
      </c>
      <c r="CC83" s="304">
        <v>1</v>
      </c>
      <c r="CD83" s="304">
        <v>29</v>
      </c>
      <c r="CE83" s="304">
        <v>8</v>
      </c>
      <c r="CF83" s="304">
        <v>229</v>
      </c>
      <c r="CG83" s="304">
        <v>18</v>
      </c>
      <c r="CH83" s="305">
        <v>85</v>
      </c>
      <c r="CI83" s="299">
        <v>4</v>
      </c>
      <c r="CJ83" s="299">
        <v>62</v>
      </c>
      <c r="CK83" s="294">
        <v>87</v>
      </c>
      <c r="CL83" s="299">
        <v>24</v>
      </c>
      <c r="CM83" s="299">
        <v>585</v>
      </c>
      <c r="CN83" s="299">
        <v>22</v>
      </c>
      <c r="CO83" s="299">
        <v>163</v>
      </c>
      <c r="CP83" s="299">
        <v>3</v>
      </c>
      <c r="CQ83" s="299">
        <v>62</v>
      </c>
      <c r="CR83" s="299">
        <v>5</v>
      </c>
      <c r="CS83" s="299">
        <v>83</v>
      </c>
      <c r="CT83" s="287">
        <v>30</v>
      </c>
      <c r="CU83" s="287">
        <v>227</v>
      </c>
      <c r="CV83" s="287">
        <v>15</v>
      </c>
      <c r="CW83" s="287">
        <v>148</v>
      </c>
      <c r="CX83" s="294">
        <v>87</v>
      </c>
      <c r="CY83" s="287">
        <v>3</v>
      </c>
      <c r="CZ83" s="287">
        <v>11</v>
      </c>
      <c r="DA83" s="287">
        <v>23</v>
      </c>
      <c r="DB83" s="287">
        <v>190</v>
      </c>
      <c r="DC83" s="299">
        <v>1</v>
      </c>
      <c r="DD83" s="299">
        <v>17</v>
      </c>
      <c r="DE83" s="299">
        <v>17</v>
      </c>
      <c r="DF83" s="299">
        <v>400</v>
      </c>
      <c r="DG83" s="299">
        <v>3</v>
      </c>
      <c r="DH83" s="299">
        <v>119</v>
      </c>
      <c r="DI83" s="299">
        <v>15</v>
      </c>
      <c r="DJ83" s="299">
        <v>105</v>
      </c>
      <c r="DK83" s="294">
        <v>87</v>
      </c>
      <c r="DL83" s="299">
        <v>6</v>
      </c>
      <c r="DM83" s="299">
        <v>42</v>
      </c>
      <c r="DN83" s="299">
        <v>17</v>
      </c>
      <c r="DO83" s="299">
        <v>132</v>
      </c>
      <c r="DP83" s="299">
        <v>30</v>
      </c>
      <c r="DQ83" s="299">
        <v>1230</v>
      </c>
      <c r="DR83" s="299">
        <v>4</v>
      </c>
      <c r="DS83" s="299">
        <v>65</v>
      </c>
      <c r="DT83" s="299">
        <v>4</v>
      </c>
      <c r="DU83" s="299">
        <v>26</v>
      </c>
      <c r="DV83" s="299">
        <v>6</v>
      </c>
      <c r="DW83" s="299">
        <v>218</v>
      </c>
      <c r="DX83" s="294">
        <v>87</v>
      </c>
      <c r="DY83" s="299">
        <v>11</v>
      </c>
      <c r="DZ83" s="299">
        <v>75</v>
      </c>
      <c r="EA83" s="299">
        <v>11</v>
      </c>
      <c r="EB83" s="299">
        <v>255</v>
      </c>
      <c r="EC83" s="299">
        <v>6</v>
      </c>
      <c r="ED83" s="299">
        <v>44</v>
      </c>
      <c r="EE83" s="299">
        <v>4</v>
      </c>
      <c r="EF83" s="299">
        <v>33</v>
      </c>
      <c r="EG83" s="299">
        <v>12</v>
      </c>
      <c r="EH83" s="299">
        <v>168</v>
      </c>
      <c r="EI83" s="299">
        <v>13</v>
      </c>
      <c r="EJ83" s="299">
        <v>59</v>
      </c>
      <c r="EK83" s="294">
        <v>87</v>
      </c>
      <c r="EL83" s="299">
        <v>12</v>
      </c>
      <c r="EM83" s="299">
        <v>194</v>
      </c>
      <c r="EN83" s="299">
        <v>12</v>
      </c>
      <c r="EO83" s="299">
        <v>74</v>
      </c>
      <c r="EP83" s="299">
        <v>20</v>
      </c>
      <c r="EQ83" s="299">
        <v>279</v>
      </c>
      <c r="ER83" s="299">
        <v>8</v>
      </c>
      <c r="ES83" s="299">
        <v>29</v>
      </c>
      <c r="ET83" s="299">
        <v>0</v>
      </c>
      <c r="EU83" s="299">
        <v>0</v>
      </c>
      <c r="EV83" s="299">
        <v>6</v>
      </c>
      <c r="EW83" s="299">
        <v>131</v>
      </c>
      <c r="EX83" s="294">
        <v>87</v>
      </c>
      <c r="EY83" s="299">
        <v>10</v>
      </c>
      <c r="EZ83" s="299">
        <v>103</v>
      </c>
      <c r="FA83" s="299">
        <v>4</v>
      </c>
      <c r="FB83" s="299">
        <v>72</v>
      </c>
      <c r="FC83" s="299">
        <v>7</v>
      </c>
      <c r="FD83" s="299">
        <v>73</v>
      </c>
      <c r="FE83" s="299">
        <v>3</v>
      </c>
      <c r="FF83" s="299">
        <v>6</v>
      </c>
      <c r="FG83" s="299">
        <v>3</v>
      </c>
      <c r="FH83" s="299">
        <v>11</v>
      </c>
      <c r="FI83" s="299">
        <v>7</v>
      </c>
      <c r="FJ83" s="299">
        <v>136</v>
      </c>
      <c r="FK83" s="294">
        <v>87</v>
      </c>
      <c r="FL83" s="299">
        <v>11</v>
      </c>
      <c r="FM83" s="299">
        <v>137</v>
      </c>
      <c r="FN83" s="299">
        <v>5</v>
      </c>
      <c r="FO83" s="299">
        <v>185</v>
      </c>
      <c r="FP83" s="299">
        <v>2</v>
      </c>
      <c r="FQ83" s="299">
        <v>3</v>
      </c>
      <c r="FR83" s="299">
        <v>2</v>
      </c>
      <c r="FS83" s="299">
        <v>23</v>
      </c>
      <c r="FT83" s="299">
        <v>2</v>
      </c>
      <c r="FU83" s="299">
        <v>51</v>
      </c>
      <c r="FV83" s="301">
        <f t="shared" si="4"/>
        <v>1277</v>
      </c>
      <c r="FW83" s="301">
        <f t="shared" si="5"/>
        <v>15354</v>
      </c>
      <c r="FX83" s="301"/>
      <c r="FY83" s="294"/>
      <c r="FZ83" s="302"/>
      <c r="GA83" s="302"/>
      <c r="GC83" s="302"/>
    </row>
    <row r="84" spans="1:185" ht="10.5" customHeight="1">
      <c r="A84" s="294">
        <v>88</v>
      </c>
      <c r="B84" s="303" t="s">
        <v>225</v>
      </c>
      <c r="C84" s="299">
        <v>72</v>
      </c>
      <c r="D84" s="299">
        <v>400</v>
      </c>
      <c r="E84" s="299">
        <v>9</v>
      </c>
      <c r="F84" s="299">
        <v>109</v>
      </c>
      <c r="G84" s="299">
        <v>24</v>
      </c>
      <c r="H84" s="299">
        <v>185</v>
      </c>
      <c r="I84" s="299">
        <v>8</v>
      </c>
      <c r="J84" s="299">
        <v>113</v>
      </c>
      <c r="K84" s="294">
        <v>88</v>
      </c>
      <c r="L84" s="299">
        <v>11</v>
      </c>
      <c r="M84" s="299">
        <v>90</v>
      </c>
      <c r="N84" s="299">
        <v>275</v>
      </c>
      <c r="O84" s="299">
        <v>3766</v>
      </c>
      <c r="P84" s="299">
        <v>90</v>
      </c>
      <c r="Q84" s="299">
        <v>711</v>
      </c>
      <c r="R84" s="299">
        <v>12</v>
      </c>
      <c r="S84" s="299">
        <v>44</v>
      </c>
      <c r="T84" s="299">
        <v>43</v>
      </c>
      <c r="U84" s="299">
        <v>211</v>
      </c>
      <c r="V84" s="299">
        <v>46</v>
      </c>
      <c r="W84" s="299">
        <v>180</v>
      </c>
      <c r="X84" s="294">
        <v>88</v>
      </c>
      <c r="Y84" s="299">
        <v>12</v>
      </c>
      <c r="Z84" s="299">
        <v>61</v>
      </c>
      <c r="AA84" s="299">
        <v>10</v>
      </c>
      <c r="AB84" s="299">
        <v>49</v>
      </c>
      <c r="AC84" s="299">
        <v>12</v>
      </c>
      <c r="AD84" s="299">
        <v>109</v>
      </c>
      <c r="AE84" s="299">
        <v>13</v>
      </c>
      <c r="AF84" s="299">
        <v>75</v>
      </c>
      <c r="AG84" s="299">
        <v>8</v>
      </c>
      <c r="AH84" s="299">
        <v>77</v>
      </c>
      <c r="AI84" s="299">
        <v>76</v>
      </c>
      <c r="AJ84" s="299">
        <v>521</v>
      </c>
      <c r="AK84" s="294">
        <v>88</v>
      </c>
      <c r="AL84" s="299">
        <v>63</v>
      </c>
      <c r="AM84" s="299">
        <v>155</v>
      </c>
      <c r="AN84" s="299">
        <v>6</v>
      </c>
      <c r="AO84" s="299">
        <v>34</v>
      </c>
      <c r="AP84" s="299">
        <v>13</v>
      </c>
      <c r="AQ84" s="299">
        <v>77</v>
      </c>
      <c r="AR84" s="299">
        <v>43</v>
      </c>
      <c r="AS84" s="299">
        <v>357</v>
      </c>
      <c r="AT84" s="299">
        <v>16</v>
      </c>
      <c r="AU84" s="299">
        <v>115</v>
      </c>
      <c r="AV84" s="299">
        <v>6</v>
      </c>
      <c r="AW84" s="299">
        <v>28</v>
      </c>
      <c r="AX84" s="294">
        <v>88</v>
      </c>
      <c r="AY84" s="299">
        <v>20</v>
      </c>
      <c r="AZ84" s="299">
        <v>92</v>
      </c>
      <c r="BA84" s="299">
        <v>7</v>
      </c>
      <c r="BB84" s="299">
        <v>31</v>
      </c>
      <c r="BC84" s="287">
        <v>30</v>
      </c>
      <c r="BD84" s="304">
        <v>177</v>
      </c>
      <c r="BE84" s="304">
        <v>45</v>
      </c>
      <c r="BF84" s="304">
        <v>337</v>
      </c>
      <c r="BG84" s="304">
        <v>57</v>
      </c>
      <c r="BH84" s="304">
        <v>562</v>
      </c>
      <c r="BI84" s="304">
        <v>6</v>
      </c>
      <c r="BJ84" s="304">
        <v>51</v>
      </c>
      <c r="BK84" s="294">
        <v>88</v>
      </c>
      <c r="BL84" s="287">
        <v>10</v>
      </c>
      <c r="BM84" s="287">
        <v>49</v>
      </c>
      <c r="BN84" s="299">
        <v>0</v>
      </c>
      <c r="BO84" s="299">
        <v>0</v>
      </c>
      <c r="BP84" s="299">
        <v>46</v>
      </c>
      <c r="BQ84" s="299">
        <v>257</v>
      </c>
      <c r="BR84" s="299">
        <v>7</v>
      </c>
      <c r="BS84" s="299">
        <v>26</v>
      </c>
      <c r="BT84" s="299">
        <v>48</v>
      </c>
      <c r="BU84" s="299">
        <v>720</v>
      </c>
      <c r="BV84" s="299">
        <v>655</v>
      </c>
      <c r="BW84" s="299">
        <v>6194</v>
      </c>
      <c r="BX84" s="294">
        <v>88</v>
      </c>
      <c r="BY84" s="304">
        <v>149</v>
      </c>
      <c r="BZ84" s="304">
        <v>1198</v>
      </c>
      <c r="CA84" s="304">
        <v>15</v>
      </c>
      <c r="CB84" s="304">
        <v>90</v>
      </c>
      <c r="CC84" s="304">
        <v>37</v>
      </c>
      <c r="CD84" s="304">
        <v>289</v>
      </c>
      <c r="CE84" s="304">
        <v>42</v>
      </c>
      <c r="CF84" s="304">
        <v>321</v>
      </c>
      <c r="CG84" s="304">
        <v>9</v>
      </c>
      <c r="CH84" s="305">
        <v>27</v>
      </c>
      <c r="CI84" s="299">
        <v>16</v>
      </c>
      <c r="CJ84" s="299">
        <v>118</v>
      </c>
      <c r="CK84" s="294">
        <v>88</v>
      </c>
      <c r="CL84" s="299">
        <v>71</v>
      </c>
      <c r="CM84" s="299">
        <v>511</v>
      </c>
      <c r="CN84" s="299">
        <v>87</v>
      </c>
      <c r="CO84" s="299">
        <v>456</v>
      </c>
      <c r="CP84" s="299">
        <v>28</v>
      </c>
      <c r="CQ84" s="299">
        <v>310</v>
      </c>
      <c r="CR84" s="299">
        <v>24</v>
      </c>
      <c r="CS84" s="299">
        <v>187</v>
      </c>
      <c r="CT84" s="287">
        <v>49</v>
      </c>
      <c r="CU84" s="287">
        <v>393</v>
      </c>
      <c r="CV84" s="287">
        <v>26</v>
      </c>
      <c r="CW84" s="287">
        <v>130</v>
      </c>
      <c r="CX84" s="294">
        <v>88</v>
      </c>
      <c r="CY84" s="287">
        <v>20</v>
      </c>
      <c r="CZ84" s="287">
        <v>118</v>
      </c>
      <c r="DA84" s="287">
        <v>56</v>
      </c>
      <c r="DB84" s="287">
        <v>255</v>
      </c>
      <c r="DC84" s="299">
        <v>7</v>
      </c>
      <c r="DD84" s="299">
        <v>85</v>
      </c>
      <c r="DE84" s="299">
        <v>23</v>
      </c>
      <c r="DF84" s="299">
        <v>131</v>
      </c>
      <c r="DG84" s="299">
        <v>15</v>
      </c>
      <c r="DH84" s="299">
        <v>118</v>
      </c>
      <c r="DI84" s="299">
        <v>31</v>
      </c>
      <c r="DJ84" s="299">
        <v>205</v>
      </c>
      <c r="DK84" s="294">
        <v>88</v>
      </c>
      <c r="DL84" s="299">
        <v>11</v>
      </c>
      <c r="DM84" s="299">
        <v>135</v>
      </c>
      <c r="DN84" s="299">
        <v>45</v>
      </c>
      <c r="DO84" s="299">
        <v>247</v>
      </c>
      <c r="DP84" s="299">
        <v>62</v>
      </c>
      <c r="DQ84" s="299">
        <v>589</v>
      </c>
      <c r="DR84" s="299">
        <v>7</v>
      </c>
      <c r="DS84" s="299">
        <v>112</v>
      </c>
      <c r="DT84" s="299">
        <v>21</v>
      </c>
      <c r="DU84" s="299">
        <v>133</v>
      </c>
      <c r="DV84" s="299">
        <v>29</v>
      </c>
      <c r="DW84" s="299">
        <v>255</v>
      </c>
      <c r="DX84" s="294">
        <v>88</v>
      </c>
      <c r="DY84" s="299">
        <v>28</v>
      </c>
      <c r="DZ84" s="299">
        <v>172</v>
      </c>
      <c r="EA84" s="299">
        <v>12</v>
      </c>
      <c r="EB84" s="299">
        <v>98</v>
      </c>
      <c r="EC84" s="299">
        <v>21</v>
      </c>
      <c r="ED84" s="299">
        <v>194</v>
      </c>
      <c r="EE84" s="299">
        <v>8</v>
      </c>
      <c r="EF84" s="299">
        <v>26</v>
      </c>
      <c r="EG84" s="299">
        <v>55</v>
      </c>
      <c r="EH84" s="299">
        <v>877</v>
      </c>
      <c r="EI84" s="299">
        <v>33</v>
      </c>
      <c r="EJ84" s="299">
        <v>199</v>
      </c>
      <c r="EK84" s="294">
        <v>88</v>
      </c>
      <c r="EL84" s="299">
        <v>11</v>
      </c>
      <c r="EM84" s="299">
        <v>80</v>
      </c>
      <c r="EN84" s="299">
        <v>26</v>
      </c>
      <c r="EO84" s="299">
        <v>155</v>
      </c>
      <c r="EP84" s="299">
        <v>20</v>
      </c>
      <c r="EQ84" s="299">
        <v>91</v>
      </c>
      <c r="ER84" s="299">
        <v>13</v>
      </c>
      <c r="ES84" s="299">
        <v>56</v>
      </c>
      <c r="ET84" s="299">
        <v>5</v>
      </c>
      <c r="EU84" s="299">
        <v>50</v>
      </c>
      <c r="EV84" s="299">
        <v>8</v>
      </c>
      <c r="EW84" s="299">
        <v>146</v>
      </c>
      <c r="EX84" s="294">
        <v>88</v>
      </c>
      <c r="EY84" s="299">
        <v>12</v>
      </c>
      <c r="EZ84" s="299">
        <v>56</v>
      </c>
      <c r="FA84" s="299">
        <v>6</v>
      </c>
      <c r="FB84" s="299">
        <v>37</v>
      </c>
      <c r="FC84" s="299">
        <v>0</v>
      </c>
      <c r="FD84" s="299">
        <v>0</v>
      </c>
      <c r="FE84" s="299">
        <v>8</v>
      </c>
      <c r="FF84" s="299">
        <v>36</v>
      </c>
      <c r="FG84" s="299">
        <v>8</v>
      </c>
      <c r="FH84" s="299">
        <v>43</v>
      </c>
      <c r="FI84" s="299">
        <v>3</v>
      </c>
      <c r="FJ84" s="299">
        <v>18</v>
      </c>
      <c r="FK84" s="294">
        <v>88</v>
      </c>
      <c r="FL84" s="299">
        <v>8</v>
      </c>
      <c r="FM84" s="299">
        <v>39</v>
      </c>
      <c r="FN84" s="299">
        <v>11</v>
      </c>
      <c r="FO84" s="299">
        <v>131</v>
      </c>
      <c r="FP84" s="299">
        <v>5</v>
      </c>
      <c r="FQ84" s="299">
        <v>49</v>
      </c>
      <c r="FR84" s="299">
        <v>12</v>
      </c>
      <c r="FS84" s="299">
        <v>93</v>
      </c>
      <c r="FT84" s="299">
        <v>17</v>
      </c>
      <c r="FU84" s="299">
        <v>178</v>
      </c>
      <c r="FV84" s="301">
        <f t="shared" si="4"/>
        <v>3009</v>
      </c>
      <c r="FW84" s="301">
        <f t="shared" si="5"/>
        <v>25200</v>
      </c>
      <c r="FX84" s="301"/>
      <c r="FY84" s="294"/>
      <c r="FZ84" s="302"/>
      <c r="GA84" s="302"/>
      <c r="GC84" s="302"/>
    </row>
    <row r="85" spans="1:185" ht="10.5" customHeight="1">
      <c r="A85" s="294">
        <v>90</v>
      </c>
      <c r="B85" s="303" t="s">
        <v>226</v>
      </c>
      <c r="C85" s="299">
        <v>28</v>
      </c>
      <c r="D85" s="299">
        <v>311</v>
      </c>
      <c r="E85" s="299">
        <v>3</v>
      </c>
      <c r="F85" s="299">
        <v>14</v>
      </c>
      <c r="G85" s="299">
        <v>2</v>
      </c>
      <c r="H85" s="299">
        <v>2</v>
      </c>
      <c r="I85" s="299">
        <v>1</v>
      </c>
      <c r="J85" s="299">
        <v>4</v>
      </c>
      <c r="K85" s="294">
        <v>90</v>
      </c>
      <c r="L85" s="299">
        <v>1</v>
      </c>
      <c r="M85" s="299">
        <v>50</v>
      </c>
      <c r="N85" s="299">
        <v>61</v>
      </c>
      <c r="O85" s="299">
        <v>1569</v>
      </c>
      <c r="P85" s="299">
        <v>119</v>
      </c>
      <c r="Q85" s="299">
        <v>807</v>
      </c>
      <c r="R85" s="299">
        <v>0</v>
      </c>
      <c r="S85" s="299">
        <v>0</v>
      </c>
      <c r="T85" s="299">
        <v>12</v>
      </c>
      <c r="U85" s="299">
        <v>33</v>
      </c>
      <c r="V85" s="299">
        <v>3</v>
      </c>
      <c r="W85" s="299">
        <v>11</v>
      </c>
      <c r="X85" s="294">
        <v>90</v>
      </c>
      <c r="Y85" s="299">
        <v>1</v>
      </c>
      <c r="Z85" s="299">
        <v>1</v>
      </c>
      <c r="AA85" s="299">
        <v>1</v>
      </c>
      <c r="AB85" s="299">
        <v>1</v>
      </c>
      <c r="AC85" s="299">
        <v>0</v>
      </c>
      <c r="AD85" s="299">
        <v>0</v>
      </c>
      <c r="AE85" s="299">
        <v>0</v>
      </c>
      <c r="AF85" s="299">
        <v>0</v>
      </c>
      <c r="AG85" s="299">
        <v>3</v>
      </c>
      <c r="AH85" s="299">
        <v>13</v>
      </c>
      <c r="AI85" s="299">
        <v>18</v>
      </c>
      <c r="AJ85" s="299">
        <v>145</v>
      </c>
      <c r="AK85" s="294">
        <v>90</v>
      </c>
      <c r="AL85" s="299">
        <v>4</v>
      </c>
      <c r="AM85" s="299">
        <v>12</v>
      </c>
      <c r="AN85" s="299">
        <v>0</v>
      </c>
      <c r="AO85" s="299">
        <v>0</v>
      </c>
      <c r="AP85" s="299">
        <v>3</v>
      </c>
      <c r="AQ85" s="299">
        <v>6</v>
      </c>
      <c r="AR85" s="299">
        <v>5</v>
      </c>
      <c r="AS85" s="299">
        <v>28</v>
      </c>
      <c r="AT85" s="299">
        <v>14</v>
      </c>
      <c r="AU85" s="299">
        <v>158</v>
      </c>
      <c r="AV85" s="299">
        <v>7</v>
      </c>
      <c r="AW85" s="299">
        <v>52</v>
      </c>
      <c r="AX85" s="294">
        <v>90</v>
      </c>
      <c r="AY85" s="299">
        <v>4</v>
      </c>
      <c r="AZ85" s="299">
        <v>21</v>
      </c>
      <c r="BA85" s="299">
        <v>0</v>
      </c>
      <c r="BB85" s="299">
        <v>0</v>
      </c>
      <c r="BC85" s="287">
        <v>5</v>
      </c>
      <c r="BD85" s="304">
        <v>48</v>
      </c>
      <c r="BE85" s="304">
        <v>9</v>
      </c>
      <c r="BF85" s="304">
        <v>38</v>
      </c>
      <c r="BG85" s="304">
        <v>6</v>
      </c>
      <c r="BH85" s="304">
        <v>24</v>
      </c>
      <c r="BI85" s="304">
        <v>9</v>
      </c>
      <c r="BJ85" s="304">
        <v>26</v>
      </c>
      <c r="BK85" s="294">
        <v>90</v>
      </c>
      <c r="BL85" s="287">
        <v>0</v>
      </c>
      <c r="BM85" s="287">
        <v>0</v>
      </c>
      <c r="BN85" s="299">
        <v>1</v>
      </c>
      <c r="BO85" s="299">
        <v>6</v>
      </c>
      <c r="BP85" s="299">
        <v>2</v>
      </c>
      <c r="BQ85" s="299">
        <v>10</v>
      </c>
      <c r="BR85" s="299">
        <v>2</v>
      </c>
      <c r="BS85" s="299">
        <v>18</v>
      </c>
      <c r="BT85" s="299">
        <v>5</v>
      </c>
      <c r="BU85" s="299">
        <v>111</v>
      </c>
      <c r="BV85" s="299">
        <v>498</v>
      </c>
      <c r="BW85" s="299">
        <v>5240</v>
      </c>
      <c r="BX85" s="294">
        <v>90</v>
      </c>
      <c r="BY85" s="304">
        <v>47</v>
      </c>
      <c r="BZ85" s="304">
        <v>513</v>
      </c>
      <c r="CA85" s="304">
        <v>0</v>
      </c>
      <c r="CB85" s="304">
        <v>0</v>
      </c>
      <c r="CC85" s="304">
        <v>0</v>
      </c>
      <c r="CD85" s="304">
        <v>0</v>
      </c>
      <c r="CE85" s="304">
        <v>4</v>
      </c>
      <c r="CF85" s="304">
        <v>21</v>
      </c>
      <c r="CG85" s="304">
        <v>8</v>
      </c>
      <c r="CH85" s="305">
        <v>18</v>
      </c>
      <c r="CI85" s="299">
        <v>1</v>
      </c>
      <c r="CJ85" s="299">
        <v>3</v>
      </c>
      <c r="CK85" s="294">
        <v>90</v>
      </c>
      <c r="CL85" s="299">
        <v>18</v>
      </c>
      <c r="CM85" s="299">
        <v>148</v>
      </c>
      <c r="CN85" s="299">
        <v>18</v>
      </c>
      <c r="CO85" s="299">
        <v>163</v>
      </c>
      <c r="CP85" s="299">
        <v>0</v>
      </c>
      <c r="CQ85" s="299">
        <v>0</v>
      </c>
      <c r="CR85" s="299">
        <v>1</v>
      </c>
      <c r="CS85" s="299">
        <v>35</v>
      </c>
      <c r="CT85" s="287">
        <v>7</v>
      </c>
      <c r="CU85" s="287">
        <v>23</v>
      </c>
      <c r="CV85" s="287">
        <v>7</v>
      </c>
      <c r="CW85" s="287">
        <v>152</v>
      </c>
      <c r="CX85" s="294">
        <v>90</v>
      </c>
      <c r="CY85" s="287">
        <v>0</v>
      </c>
      <c r="CZ85" s="287">
        <v>0</v>
      </c>
      <c r="DA85" s="287">
        <v>12</v>
      </c>
      <c r="DB85" s="287">
        <v>69</v>
      </c>
      <c r="DC85" s="299">
        <v>0</v>
      </c>
      <c r="DD85" s="299">
        <v>0</v>
      </c>
      <c r="DE85" s="299">
        <v>2</v>
      </c>
      <c r="DF85" s="299">
        <v>20</v>
      </c>
      <c r="DG85" s="299">
        <v>0</v>
      </c>
      <c r="DH85" s="299">
        <v>0</v>
      </c>
      <c r="DI85" s="299">
        <v>1</v>
      </c>
      <c r="DJ85" s="299">
        <v>5</v>
      </c>
      <c r="DK85" s="294">
        <v>90</v>
      </c>
      <c r="DL85" s="299">
        <v>1</v>
      </c>
      <c r="DM85" s="299">
        <v>18</v>
      </c>
      <c r="DN85" s="299">
        <v>5</v>
      </c>
      <c r="DO85" s="299">
        <v>37</v>
      </c>
      <c r="DP85" s="299">
        <v>9</v>
      </c>
      <c r="DQ85" s="299">
        <v>112</v>
      </c>
      <c r="DR85" s="299">
        <v>0</v>
      </c>
      <c r="DS85" s="299">
        <v>0</v>
      </c>
      <c r="DT85" s="299">
        <v>1</v>
      </c>
      <c r="DU85" s="299">
        <v>1</v>
      </c>
      <c r="DV85" s="299">
        <v>2</v>
      </c>
      <c r="DW85" s="299">
        <v>25</v>
      </c>
      <c r="DX85" s="294">
        <v>90</v>
      </c>
      <c r="DY85" s="299">
        <v>6</v>
      </c>
      <c r="DZ85" s="299">
        <v>7</v>
      </c>
      <c r="EA85" s="299">
        <v>1</v>
      </c>
      <c r="EB85" s="299">
        <v>1</v>
      </c>
      <c r="EC85" s="299">
        <v>2</v>
      </c>
      <c r="ED85" s="299">
        <v>24</v>
      </c>
      <c r="EE85" s="299">
        <v>0</v>
      </c>
      <c r="EF85" s="299">
        <v>0</v>
      </c>
      <c r="EG85" s="299">
        <v>2</v>
      </c>
      <c r="EH85" s="299">
        <v>23</v>
      </c>
      <c r="EI85" s="299">
        <v>0</v>
      </c>
      <c r="EJ85" s="299">
        <v>0</v>
      </c>
      <c r="EK85" s="294">
        <v>90</v>
      </c>
      <c r="EL85" s="299">
        <v>1</v>
      </c>
      <c r="EM85" s="299">
        <v>1</v>
      </c>
      <c r="EN85" s="299">
        <v>1</v>
      </c>
      <c r="EO85" s="299">
        <v>1</v>
      </c>
      <c r="EP85" s="299">
        <v>6</v>
      </c>
      <c r="EQ85" s="299">
        <v>25</v>
      </c>
      <c r="ER85" s="299">
        <v>5</v>
      </c>
      <c r="ES85" s="299">
        <v>11</v>
      </c>
      <c r="ET85" s="299">
        <v>0</v>
      </c>
      <c r="EU85" s="299">
        <v>0</v>
      </c>
      <c r="EV85" s="299">
        <v>2</v>
      </c>
      <c r="EW85" s="299">
        <v>5</v>
      </c>
      <c r="EX85" s="294">
        <v>90</v>
      </c>
      <c r="EY85" s="299">
        <v>1</v>
      </c>
      <c r="EZ85" s="299">
        <v>4</v>
      </c>
      <c r="FA85" s="299">
        <v>2</v>
      </c>
      <c r="FB85" s="299">
        <v>36</v>
      </c>
      <c r="FC85" s="299">
        <v>0</v>
      </c>
      <c r="FD85" s="299">
        <v>0</v>
      </c>
      <c r="FE85" s="299">
        <v>0</v>
      </c>
      <c r="FF85" s="299">
        <v>0</v>
      </c>
      <c r="FG85" s="299">
        <v>0</v>
      </c>
      <c r="FH85" s="299">
        <v>0</v>
      </c>
      <c r="FI85" s="299">
        <v>1</v>
      </c>
      <c r="FJ85" s="299">
        <v>1</v>
      </c>
      <c r="FK85" s="294">
        <v>90</v>
      </c>
      <c r="FL85" s="299">
        <v>2</v>
      </c>
      <c r="FM85" s="299">
        <v>3</v>
      </c>
      <c r="FN85" s="299">
        <v>1</v>
      </c>
      <c r="FO85" s="299">
        <v>4</v>
      </c>
      <c r="FP85" s="299">
        <v>1</v>
      </c>
      <c r="FQ85" s="299">
        <v>1</v>
      </c>
      <c r="FR85" s="299">
        <v>1</v>
      </c>
      <c r="FS85" s="299">
        <v>1</v>
      </c>
      <c r="FT85" s="299">
        <v>0</v>
      </c>
      <c r="FU85" s="299">
        <v>0</v>
      </c>
      <c r="FV85" s="301">
        <f t="shared" si="4"/>
        <v>1006</v>
      </c>
      <c r="FW85" s="301">
        <f t="shared" si="5"/>
        <v>10270</v>
      </c>
      <c r="FX85" s="301"/>
      <c r="FY85" s="294"/>
      <c r="FZ85" s="302"/>
      <c r="GA85" s="302"/>
      <c r="GC85" s="302"/>
    </row>
    <row r="86" spans="1:185" ht="10.5" customHeight="1">
      <c r="A86" s="294">
        <v>91</v>
      </c>
      <c r="B86" s="303" t="s">
        <v>227</v>
      </c>
      <c r="C86" s="299">
        <v>1</v>
      </c>
      <c r="D86" s="299">
        <v>2</v>
      </c>
      <c r="E86" s="299">
        <v>0</v>
      </c>
      <c r="F86" s="299">
        <v>0</v>
      </c>
      <c r="G86" s="299">
        <v>1</v>
      </c>
      <c r="H86" s="299">
        <v>1</v>
      </c>
      <c r="I86" s="299">
        <v>0</v>
      </c>
      <c r="J86" s="299">
        <v>0</v>
      </c>
      <c r="K86" s="294">
        <v>91</v>
      </c>
      <c r="L86" s="299">
        <v>1</v>
      </c>
      <c r="M86" s="299">
        <v>1</v>
      </c>
      <c r="N86" s="299">
        <v>15</v>
      </c>
      <c r="O86" s="299">
        <v>67</v>
      </c>
      <c r="P86" s="299">
        <v>3</v>
      </c>
      <c r="Q86" s="299">
        <v>18</v>
      </c>
      <c r="R86" s="299">
        <v>0</v>
      </c>
      <c r="S86" s="299">
        <v>0</v>
      </c>
      <c r="T86" s="299">
        <v>4</v>
      </c>
      <c r="U86" s="299">
        <v>12</v>
      </c>
      <c r="V86" s="299">
        <v>2</v>
      </c>
      <c r="W86" s="299">
        <v>4</v>
      </c>
      <c r="X86" s="294">
        <v>91</v>
      </c>
      <c r="Y86" s="299">
        <v>0</v>
      </c>
      <c r="Z86" s="299">
        <v>0</v>
      </c>
      <c r="AA86" s="299">
        <v>0</v>
      </c>
      <c r="AB86" s="299">
        <v>0</v>
      </c>
      <c r="AC86" s="299">
        <v>0</v>
      </c>
      <c r="AD86" s="299">
        <v>0</v>
      </c>
      <c r="AE86" s="299">
        <v>0</v>
      </c>
      <c r="AF86" s="299">
        <v>0</v>
      </c>
      <c r="AG86" s="299">
        <v>0</v>
      </c>
      <c r="AH86" s="299">
        <v>0</v>
      </c>
      <c r="AI86" s="299">
        <v>4</v>
      </c>
      <c r="AJ86" s="299">
        <v>30</v>
      </c>
      <c r="AK86" s="294">
        <v>91</v>
      </c>
      <c r="AL86" s="299">
        <v>3</v>
      </c>
      <c r="AM86" s="299">
        <v>11</v>
      </c>
      <c r="AN86" s="299">
        <v>1</v>
      </c>
      <c r="AO86" s="299">
        <v>1</v>
      </c>
      <c r="AP86" s="299">
        <v>2</v>
      </c>
      <c r="AQ86" s="299">
        <v>4</v>
      </c>
      <c r="AR86" s="299">
        <v>1</v>
      </c>
      <c r="AS86" s="299">
        <v>2</v>
      </c>
      <c r="AT86" s="299">
        <v>1</v>
      </c>
      <c r="AU86" s="299">
        <v>3</v>
      </c>
      <c r="AV86" s="299">
        <v>0</v>
      </c>
      <c r="AW86" s="299">
        <v>0</v>
      </c>
      <c r="AX86" s="294">
        <v>91</v>
      </c>
      <c r="AY86" s="299">
        <v>0</v>
      </c>
      <c r="AZ86" s="299">
        <v>0</v>
      </c>
      <c r="BA86" s="299">
        <v>1</v>
      </c>
      <c r="BB86" s="299">
        <v>2</v>
      </c>
      <c r="BC86" s="287">
        <v>3</v>
      </c>
      <c r="BD86" s="304">
        <v>19</v>
      </c>
      <c r="BE86" s="304">
        <v>3</v>
      </c>
      <c r="BF86" s="304">
        <v>8</v>
      </c>
      <c r="BG86" s="304">
        <v>3</v>
      </c>
      <c r="BH86" s="304">
        <v>12</v>
      </c>
      <c r="BI86" s="304">
        <v>0</v>
      </c>
      <c r="BJ86" s="304">
        <v>0</v>
      </c>
      <c r="BK86" s="294">
        <v>91</v>
      </c>
      <c r="BL86" s="287">
        <v>0</v>
      </c>
      <c r="BM86" s="287">
        <v>0</v>
      </c>
      <c r="BN86" s="299">
        <v>0</v>
      </c>
      <c r="BO86" s="299">
        <v>0</v>
      </c>
      <c r="BP86" s="299">
        <v>0</v>
      </c>
      <c r="BQ86" s="299">
        <v>0</v>
      </c>
      <c r="BR86" s="299">
        <v>1</v>
      </c>
      <c r="BS86" s="299">
        <v>1</v>
      </c>
      <c r="BT86" s="299">
        <v>2</v>
      </c>
      <c r="BU86" s="299">
        <v>6</v>
      </c>
      <c r="BV86" s="299">
        <v>38</v>
      </c>
      <c r="BW86" s="299">
        <v>728</v>
      </c>
      <c r="BX86" s="294">
        <v>91</v>
      </c>
      <c r="BY86" s="304">
        <v>12</v>
      </c>
      <c r="BZ86" s="304">
        <v>66</v>
      </c>
      <c r="CA86" s="304">
        <v>1</v>
      </c>
      <c r="CB86" s="304">
        <v>1</v>
      </c>
      <c r="CC86" s="304">
        <v>0</v>
      </c>
      <c r="CD86" s="304">
        <v>0</v>
      </c>
      <c r="CE86" s="304">
        <v>2</v>
      </c>
      <c r="CF86" s="304">
        <v>5</v>
      </c>
      <c r="CG86" s="304">
        <v>1</v>
      </c>
      <c r="CH86" s="305">
        <v>7</v>
      </c>
      <c r="CI86" s="299">
        <v>0</v>
      </c>
      <c r="CJ86" s="299">
        <v>0</v>
      </c>
      <c r="CK86" s="294">
        <v>91</v>
      </c>
      <c r="CL86" s="299">
        <v>9</v>
      </c>
      <c r="CM86" s="299">
        <v>206</v>
      </c>
      <c r="CN86" s="299">
        <v>5</v>
      </c>
      <c r="CO86" s="299">
        <v>546</v>
      </c>
      <c r="CP86" s="299">
        <v>0</v>
      </c>
      <c r="CQ86" s="299">
        <v>0</v>
      </c>
      <c r="CR86" s="299">
        <v>0</v>
      </c>
      <c r="CS86" s="299">
        <v>0</v>
      </c>
      <c r="CT86" s="287">
        <v>1</v>
      </c>
      <c r="CU86" s="287">
        <v>1</v>
      </c>
      <c r="CV86" s="287">
        <v>1</v>
      </c>
      <c r="CW86" s="287">
        <v>2</v>
      </c>
      <c r="CX86" s="294">
        <v>91</v>
      </c>
      <c r="CY86" s="287">
        <v>3</v>
      </c>
      <c r="CZ86" s="287">
        <v>4</v>
      </c>
      <c r="DA86" s="287">
        <v>5</v>
      </c>
      <c r="DB86" s="287">
        <v>12</v>
      </c>
      <c r="DC86" s="299">
        <v>1</v>
      </c>
      <c r="DD86" s="299">
        <v>2</v>
      </c>
      <c r="DE86" s="299">
        <v>8</v>
      </c>
      <c r="DF86" s="299">
        <v>26</v>
      </c>
      <c r="DG86" s="299">
        <v>0</v>
      </c>
      <c r="DH86" s="299">
        <v>0</v>
      </c>
      <c r="DI86" s="299">
        <v>0</v>
      </c>
      <c r="DJ86" s="299">
        <v>0</v>
      </c>
      <c r="DK86" s="294">
        <v>91</v>
      </c>
      <c r="DL86" s="299">
        <v>1</v>
      </c>
      <c r="DM86" s="299">
        <v>2</v>
      </c>
      <c r="DN86" s="299">
        <v>0</v>
      </c>
      <c r="DO86" s="299">
        <v>0</v>
      </c>
      <c r="DP86" s="299">
        <v>4</v>
      </c>
      <c r="DQ86" s="299">
        <v>87</v>
      </c>
      <c r="DR86" s="299">
        <v>1</v>
      </c>
      <c r="DS86" s="299">
        <v>1</v>
      </c>
      <c r="DT86" s="299">
        <v>0</v>
      </c>
      <c r="DU86" s="299">
        <v>0</v>
      </c>
      <c r="DV86" s="299">
        <v>0</v>
      </c>
      <c r="DW86" s="299">
        <v>0</v>
      </c>
      <c r="DX86" s="294">
        <v>91</v>
      </c>
      <c r="DY86" s="299">
        <v>1</v>
      </c>
      <c r="DZ86" s="299">
        <v>2</v>
      </c>
      <c r="EA86" s="299">
        <v>1</v>
      </c>
      <c r="EB86" s="299">
        <v>1</v>
      </c>
      <c r="EC86" s="299">
        <v>6</v>
      </c>
      <c r="ED86" s="299">
        <v>15</v>
      </c>
      <c r="EE86" s="299">
        <v>0</v>
      </c>
      <c r="EF86" s="299">
        <v>0</v>
      </c>
      <c r="EG86" s="299">
        <v>3</v>
      </c>
      <c r="EH86" s="299">
        <v>33</v>
      </c>
      <c r="EI86" s="299">
        <v>0</v>
      </c>
      <c r="EJ86" s="299">
        <v>0</v>
      </c>
      <c r="EK86" s="294">
        <v>91</v>
      </c>
      <c r="EL86" s="299">
        <v>0</v>
      </c>
      <c r="EM86" s="299">
        <v>0</v>
      </c>
      <c r="EN86" s="299">
        <v>1</v>
      </c>
      <c r="EO86" s="299">
        <v>1</v>
      </c>
      <c r="EP86" s="299">
        <v>0</v>
      </c>
      <c r="EQ86" s="299">
        <v>0</v>
      </c>
      <c r="ER86" s="299">
        <v>0</v>
      </c>
      <c r="ES86" s="299">
        <v>0</v>
      </c>
      <c r="ET86" s="299">
        <v>1</v>
      </c>
      <c r="EU86" s="299">
        <v>1</v>
      </c>
      <c r="EV86" s="299">
        <v>0</v>
      </c>
      <c r="EW86" s="299">
        <v>0</v>
      </c>
      <c r="EX86" s="294">
        <v>91</v>
      </c>
      <c r="EY86" s="299">
        <v>1</v>
      </c>
      <c r="EZ86" s="299">
        <v>1</v>
      </c>
      <c r="FA86" s="299">
        <v>0</v>
      </c>
      <c r="FB86" s="299">
        <v>0</v>
      </c>
      <c r="FC86" s="299">
        <v>0</v>
      </c>
      <c r="FD86" s="299">
        <v>0</v>
      </c>
      <c r="FE86" s="299">
        <v>0</v>
      </c>
      <c r="FF86" s="299">
        <v>0</v>
      </c>
      <c r="FG86" s="299">
        <v>0</v>
      </c>
      <c r="FH86" s="299">
        <v>0</v>
      </c>
      <c r="FI86" s="299">
        <v>0</v>
      </c>
      <c r="FJ86" s="299">
        <v>0</v>
      </c>
      <c r="FK86" s="294">
        <v>91</v>
      </c>
      <c r="FL86" s="299">
        <v>0</v>
      </c>
      <c r="FM86" s="299">
        <v>0</v>
      </c>
      <c r="FN86" s="299">
        <v>2</v>
      </c>
      <c r="FO86" s="299">
        <v>30</v>
      </c>
      <c r="FP86" s="299">
        <v>1</v>
      </c>
      <c r="FQ86" s="299">
        <v>6</v>
      </c>
      <c r="FR86" s="299">
        <v>0</v>
      </c>
      <c r="FS86" s="299">
        <v>0</v>
      </c>
      <c r="FT86" s="299">
        <v>1</v>
      </c>
      <c r="FU86" s="299">
        <v>9</v>
      </c>
      <c r="FV86" s="301">
        <f t="shared" si="4"/>
        <v>163</v>
      </c>
      <c r="FW86" s="301">
        <f t="shared" si="5"/>
        <v>1999</v>
      </c>
      <c r="FX86" s="301"/>
      <c r="FY86" s="294"/>
      <c r="FZ86" s="302"/>
      <c r="GA86" s="302"/>
      <c r="GC86" s="302"/>
    </row>
    <row r="87" spans="1:185" ht="10.5" customHeight="1">
      <c r="A87" s="294">
        <v>92</v>
      </c>
      <c r="B87" s="303" t="s">
        <v>228</v>
      </c>
      <c r="C87" s="299">
        <v>314</v>
      </c>
      <c r="D87" s="299">
        <v>1108</v>
      </c>
      <c r="E87" s="299">
        <v>24</v>
      </c>
      <c r="F87" s="299">
        <v>110</v>
      </c>
      <c r="G87" s="299">
        <v>52</v>
      </c>
      <c r="H87" s="299">
        <v>303</v>
      </c>
      <c r="I87" s="299">
        <v>3</v>
      </c>
      <c r="J87" s="299">
        <v>16</v>
      </c>
      <c r="K87" s="294">
        <v>92</v>
      </c>
      <c r="L87" s="299">
        <v>11</v>
      </c>
      <c r="M87" s="299">
        <v>14</v>
      </c>
      <c r="N87" s="299">
        <v>461</v>
      </c>
      <c r="O87" s="299">
        <v>2012</v>
      </c>
      <c r="P87" s="299">
        <v>239</v>
      </c>
      <c r="Q87" s="299">
        <v>485</v>
      </c>
      <c r="R87" s="299">
        <v>13</v>
      </c>
      <c r="S87" s="299">
        <v>36</v>
      </c>
      <c r="T87" s="299">
        <v>213</v>
      </c>
      <c r="U87" s="299">
        <v>434</v>
      </c>
      <c r="V87" s="299">
        <v>106</v>
      </c>
      <c r="W87" s="299">
        <v>216</v>
      </c>
      <c r="X87" s="294">
        <v>92</v>
      </c>
      <c r="Y87" s="299">
        <v>7</v>
      </c>
      <c r="Z87" s="299">
        <v>10</v>
      </c>
      <c r="AA87" s="299">
        <v>4</v>
      </c>
      <c r="AB87" s="299">
        <v>19</v>
      </c>
      <c r="AC87" s="299">
        <v>2</v>
      </c>
      <c r="AD87" s="299">
        <v>2</v>
      </c>
      <c r="AE87" s="299">
        <v>19</v>
      </c>
      <c r="AF87" s="299">
        <v>34</v>
      </c>
      <c r="AG87" s="299">
        <v>111</v>
      </c>
      <c r="AH87" s="299">
        <v>450</v>
      </c>
      <c r="AI87" s="299">
        <v>189</v>
      </c>
      <c r="AJ87" s="299">
        <v>450</v>
      </c>
      <c r="AK87" s="294">
        <v>92</v>
      </c>
      <c r="AL87" s="299">
        <v>43</v>
      </c>
      <c r="AM87" s="299">
        <v>86</v>
      </c>
      <c r="AN87" s="299">
        <v>5</v>
      </c>
      <c r="AO87" s="299">
        <v>13</v>
      </c>
      <c r="AP87" s="299">
        <v>15</v>
      </c>
      <c r="AQ87" s="299">
        <v>29</v>
      </c>
      <c r="AR87" s="299">
        <v>51</v>
      </c>
      <c r="AS87" s="299">
        <v>79</v>
      </c>
      <c r="AT87" s="299">
        <v>17</v>
      </c>
      <c r="AU87" s="299">
        <v>25</v>
      </c>
      <c r="AV87" s="299">
        <v>42</v>
      </c>
      <c r="AW87" s="299">
        <v>81</v>
      </c>
      <c r="AX87" s="294">
        <v>92</v>
      </c>
      <c r="AY87" s="299">
        <v>19</v>
      </c>
      <c r="AZ87" s="299">
        <v>112</v>
      </c>
      <c r="BA87" s="299">
        <v>19</v>
      </c>
      <c r="BB87" s="299">
        <v>79</v>
      </c>
      <c r="BC87" s="287">
        <v>24</v>
      </c>
      <c r="BD87" s="304">
        <v>51</v>
      </c>
      <c r="BE87" s="304">
        <v>60</v>
      </c>
      <c r="BF87" s="304">
        <v>96</v>
      </c>
      <c r="BG87" s="304">
        <v>100</v>
      </c>
      <c r="BH87" s="304">
        <v>434</v>
      </c>
      <c r="BI87" s="304">
        <v>155</v>
      </c>
      <c r="BJ87" s="304">
        <v>597</v>
      </c>
      <c r="BK87" s="294">
        <v>92</v>
      </c>
      <c r="BL87" s="287">
        <v>5</v>
      </c>
      <c r="BM87" s="287">
        <v>7</v>
      </c>
      <c r="BN87" s="299">
        <v>1</v>
      </c>
      <c r="BO87" s="299">
        <v>1</v>
      </c>
      <c r="BP87" s="299">
        <v>56</v>
      </c>
      <c r="BQ87" s="299">
        <v>109</v>
      </c>
      <c r="BR87" s="299">
        <v>12</v>
      </c>
      <c r="BS87" s="299">
        <v>24</v>
      </c>
      <c r="BT87" s="299">
        <v>123</v>
      </c>
      <c r="BU87" s="299">
        <v>407</v>
      </c>
      <c r="BV87" s="299">
        <v>1660</v>
      </c>
      <c r="BW87" s="299">
        <v>5319</v>
      </c>
      <c r="BX87" s="294">
        <v>92</v>
      </c>
      <c r="BY87" s="304">
        <v>441</v>
      </c>
      <c r="BZ87" s="304">
        <v>786</v>
      </c>
      <c r="CA87" s="304">
        <v>7</v>
      </c>
      <c r="CB87" s="304">
        <v>66</v>
      </c>
      <c r="CC87" s="304">
        <v>22</v>
      </c>
      <c r="CD87" s="304">
        <v>61</v>
      </c>
      <c r="CE87" s="304">
        <v>66</v>
      </c>
      <c r="CF87" s="304">
        <v>186</v>
      </c>
      <c r="CG87" s="304">
        <v>84</v>
      </c>
      <c r="CH87" s="305">
        <v>212</v>
      </c>
      <c r="CI87" s="299">
        <v>24</v>
      </c>
      <c r="CJ87" s="299">
        <v>35</v>
      </c>
      <c r="CK87" s="294">
        <v>92</v>
      </c>
      <c r="CL87" s="299">
        <v>133</v>
      </c>
      <c r="CM87" s="299">
        <v>413</v>
      </c>
      <c r="CN87" s="299">
        <v>335</v>
      </c>
      <c r="CO87" s="299">
        <v>1696</v>
      </c>
      <c r="CP87" s="299">
        <v>13</v>
      </c>
      <c r="CQ87" s="299">
        <v>22</v>
      </c>
      <c r="CR87" s="299">
        <v>38</v>
      </c>
      <c r="CS87" s="299">
        <v>97</v>
      </c>
      <c r="CT87" s="287">
        <v>111</v>
      </c>
      <c r="CU87" s="287">
        <v>365</v>
      </c>
      <c r="CV87" s="287">
        <v>27</v>
      </c>
      <c r="CW87" s="287">
        <v>132</v>
      </c>
      <c r="CX87" s="294">
        <v>92</v>
      </c>
      <c r="CY87" s="287">
        <v>0</v>
      </c>
      <c r="CZ87" s="287">
        <v>0</v>
      </c>
      <c r="DA87" s="287">
        <v>179</v>
      </c>
      <c r="DB87" s="287">
        <v>353</v>
      </c>
      <c r="DC87" s="299">
        <v>1</v>
      </c>
      <c r="DD87" s="299">
        <v>11</v>
      </c>
      <c r="DE87" s="299">
        <v>8</v>
      </c>
      <c r="DF87" s="299">
        <v>12</v>
      </c>
      <c r="DG87" s="299">
        <v>7</v>
      </c>
      <c r="DH87" s="299">
        <v>9</v>
      </c>
      <c r="DI87" s="299">
        <v>44</v>
      </c>
      <c r="DJ87" s="299">
        <v>189</v>
      </c>
      <c r="DK87" s="294">
        <v>92</v>
      </c>
      <c r="DL87" s="299">
        <v>23</v>
      </c>
      <c r="DM87" s="299">
        <v>56</v>
      </c>
      <c r="DN87" s="299">
        <v>57</v>
      </c>
      <c r="DO87" s="299">
        <v>146</v>
      </c>
      <c r="DP87" s="299">
        <v>43</v>
      </c>
      <c r="DQ87" s="299">
        <v>89</v>
      </c>
      <c r="DR87" s="299">
        <v>6</v>
      </c>
      <c r="DS87" s="299">
        <v>38</v>
      </c>
      <c r="DT87" s="299">
        <v>28</v>
      </c>
      <c r="DU87" s="299">
        <v>53</v>
      </c>
      <c r="DV87" s="299">
        <v>10</v>
      </c>
      <c r="DW87" s="299">
        <v>21</v>
      </c>
      <c r="DX87" s="294">
        <v>92</v>
      </c>
      <c r="DY87" s="299">
        <v>375</v>
      </c>
      <c r="DZ87" s="299">
        <v>1617</v>
      </c>
      <c r="EA87" s="299">
        <v>16</v>
      </c>
      <c r="EB87" s="299">
        <v>35</v>
      </c>
      <c r="EC87" s="299">
        <v>46</v>
      </c>
      <c r="ED87" s="299">
        <v>95</v>
      </c>
      <c r="EE87" s="299">
        <v>15</v>
      </c>
      <c r="EF87" s="299">
        <v>80</v>
      </c>
      <c r="EG87" s="299">
        <v>14</v>
      </c>
      <c r="EH87" s="299">
        <v>79</v>
      </c>
      <c r="EI87" s="299">
        <v>37</v>
      </c>
      <c r="EJ87" s="299">
        <v>148</v>
      </c>
      <c r="EK87" s="294">
        <v>92</v>
      </c>
      <c r="EL87" s="299">
        <v>7</v>
      </c>
      <c r="EM87" s="299">
        <v>37</v>
      </c>
      <c r="EN87" s="299">
        <v>9</v>
      </c>
      <c r="EO87" s="299">
        <v>20</v>
      </c>
      <c r="EP87" s="299">
        <v>215</v>
      </c>
      <c r="EQ87" s="299">
        <v>857</v>
      </c>
      <c r="ER87" s="299">
        <v>6</v>
      </c>
      <c r="ES87" s="299">
        <v>18</v>
      </c>
      <c r="ET87" s="299">
        <v>1</v>
      </c>
      <c r="EU87" s="299">
        <v>1</v>
      </c>
      <c r="EV87" s="299">
        <v>9</v>
      </c>
      <c r="EW87" s="299">
        <v>12</v>
      </c>
      <c r="EX87" s="294">
        <v>92</v>
      </c>
      <c r="EY87" s="299">
        <v>6</v>
      </c>
      <c r="EZ87" s="299">
        <v>8</v>
      </c>
      <c r="FA87" s="299">
        <v>1</v>
      </c>
      <c r="FB87" s="299">
        <v>15</v>
      </c>
      <c r="FC87" s="299">
        <v>2</v>
      </c>
      <c r="FD87" s="299">
        <v>15</v>
      </c>
      <c r="FE87" s="299">
        <v>13</v>
      </c>
      <c r="FF87" s="299">
        <v>23</v>
      </c>
      <c r="FG87" s="299">
        <v>1</v>
      </c>
      <c r="FH87" s="299">
        <v>4</v>
      </c>
      <c r="FI87" s="299">
        <v>5</v>
      </c>
      <c r="FJ87" s="299">
        <v>27</v>
      </c>
      <c r="FK87" s="294">
        <v>92</v>
      </c>
      <c r="FL87" s="299">
        <v>23</v>
      </c>
      <c r="FM87" s="299">
        <v>39</v>
      </c>
      <c r="FN87" s="299">
        <v>8</v>
      </c>
      <c r="FO87" s="299">
        <v>20</v>
      </c>
      <c r="FP87" s="299">
        <v>5</v>
      </c>
      <c r="FQ87" s="299">
        <v>7</v>
      </c>
      <c r="FR87" s="299">
        <v>15</v>
      </c>
      <c r="FS87" s="299">
        <v>35</v>
      </c>
      <c r="FT87" s="299">
        <v>16</v>
      </c>
      <c r="FU87" s="299">
        <v>81</v>
      </c>
      <c r="FV87" s="301">
        <f t="shared" si="4"/>
        <v>6727</v>
      </c>
      <c r="FW87" s="301">
        <f t="shared" si="5"/>
        <v>21569</v>
      </c>
      <c r="FX87" s="301"/>
      <c r="FY87" s="294"/>
      <c r="FZ87" s="302"/>
      <c r="GA87" s="302"/>
      <c r="GC87" s="302"/>
    </row>
    <row r="88" spans="1:185" ht="10.5" customHeight="1">
      <c r="A88" s="294">
        <v>93</v>
      </c>
      <c r="B88" s="303" t="s">
        <v>229</v>
      </c>
      <c r="C88" s="299">
        <v>122</v>
      </c>
      <c r="D88" s="299">
        <v>449</v>
      </c>
      <c r="E88" s="299">
        <v>11</v>
      </c>
      <c r="F88" s="299">
        <v>52</v>
      </c>
      <c r="G88" s="299">
        <v>51</v>
      </c>
      <c r="H88" s="299">
        <v>331</v>
      </c>
      <c r="I88" s="299">
        <v>3</v>
      </c>
      <c r="J88" s="299">
        <v>3</v>
      </c>
      <c r="K88" s="294">
        <v>93</v>
      </c>
      <c r="L88" s="299">
        <v>31</v>
      </c>
      <c r="M88" s="299">
        <v>148</v>
      </c>
      <c r="N88" s="299">
        <v>507</v>
      </c>
      <c r="O88" s="299">
        <v>4661</v>
      </c>
      <c r="P88" s="299">
        <v>634</v>
      </c>
      <c r="Q88" s="299">
        <v>3294</v>
      </c>
      <c r="R88" s="299">
        <v>18</v>
      </c>
      <c r="S88" s="299">
        <v>73</v>
      </c>
      <c r="T88" s="299">
        <v>116</v>
      </c>
      <c r="U88" s="299">
        <v>398</v>
      </c>
      <c r="V88" s="299">
        <v>335</v>
      </c>
      <c r="W88" s="299">
        <v>1095</v>
      </c>
      <c r="X88" s="294">
        <v>93</v>
      </c>
      <c r="Y88" s="299">
        <v>22</v>
      </c>
      <c r="Z88" s="299">
        <v>82</v>
      </c>
      <c r="AA88" s="299">
        <v>5</v>
      </c>
      <c r="AB88" s="299">
        <v>49</v>
      </c>
      <c r="AC88" s="299">
        <v>7</v>
      </c>
      <c r="AD88" s="299">
        <v>11</v>
      </c>
      <c r="AE88" s="299">
        <v>18</v>
      </c>
      <c r="AF88" s="299">
        <v>90</v>
      </c>
      <c r="AG88" s="299">
        <v>11</v>
      </c>
      <c r="AH88" s="299">
        <v>39</v>
      </c>
      <c r="AI88" s="299">
        <v>288</v>
      </c>
      <c r="AJ88" s="299">
        <v>2054</v>
      </c>
      <c r="AK88" s="294">
        <v>93</v>
      </c>
      <c r="AL88" s="299">
        <v>40</v>
      </c>
      <c r="AM88" s="299">
        <v>206</v>
      </c>
      <c r="AN88" s="299">
        <v>6</v>
      </c>
      <c r="AO88" s="299">
        <v>72</v>
      </c>
      <c r="AP88" s="299">
        <v>18</v>
      </c>
      <c r="AQ88" s="299">
        <v>81</v>
      </c>
      <c r="AR88" s="299">
        <v>136</v>
      </c>
      <c r="AS88" s="299">
        <v>533</v>
      </c>
      <c r="AT88" s="299">
        <v>59</v>
      </c>
      <c r="AU88" s="299">
        <v>443</v>
      </c>
      <c r="AV88" s="299">
        <v>73</v>
      </c>
      <c r="AW88" s="299">
        <v>225</v>
      </c>
      <c r="AX88" s="294">
        <v>93</v>
      </c>
      <c r="AY88" s="299">
        <v>43</v>
      </c>
      <c r="AZ88" s="299">
        <v>227</v>
      </c>
      <c r="BA88" s="299">
        <v>8</v>
      </c>
      <c r="BB88" s="299">
        <v>37</v>
      </c>
      <c r="BC88" s="287">
        <v>36</v>
      </c>
      <c r="BD88" s="304">
        <v>103</v>
      </c>
      <c r="BE88" s="304">
        <v>213</v>
      </c>
      <c r="BF88" s="304">
        <v>1539</v>
      </c>
      <c r="BG88" s="304">
        <v>76</v>
      </c>
      <c r="BH88" s="304">
        <v>425</v>
      </c>
      <c r="BI88" s="304">
        <v>19</v>
      </c>
      <c r="BJ88" s="304">
        <v>78</v>
      </c>
      <c r="BK88" s="294">
        <v>93</v>
      </c>
      <c r="BL88" s="287">
        <v>6</v>
      </c>
      <c r="BM88" s="287">
        <v>66</v>
      </c>
      <c r="BN88" s="299">
        <v>10</v>
      </c>
      <c r="BO88" s="299">
        <v>48</v>
      </c>
      <c r="BP88" s="299">
        <v>111</v>
      </c>
      <c r="BQ88" s="299">
        <v>388</v>
      </c>
      <c r="BR88" s="299">
        <v>24</v>
      </c>
      <c r="BS88" s="299">
        <v>69</v>
      </c>
      <c r="BT88" s="299">
        <v>200</v>
      </c>
      <c r="BU88" s="299">
        <v>667</v>
      </c>
      <c r="BV88" s="299">
        <v>1926</v>
      </c>
      <c r="BW88" s="299">
        <v>13306</v>
      </c>
      <c r="BX88" s="294">
        <v>93</v>
      </c>
      <c r="BY88" s="304">
        <v>559</v>
      </c>
      <c r="BZ88" s="304">
        <v>2954</v>
      </c>
      <c r="CA88" s="304">
        <v>11</v>
      </c>
      <c r="CB88" s="304">
        <v>45</v>
      </c>
      <c r="CC88" s="304">
        <v>7</v>
      </c>
      <c r="CD88" s="304">
        <v>46</v>
      </c>
      <c r="CE88" s="304">
        <v>47</v>
      </c>
      <c r="CF88" s="304">
        <v>291</v>
      </c>
      <c r="CG88" s="304">
        <v>27</v>
      </c>
      <c r="CH88" s="305">
        <v>56</v>
      </c>
      <c r="CI88" s="299">
        <v>6</v>
      </c>
      <c r="CJ88" s="299">
        <v>36</v>
      </c>
      <c r="CK88" s="294">
        <v>93</v>
      </c>
      <c r="CL88" s="299">
        <v>100</v>
      </c>
      <c r="CM88" s="299">
        <v>525</v>
      </c>
      <c r="CN88" s="299">
        <v>79</v>
      </c>
      <c r="CO88" s="299">
        <v>422</v>
      </c>
      <c r="CP88" s="299">
        <v>82</v>
      </c>
      <c r="CQ88" s="299">
        <v>213</v>
      </c>
      <c r="CR88" s="299">
        <v>33</v>
      </c>
      <c r="CS88" s="299">
        <v>306</v>
      </c>
      <c r="CT88" s="287">
        <v>98</v>
      </c>
      <c r="CU88" s="287">
        <v>280</v>
      </c>
      <c r="CV88" s="287">
        <v>28</v>
      </c>
      <c r="CW88" s="287">
        <v>174</v>
      </c>
      <c r="CX88" s="294">
        <v>93</v>
      </c>
      <c r="CY88" s="287">
        <v>12</v>
      </c>
      <c r="CZ88" s="287">
        <v>107</v>
      </c>
      <c r="DA88" s="287">
        <v>214</v>
      </c>
      <c r="DB88" s="287">
        <v>772</v>
      </c>
      <c r="DC88" s="299">
        <v>4</v>
      </c>
      <c r="DD88" s="299">
        <v>32</v>
      </c>
      <c r="DE88" s="299">
        <v>12</v>
      </c>
      <c r="DF88" s="299">
        <v>47</v>
      </c>
      <c r="DG88" s="299">
        <v>14</v>
      </c>
      <c r="DH88" s="299">
        <v>93</v>
      </c>
      <c r="DI88" s="299">
        <v>21</v>
      </c>
      <c r="DJ88" s="299">
        <v>164</v>
      </c>
      <c r="DK88" s="294">
        <v>93</v>
      </c>
      <c r="DL88" s="299">
        <v>19</v>
      </c>
      <c r="DM88" s="299">
        <v>168</v>
      </c>
      <c r="DN88" s="299">
        <v>84</v>
      </c>
      <c r="DO88" s="299">
        <v>253</v>
      </c>
      <c r="DP88" s="299">
        <v>51</v>
      </c>
      <c r="DQ88" s="299">
        <v>241</v>
      </c>
      <c r="DR88" s="299">
        <v>7</v>
      </c>
      <c r="DS88" s="299">
        <v>76</v>
      </c>
      <c r="DT88" s="299">
        <v>14</v>
      </c>
      <c r="DU88" s="299">
        <v>47</v>
      </c>
      <c r="DV88" s="299">
        <v>20</v>
      </c>
      <c r="DW88" s="299">
        <v>197</v>
      </c>
      <c r="DX88" s="294">
        <v>93</v>
      </c>
      <c r="DY88" s="299">
        <v>107</v>
      </c>
      <c r="DZ88" s="299">
        <v>256</v>
      </c>
      <c r="EA88" s="299">
        <v>25</v>
      </c>
      <c r="EB88" s="299">
        <v>116</v>
      </c>
      <c r="EC88" s="299">
        <v>59</v>
      </c>
      <c r="ED88" s="299">
        <v>574</v>
      </c>
      <c r="EE88" s="299">
        <v>2</v>
      </c>
      <c r="EF88" s="299">
        <v>3</v>
      </c>
      <c r="EG88" s="299">
        <v>30</v>
      </c>
      <c r="EH88" s="299">
        <v>173</v>
      </c>
      <c r="EI88" s="299">
        <v>29</v>
      </c>
      <c r="EJ88" s="299">
        <v>129</v>
      </c>
      <c r="EK88" s="294">
        <v>93</v>
      </c>
      <c r="EL88" s="299">
        <v>13</v>
      </c>
      <c r="EM88" s="299">
        <v>37</v>
      </c>
      <c r="EN88" s="299">
        <v>20</v>
      </c>
      <c r="EO88" s="299">
        <v>87</v>
      </c>
      <c r="EP88" s="299">
        <v>27</v>
      </c>
      <c r="EQ88" s="299">
        <v>170</v>
      </c>
      <c r="ER88" s="299">
        <v>9</v>
      </c>
      <c r="ES88" s="299">
        <v>26</v>
      </c>
      <c r="ET88" s="299">
        <v>6</v>
      </c>
      <c r="EU88" s="299">
        <v>15</v>
      </c>
      <c r="EV88" s="299">
        <v>10</v>
      </c>
      <c r="EW88" s="299">
        <v>84</v>
      </c>
      <c r="EX88" s="294">
        <v>93</v>
      </c>
      <c r="EY88" s="299">
        <v>10</v>
      </c>
      <c r="EZ88" s="299">
        <v>76</v>
      </c>
      <c r="FA88" s="299">
        <v>9</v>
      </c>
      <c r="FB88" s="299">
        <v>56</v>
      </c>
      <c r="FC88" s="299">
        <v>1</v>
      </c>
      <c r="FD88" s="299">
        <v>14</v>
      </c>
      <c r="FE88" s="299">
        <v>27</v>
      </c>
      <c r="FF88" s="299">
        <v>145</v>
      </c>
      <c r="FG88" s="299">
        <v>2</v>
      </c>
      <c r="FH88" s="299">
        <v>8</v>
      </c>
      <c r="FI88" s="299">
        <v>4</v>
      </c>
      <c r="FJ88" s="299">
        <v>26</v>
      </c>
      <c r="FK88" s="294">
        <v>93</v>
      </c>
      <c r="FL88" s="299">
        <v>23</v>
      </c>
      <c r="FM88" s="299">
        <v>64</v>
      </c>
      <c r="FN88" s="299">
        <v>22</v>
      </c>
      <c r="FO88" s="299">
        <v>123</v>
      </c>
      <c r="FP88" s="299">
        <v>4</v>
      </c>
      <c r="FQ88" s="299">
        <v>6</v>
      </c>
      <c r="FR88" s="299">
        <v>18</v>
      </c>
      <c r="FS88" s="299">
        <v>65</v>
      </c>
      <c r="FT88" s="299">
        <v>30</v>
      </c>
      <c r="FU88" s="299">
        <v>157</v>
      </c>
      <c r="FV88" s="301">
        <f t="shared" si="4"/>
        <v>7219</v>
      </c>
      <c r="FW88" s="301">
        <f t="shared" si="5"/>
        <v>41297</v>
      </c>
      <c r="FX88" s="301"/>
      <c r="FY88" s="294"/>
      <c r="FZ88" s="302"/>
      <c r="GA88" s="302"/>
      <c r="GC88" s="302"/>
    </row>
    <row r="89" spans="1:185" ht="10.5" customHeight="1">
      <c r="A89" s="294">
        <v>94</v>
      </c>
      <c r="B89" s="303" t="s">
        <v>230</v>
      </c>
      <c r="C89" s="299">
        <v>174</v>
      </c>
      <c r="D89" s="299">
        <v>536</v>
      </c>
      <c r="E89" s="299">
        <v>27</v>
      </c>
      <c r="F89" s="299">
        <v>212</v>
      </c>
      <c r="G89" s="299">
        <v>75</v>
      </c>
      <c r="H89" s="299">
        <v>183</v>
      </c>
      <c r="I89" s="299">
        <v>17</v>
      </c>
      <c r="J89" s="299">
        <v>192</v>
      </c>
      <c r="K89" s="294">
        <v>94</v>
      </c>
      <c r="L89" s="299">
        <v>37</v>
      </c>
      <c r="M89" s="299">
        <v>89</v>
      </c>
      <c r="N89" s="299">
        <v>973</v>
      </c>
      <c r="O89" s="299">
        <v>6269</v>
      </c>
      <c r="P89" s="299">
        <v>164</v>
      </c>
      <c r="Q89" s="299">
        <v>542</v>
      </c>
      <c r="R89" s="299">
        <v>19</v>
      </c>
      <c r="S89" s="299">
        <v>47</v>
      </c>
      <c r="T89" s="299">
        <v>259</v>
      </c>
      <c r="U89" s="299">
        <v>566</v>
      </c>
      <c r="V89" s="299">
        <v>119</v>
      </c>
      <c r="W89" s="299">
        <v>225</v>
      </c>
      <c r="X89" s="294">
        <v>94</v>
      </c>
      <c r="Y89" s="299">
        <v>21</v>
      </c>
      <c r="Z89" s="299">
        <v>36</v>
      </c>
      <c r="AA89" s="299">
        <v>6</v>
      </c>
      <c r="AB89" s="299">
        <v>10</v>
      </c>
      <c r="AC89" s="299">
        <v>11</v>
      </c>
      <c r="AD89" s="299">
        <v>45</v>
      </c>
      <c r="AE89" s="299">
        <v>22</v>
      </c>
      <c r="AF89" s="299">
        <v>44</v>
      </c>
      <c r="AG89" s="299">
        <v>21</v>
      </c>
      <c r="AH89" s="299">
        <v>45</v>
      </c>
      <c r="AI89" s="299">
        <v>240</v>
      </c>
      <c r="AJ89" s="299">
        <v>735</v>
      </c>
      <c r="AK89" s="294">
        <v>94</v>
      </c>
      <c r="AL89" s="299">
        <v>35</v>
      </c>
      <c r="AM89" s="299">
        <v>82</v>
      </c>
      <c r="AN89" s="299">
        <v>34</v>
      </c>
      <c r="AO89" s="299">
        <v>64</v>
      </c>
      <c r="AP89" s="299">
        <v>30</v>
      </c>
      <c r="AQ89" s="299">
        <v>126</v>
      </c>
      <c r="AR89" s="299">
        <v>195</v>
      </c>
      <c r="AS89" s="299">
        <v>406</v>
      </c>
      <c r="AT89" s="299">
        <v>45</v>
      </c>
      <c r="AU89" s="299">
        <v>117</v>
      </c>
      <c r="AV89" s="299">
        <v>57</v>
      </c>
      <c r="AW89" s="299">
        <v>228</v>
      </c>
      <c r="AX89" s="294">
        <v>94</v>
      </c>
      <c r="AY89" s="299">
        <v>35</v>
      </c>
      <c r="AZ89" s="299">
        <v>96</v>
      </c>
      <c r="BA89" s="299">
        <v>20</v>
      </c>
      <c r="BB89" s="299">
        <v>48</v>
      </c>
      <c r="BC89" s="287">
        <v>55</v>
      </c>
      <c r="BD89" s="304">
        <v>324</v>
      </c>
      <c r="BE89" s="304">
        <v>148</v>
      </c>
      <c r="BF89" s="304">
        <v>414</v>
      </c>
      <c r="BG89" s="304">
        <v>121</v>
      </c>
      <c r="BH89" s="304">
        <v>494</v>
      </c>
      <c r="BI89" s="304">
        <v>45</v>
      </c>
      <c r="BJ89" s="304">
        <v>87</v>
      </c>
      <c r="BK89" s="294">
        <v>94</v>
      </c>
      <c r="BL89" s="287">
        <v>11</v>
      </c>
      <c r="BM89" s="287">
        <v>77</v>
      </c>
      <c r="BN89" s="299">
        <v>7</v>
      </c>
      <c r="BO89" s="299">
        <v>52</v>
      </c>
      <c r="BP89" s="299">
        <v>134</v>
      </c>
      <c r="BQ89" s="299">
        <v>475</v>
      </c>
      <c r="BR89" s="299">
        <v>31</v>
      </c>
      <c r="BS89" s="299">
        <v>90</v>
      </c>
      <c r="BT89" s="299">
        <v>188</v>
      </c>
      <c r="BU89" s="299">
        <v>928</v>
      </c>
      <c r="BV89" s="299">
        <v>1842</v>
      </c>
      <c r="BW89" s="299">
        <v>7385</v>
      </c>
      <c r="BX89" s="294">
        <v>94</v>
      </c>
      <c r="BY89" s="304">
        <v>501</v>
      </c>
      <c r="BZ89" s="304">
        <v>1566</v>
      </c>
      <c r="CA89" s="304">
        <v>49</v>
      </c>
      <c r="CB89" s="304">
        <v>172</v>
      </c>
      <c r="CC89" s="304">
        <v>70</v>
      </c>
      <c r="CD89" s="304">
        <v>224</v>
      </c>
      <c r="CE89" s="304">
        <v>116</v>
      </c>
      <c r="CF89" s="304">
        <v>337</v>
      </c>
      <c r="CG89" s="304">
        <v>38</v>
      </c>
      <c r="CH89" s="305">
        <v>84</v>
      </c>
      <c r="CI89" s="299">
        <v>48</v>
      </c>
      <c r="CJ89" s="299">
        <v>147</v>
      </c>
      <c r="CK89" s="294">
        <v>94</v>
      </c>
      <c r="CL89" s="299">
        <v>125</v>
      </c>
      <c r="CM89" s="299">
        <v>306</v>
      </c>
      <c r="CN89" s="299">
        <v>143</v>
      </c>
      <c r="CO89" s="299">
        <v>433</v>
      </c>
      <c r="CP89" s="299">
        <v>116</v>
      </c>
      <c r="CQ89" s="299">
        <v>340</v>
      </c>
      <c r="CR89" s="299">
        <v>72</v>
      </c>
      <c r="CS89" s="299">
        <v>290</v>
      </c>
      <c r="CT89" s="287">
        <v>154</v>
      </c>
      <c r="CU89" s="287">
        <v>448</v>
      </c>
      <c r="CV89" s="287">
        <v>68</v>
      </c>
      <c r="CW89" s="287">
        <v>170</v>
      </c>
      <c r="CX89" s="294">
        <v>94</v>
      </c>
      <c r="CY89" s="287">
        <v>32</v>
      </c>
      <c r="CZ89" s="287">
        <v>174</v>
      </c>
      <c r="DA89" s="287">
        <v>137</v>
      </c>
      <c r="DB89" s="287">
        <v>365</v>
      </c>
      <c r="DC89" s="299">
        <v>26</v>
      </c>
      <c r="DD89" s="299">
        <v>149</v>
      </c>
      <c r="DE89" s="299">
        <v>17</v>
      </c>
      <c r="DF89" s="299">
        <v>70</v>
      </c>
      <c r="DG89" s="299">
        <v>35</v>
      </c>
      <c r="DH89" s="299">
        <v>81</v>
      </c>
      <c r="DI89" s="299">
        <v>67</v>
      </c>
      <c r="DJ89" s="299">
        <v>238</v>
      </c>
      <c r="DK89" s="294">
        <v>94</v>
      </c>
      <c r="DL89" s="299">
        <v>72</v>
      </c>
      <c r="DM89" s="299">
        <v>201</v>
      </c>
      <c r="DN89" s="299">
        <v>89</v>
      </c>
      <c r="DO89" s="299">
        <v>331</v>
      </c>
      <c r="DP89" s="299">
        <v>201</v>
      </c>
      <c r="DQ89" s="299">
        <v>785</v>
      </c>
      <c r="DR89" s="299">
        <v>15</v>
      </c>
      <c r="DS89" s="299">
        <v>103</v>
      </c>
      <c r="DT89" s="299">
        <v>22</v>
      </c>
      <c r="DU89" s="299">
        <v>66</v>
      </c>
      <c r="DV89" s="299">
        <v>87</v>
      </c>
      <c r="DW89" s="299">
        <v>271</v>
      </c>
      <c r="DX89" s="294">
        <v>94</v>
      </c>
      <c r="DY89" s="299">
        <v>91</v>
      </c>
      <c r="DZ89" s="299">
        <v>517</v>
      </c>
      <c r="EA89" s="299">
        <v>42</v>
      </c>
      <c r="EB89" s="299">
        <v>122</v>
      </c>
      <c r="EC89" s="299">
        <v>118</v>
      </c>
      <c r="ED89" s="299">
        <v>300</v>
      </c>
      <c r="EE89" s="299">
        <v>15</v>
      </c>
      <c r="EF89" s="299">
        <v>23</v>
      </c>
      <c r="EG89" s="299">
        <v>85</v>
      </c>
      <c r="EH89" s="299">
        <v>641</v>
      </c>
      <c r="EI89" s="299">
        <v>21</v>
      </c>
      <c r="EJ89" s="299">
        <v>69</v>
      </c>
      <c r="EK89" s="294">
        <v>94</v>
      </c>
      <c r="EL89" s="299">
        <v>53</v>
      </c>
      <c r="EM89" s="299">
        <v>367</v>
      </c>
      <c r="EN89" s="299">
        <v>54</v>
      </c>
      <c r="EO89" s="299">
        <v>159</v>
      </c>
      <c r="EP89" s="299">
        <v>71</v>
      </c>
      <c r="EQ89" s="299">
        <v>254</v>
      </c>
      <c r="ER89" s="299">
        <v>58</v>
      </c>
      <c r="ES89" s="299">
        <v>219</v>
      </c>
      <c r="ET89" s="299">
        <v>9</v>
      </c>
      <c r="EU89" s="299">
        <v>12</v>
      </c>
      <c r="EV89" s="299">
        <v>15</v>
      </c>
      <c r="EW89" s="299">
        <v>64</v>
      </c>
      <c r="EX89" s="294">
        <v>94</v>
      </c>
      <c r="EY89" s="299">
        <v>19</v>
      </c>
      <c r="EZ89" s="299">
        <v>60</v>
      </c>
      <c r="FA89" s="299">
        <v>14</v>
      </c>
      <c r="FB89" s="299">
        <v>64</v>
      </c>
      <c r="FC89" s="299">
        <v>7</v>
      </c>
      <c r="FD89" s="299">
        <v>40</v>
      </c>
      <c r="FE89" s="299">
        <v>30</v>
      </c>
      <c r="FF89" s="299">
        <v>81</v>
      </c>
      <c r="FG89" s="299">
        <v>21</v>
      </c>
      <c r="FH89" s="299">
        <v>54</v>
      </c>
      <c r="FI89" s="299">
        <v>10</v>
      </c>
      <c r="FJ89" s="299">
        <v>32</v>
      </c>
      <c r="FK89" s="294">
        <v>94</v>
      </c>
      <c r="FL89" s="299">
        <v>24</v>
      </c>
      <c r="FM89" s="299">
        <v>52</v>
      </c>
      <c r="FN89" s="299">
        <v>31</v>
      </c>
      <c r="FO89" s="299">
        <v>60</v>
      </c>
      <c r="FP89" s="299">
        <v>17</v>
      </c>
      <c r="FQ89" s="299">
        <v>131</v>
      </c>
      <c r="FR89" s="299">
        <v>62</v>
      </c>
      <c r="FS89" s="299">
        <v>212</v>
      </c>
      <c r="FT89" s="299">
        <v>34</v>
      </c>
      <c r="FU89" s="299">
        <v>73</v>
      </c>
      <c r="FV89" s="301">
        <f t="shared" si="4"/>
        <v>8419</v>
      </c>
      <c r="FW89" s="301">
        <f t="shared" si="5"/>
        <v>32226</v>
      </c>
      <c r="FX89" s="301"/>
      <c r="FY89" s="294"/>
      <c r="FZ89" s="302"/>
      <c r="GA89" s="302"/>
      <c r="GC89" s="302"/>
    </row>
    <row r="90" spans="1:185" ht="10.5" customHeight="1">
      <c r="A90" s="294">
        <v>95</v>
      </c>
      <c r="B90" s="303" t="s">
        <v>231</v>
      </c>
      <c r="C90" s="299">
        <v>373</v>
      </c>
      <c r="D90" s="299">
        <v>2356</v>
      </c>
      <c r="E90" s="299">
        <v>22</v>
      </c>
      <c r="F90" s="299">
        <v>255</v>
      </c>
      <c r="G90" s="299">
        <v>61</v>
      </c>
      <c r="H90" s="299">
        <v>190</v>
      </c>
      <c r="I90" s="299">
        <v>8</v>
      </c>
      <c r="J90" s="299">
        <v>47</v>
      </c>
      <c r="K90" s="294">
        <v>95</v>
      </c>
      <c r="L90" s="299">
        <v>30</v>
      </c>
      <c r="M90" s="299">
        <v>125</v>
      </c>
      <c r="N90" s="299">
        <v>903</v>
      </c>
      <c r="O90" s="299">
        <v>8630</v>
      </c>
      <c r="P90" s="299">
        <v>445</v>
      </c>
      <c r="Q90" s="299">
        <v>2260</v>
      </c>
      <c r="R90" s="299">
        <v>24</v>
      </c>
      <c r="S90" s="299">
        <v>85</v>
      </c>
      <c r="T90" s="299">
        <v>159</v>
      </c>
      <c r="U90" s="299">
        <v>490</v>
      </c>
      <c r="V90" s="299">
        <v>132</v>
      </c>
      <c r="W90" s="299">
        <v>490</v>
      </c>
      <c r="X90" s="294">
        <v>95</v>
      </c>
      <c r="Y90" s="299">
        <v>21</v>
      </c>
      <c r="Z90" s="299">
        <v>87</v>
      </c>
      <c r="AA90" s="299">
        <v>5</v>
      </c>
      <c r="AB90" s="299">
        <v>71</v>
      </c>
      <c r="AC90" s="299">
        <v>11</v>
      </c>
      <c r="AD90" s="299">
        <v>76</v>
      </c>
      <c r="AE90" s="299">
        <v>44</v>
      </c>
      <c r="AF90" s="299">
        <v>582</v>
      </c>
      <c r="AG90" s="299">
        <v>42</v>
      </c>
      <c r="AH90" s="299">
        <v>174</v>
      </c>
      <c r="AI90" s="299">
        <v>427</v>
      </c>
      <c r="AJ90" s="299">
        <v>1794</v>
      </c>
      <c r="AK90" s="294">
        <v>95</v>
      </c>
      <c r="AL90" s="299">
        <v>65</v>
      </c>
      <c r="AM90" s="299">
        <v>182</v>
      </c>
      <c r="AN90" s="299">
        <v>12</v>
      </c>
      <c r="AO90" s="299">
        <v>117</v>
      </c>
      <c r="AP90" s="299">
        <v>36</v>
      </c>
      <c r="AQ90" s="299">
        <v>165</v>
      </c>
      <c r="AR90" s="299">
        <v>196</v>
      </c>
      <c r="AS90" s="299">
        <v>736</v>
      </c>
      <c r="AT90" s="299">
        <v>49</v>
      </c>
      <c r="AU90" s="299">
        <v>427</v>
      </c>
      <c r="AV90" s="299">
        <v>63</v>
      </c>
      <c r="AW90" s="299">
        <v>172</v>
      </c>
      <c r="AX90" s="294">
        <v>95</v>
      </c>
      <c r="AY90" s="299">
        <v>36</v>
      </c>
      <c r="AZ90" s="299">
        <v>203</v>
      </c>
      <c r="BA90" s="299">
        <v>26</v>
      </c>
      <c r="BB90" s="299">
        <v>99</v>
      </c>
      <c r="BC90" s="287">
        <v>93</v>
      </c>
      <c r="BD90" s="304">
        <v>501</v>
      </c>
      <c r="BE90" s="304">
        <v>144</v>
      </c>
      <c r="BF90" s="304">
        <v>910</v>
      </c>
      <c r="BG90" s="304">
        <v>119</v>
      </c>
      <c r="BH90" s="304">
        <v>563</v>
      </c>
      <c r="BI90" s="304">
        <v>69</v>
      </c>
      <c r="BJ90" s="304">
        <v>300</v>
      </c>
      <c r="BK90" s="294">
        <v>95</v>
      </c>
      <c r="BL90" s="287">
        <v>8</v>
      </c>
      <c r="BM90" s="287">
        <v>27</v>
      </c>
      <c r="BN90" s="299">
        <v>4</v>
      </c>
      <c r="BO90" s="299">
        <v>5</v>
      </c>
      <c r="BP90" s="299">
        <v>169</v>
      </c>
      <c r="BQ90" s="299">
        <v>595</v>
      </c>
      <c r="BR90" s="299">
        <v>24</v>
      </c>
      <c r="BS90" s="299">
        <v>51</v>
      </c>
      <c r="BT90" s="299">
        <v>295</v>
      </c>
      <c r="BU90" s="299">
        <v>1103</v>
      </c>
      <c r="BV90" s="299">
        <v>3666</v>
      </c>
      <c r="BW90" s="299">
        <v>27687</v>
      </c>
      <c r="BX90" s="294">
        <v>95</v>
      </c>
      <c r="BY90" s="304">
        <v>700</v>
      </c>
      <c r="BZ90" s="304">
        <v>3407</v>
      </c>
      <c r="CA90" s="304">
        <v>11</v>
      </c>
      <c r="CB90" s="304">
        <v>64</v>
      </c>
      <c r="CC90" s="304">
        <v>29</v>
      </c>
      <c r="CD90" s="304">
        <v>126</v>
      </c>
      <c r="CE90" s="304">
        <v>244</v>
      </c>
      <c r="CF90" s="304">
        <v>4605</v>
      </c>
      <c r="CG90" s="304">
        <v>40</v>
      </c>
      <c r="CH90" s="305">
        <v>272</v>
      </c>
      <c r="CI90" s="299">
        <v>19</v>
      </c>
      <c r="CJ90" s="299">
        <v>67</v>
      </c>
      <c r="CK90" s="294">
        <v>95</v>
      </c>
      <c r="CL90" s="299">
        <v>280</v>
      </c>
      <c r="CM90" s="299">
        <v>1678</v>
      </c>
      <c r="CN90" s="299">
        <v>366</v>
      </c>
      <c r="CO90" s="299">
        <v>2142</v>
      </c>
      <c r="CP90" s="299">
        <v>67</v>
      </c>
      <c r="CQ90" s="299">
        <v>186</v>
      </c>
      <c r="CR90" s="299">
        <v>52</v>
      </c>
      <c r="CS90" s="299">
        <v>421</v>
      </c>
      <c r="CT90" s="287">
        <v>190</v>
      </c>
      <c r="CU90" s="287">
        <v>2015</v>
      </c>
      <c r="CV90" s="287">
        <v>30</v>
      </c>
      <c r="CW90" s="287">
        <v>185</v>
      </c>
      <c r="CX90" s="294">
        <v>95</v>
      </c>
      <c r="CY90" s="287">
        <v>11</v>
      </c>
      <c r="CZ90" s="287">
        <v>145</v>
      </c>
      <c r="DA90" s="287">
        <v>303</v>
      </c>
      <c r="DB90" s="287">
        <v>1102</v>
      </c>
      <c r="DC90" s="299">
        <v>9</v>
      </c>
      <c r="DD90" s="299">
        <v>85</v>
      </c>
      <c r="DE90" s="299">
        <v>12</v>
      </c>
      <c r="DF90" s="299">
        <v>38</v>
      </c>
      <c r="DG90" s="299">
        <v>26</v>
      </c>
      <c r="DH90" s="299">
        <v>62</v>
      </c>
      <c r="DI90" s="299">
        <v>110</v>
      </c>
      <c r="DJ90" s="299">
        <v>403</v>
      </c>
      <c r="DK90" s="294">
        <v>95</v>
      </c>
      <c r="DL90" s="299">
        <v>67</v>
      </c>
      <c r="DM90" s="299">
        <v>242</v>
      </c>
      <c r="DN90" s="299">
        <v>212</v>
      </c>
      <c r="DO90" s="299">
        <v>2572</v>
      </c>
      <c r="DP90" s="299">
        <v>145</v>
      </c>
      <c r="DQ90" s="299">
        <v>714</v>
      </c>
      <c r="DR90" s="299">
        <v>10</v>
      </c>
      <c r="DS90" s="299">
        <v>91</v>
      </c>
      <c r="DT90" s="299">
        <v>30</v>
      </c>
      <c r="DU90" s="299">
        <v>110</v>
      </c>
      <c r="DV90" s="299">
        <v>47</v>
      </c>
      <c r="DW90" s="299">
        <v>342</v>
      </c>
      <c r="DX90" s="294">
        <v>95</v>
      </c>
      <c r="DY90" s="299">
        <v>144</v>
      </c>
      <c r="DZ90" s="299">
        <v>2218</v>
      </c>
      <c r="EA90" s="299">
        <v>26</v>
      </c>
      <c r="EB90" s="299">
        <v>79</v>
      </c>
      <c r="EC90" s="299">
        <v>125</v>
      </c>
      <c r="ED90" s="299">
        <v>680</v>
      </c>
      <c r="EE90" s="299">
        <v>4</v>
      </c>
      <c r="EF90" s="299">
        <v>7</v>
      </c>
      <c r="EG90" s="299">
        <v>34</v>
      </c>
      <c r="EH90" s="299">
        <v>377</v>
      </c>
      <c r="EI90" s="299">
        <v>40</v>
      </c>
      <c r="EJ90" s="299">
        <v>158</v>
      </c>
      <c r="EK90" s="294">
        <v>95</v>
      </c>
      <c r="EL90" s="299">
        <v>14</v>
      </c>
      <c r="EM90" s="299">
        <v>312</v>
      </c>
      <c r="EN90" s="299">
        <v>37</v>
      </c>
      <c r="EO90" s="299">
        <v>190</v>
      </c>
      <c r="EP90" s="299">
        <v>156</v>
      </c>
      <c r="EQ90" s="299">
        <v>729</v>
      </c>
      <c r="ER90" s="299">
        <v>27</v>
      </c>
      <c r="ES90" s="299">
        <v>131</v>
      </c>
      <c r="ET90" s="299">
        <v>6</v>
      </c>
      <c r="EU90" s="299">
        <v>20</v>
      </c>
      <c r="EV90" s="299">
        <v>15</v>
      </c>
      <c r="EW90" s="299">
        <v>70</v>
      </c>
      <c r="EX90" s="294">
        <v>95</v>
      </c>
      <c r="EY90" s="299">
        <v>5</v>
      </c>
      <c r="EZ90" s="299">
        <v>16</v>
      </c>
      <c r="FA90" s="299">
        <v>17</v>
      </c>
      <c r="FB90" s="299">
        <v>193</v>
      </c>
      <c r="FC90" s="299">
        <v>2</v>
      </c>
      <c r="FD90" s="299">
        <v>24</v>
      </c>
      <c r="FE90" s="299">
        <v>31</v>
      </c>
      <c r="FF90" s="299">
        <v>69</v>
      </c>
      <c r="FG90" s="299">
        <v>5</v>
      </c>
      <c r="FH90" s="299">
        <v>19</v>
      </c>
      <c r="FI90" s="299">
        <v>11</v>
      </c>
      <c r="FJ90" s="299">
        <v>51</v>
      </c>
      <c r="FK90" s="294">
        <v>95</v>
      </c>
      <c r="FL90" s="299">
        <v>42</v>
      </c>
      <c r="FM90" s="299">
        <v>157</v>
      </c>
      <c r="FN90" s="299">
        <v>33</v>
      </c>
      <c r="FO90" s="299">
        <v>87</v>
      </c>
      <c r="FP90" s="299">
        <v>5</v>
      </c>
      <c r="FQ90" s="299">
        <v>36</v>
      </c>
      <c r="FR90" s="299">
        <v>40</v>
      </c>
      <c r="FS90" s="299">
        <v>286</v>
      </c>
      <c r="FT90" s="299">
        <v>40</v>
      </c>
      <c r="FU90" s="299">
        <v>188</v>
      </c>
      <c r="FV90" s="301">
        <f t="shared" si="4"/>
        <v>11650</v>
      </c>
      <c r="FW90" s="301">
        <f t="shared" si="5"/>
        <v>78726</v>
      </c>
      <c r="FX90" s="301"/>
      <c r="FY90" s="294"/>
      <c r="FZ90" s="302"/>
      <c r="GA90" s="302"/>
      <c r="GC90" s="302"/>
    </row>
    <row r="91" spans="1:185" ht="10.5" customHeight="1">
      <c r="A91" s="294">
        <v>96</v>
      </c>
      <c r="B91" s="303" t="s">
        <v>232</v>
      </c>
      <c r="C91" s="299">
        <v>889</v>
      </c>
      <c r="D91" s="299">
        <v>6957</v>
      </c>
      <c r="E91" s="299">
        <v>130</v>
      </c>
      <c r="F91" s="299">
        <v>608</v>
      </c>
      <c r="G91" s="299">
        <v>104</v>
      </c>
      <c r="H91" s="299">
        <v>777</v>
      </c>
      <c r="I91" s="299">
        <v>159</v>
      </c>
      <c r="J91" s="299">
        <v>3263</v>
      </c>
      <c r="K91" s="294">
        <v>96</v>
      </c>
      <c r="L91" s="299">
        <v>81</v>
      </c>
      <c r="M91" s="299">
        <v>520</v>
      </c>
      <c r="N91" s="299">
        <v>3502</v>
      </c>
      <c r="O91" s="299">
        <v>40173</v>
      </c>
      <c r="P91" s="299">
        <v>1281</v>
      </c>
      <c r="Q91" s="299">
        <v>7279</v>
      </c>
      <c r="R91" s="299">
        <v>152</v>
      </c>
      <c r="S91" s="299">
        <v>953</v>
      </c>
      <c r="T91" s="299">
        <v>756</v>
      </c>
      <c r="U91" s="299">
        <v>4018</v>
      </c>
      <c r="V91" s="299">
        <v>711</v>
      </c>
      <c r="W91" s="299">
        <v>5075</v>
      </c>
      <c r="X91" s="294">
        <v>96</v>
      </c>
      <c r="Y91" s="299">
        <v>47</v>
      </c>
      <c r="Z91" s="299">
        <v>115</v>
      </c>
      <c r="AA91" s="299">
        <v>39</v>
      </c>
      <c r="AB91" s="299">
        <v>199</v>
      </c>
      <c r="AC91" s="299">
        <v>15</v>
      </c>
      <c r="AD91" s="299">
        <v>59</v>
      </c>
      <c r="AE91" s="299">
        <v>212</v>
      </c>
      <c r="AF91" s="299">
        <v>1525</v>
      </c>
      <c r="AG91" s="299">
        <v>113</v>
      </c>
      <c r="AH91" s="299">
        <v>776</v>
      </c>
      <c r="AI91" s="299">
        <v>1133</v>
      </c>
      <c r="AJ91" s="299">
        <v>8884</v>
      </c>
      <c r="AK91" s="294">
        <v>96</v>
      </c>
      <c r="AL91" s="299">
        <v>173</v>
      </c>
      <c r="AM91" s="299">
        <v>537</v>
      </c>
      <c r="AN91" s="299">
        <v>132</v>
      </c>
      <c r="AO91" s="299">
        <v>1290</v>
      </c>
      <c r="AP91" s="299">
        <v>64</v>
      </c>
      <c r="AQ91" s="299">
        <v>495</v>
      </c>
      <c r="AR91" s="299">
        <v>593</v>
      </c>
      <c r="AS91" s="299">
        <v>3421</v>
      </c>
      <c r="AT91" s="299">
        <v>376</v>
      </c>
      <c r="AU91" s="299">
        <v>4854</v>
      </c>
      <c r="AV91" s="299">
        <v>103</v>
      </c>
      <c r="AW91" s="299">
        <v>259</v>
      </c>
      <c r="AX91" s="294">
        <v>96</v>
      </c>
      <c r="AY91" s="299">
        <v>64</v>
      </c>
      <c r="AZ91" s="299">
        <v>1155</v>
      </c>
      <c r="BA91" s="299">
        <v>118</v>
      </c>
      <c r="BB91" s="299">
        <v>984</v>
      </c>
      <c r="BC91" s="287">
        <v>354</v>
      </c>
      <c r="BD91" s="304">
        <v>4145</v>
      </c>
      <c r="BE91" s="304">
        <v>472</v>
      </c>
      <c r="BF91" s="304">
        <v>4919</v>
      </c>
      <c r="BG91" s="304">
        <v>340</v>
      </c>
      <c r="BH91" s="304">
        <v>4684</v>
      </c>
      <c r="BI91" s="304">
        <v>97</v>
      </c>
      <c r="BJ91" s="304">
        <v>420</v>
      </c>
      <c r="BK91" s="294">
        <v>96</v>
      </c>
      <c r="BL91" s="287">
        <v>14</v>
      </c>
      <c r="BM91" s="287">
        <v>40</v>
      </c>
      <c r="BN91" s="299">
        <v>68</v>
      </c>
      <c r="BO91" s="299">
        <v>483</v>
      </c>
      <c r="BP91" s="299">
        <v>201</v>
      </c>
      <c r="BQ91" s="299">
        <v>730</v>
      </c>
      <c r="BR91" s="299">
        <v>118</v>
      </c>
      <c r="BS91" s="299">
        <v>1271</v>
      </c>
      <c r="BT91" s="299">
        <v>626</v>
      </c>
      <c r="BU91" s="299">
        <v>5043</v>
      </c>
      <c r="BV91" s="299">
        <v>10264</v>
      </c>
      <c r="BW91" s="299">
        <v>85499</v>
      </c>
      <c r="BX91" s="294">
        <v>96</v>
      </c>
      <c r="BY91" s="304">
        <v>1820</v>
      </c>
      <c r="BZ91" s="304">
        <v>9449</v>
      </c>
      <c r="CA91" s="304">
        <v>11</v>
      </c>
      <c r="CB91" s="304">
        <v>40</v>
      </c>
      <c r="CC91" s="304">
        <v>270</v>
      </c>
      <c r="CD91" s="304">
        <v>1568</v>
      </c>
      <c r="CE91" s="304">
        <v>597</v>
      </c>
      <c r="CF91" s="304">
        <v>6844</v>
      </c>
      <c r="CG91" s="304">
        <v>74</v>
      </c>
      <c r="CH91" s="305">
        <v>688</v>
      </c>
      <c r="CI91" s="299">
        <v>151</v>
      </c>
      <c r="CJ91" s="299">
        <v>1177</v>
      </c>
      <c r="CK91" s="294">
        <v>96</v>
      </c>
      <c r="CL91" s="299">
        <v>607</v>
      </c>
      <c r="CM91" s="299">
        <v>3916</v>
      </c>
      <c r="CN91" s="299">
        <v>425</v>
      </c>
      <c r="CO91" s="299">
        <v>7336</v>
      </c>
      <c r="CP91" s="299">
        <v>72</v>
      </c>
      <c r="CQ91" s="299">
        <v>777</v>
      </c>
      <c r="CR91" s="299">
        <v>257</v>
      </c>
      <c r="CS91" s="299">
        <v>3121</v>
      </c>
      <c r="CT91" s="287">
        <v>421</v>
      </c>
      <c r="CU91" s="287">
        <v>3505</v>
      </c>
      <c r="CV91" s="287">
        <v>60</v>
      </c>
      <c r="CW91" s="287">
        <v>368</v>
      </c>
      <c r="CX91" s="294">
        <v>96</v>
      </c>
      <c r="CY91" s="287">
        <v>61</v>
      </c>
      <c r="CZ91" s="287">
        <v>620</v>
      </c>
      <c r="DA91" s="287">
        <v>868</v>
      </c>
      <c r="DB91" s="287">
        <v>3979</v>
      </c>
      <c r="DC91" s="299">
        <v>119</v>
      </c>
      <c r="DD91" s="299">
        <v>977</v>
      </c>
      <c r="DE91" s="299">
        <v>170</v>
      </c>
      <c r="DF91" s="299">
        <v>1034</v>
      </c>
      <c r="DG91" s="299">
        <v>117</v>
      </c>
      <c r="DH91" s="299">
        <v>712</v>
      </c>
      <c r="DI91" s="299">
        <v>184</v>
      </c>
      <c r="DJ91" s="299">
        <v>951</v>
      </c>
      <c r="DK91" s="294">
        <v>96</v>
      </c>
      <c r="DL91" s="299">
        <v>68</v>
      </c>
      <c r="DM91" s="299">
        <v>191</v>
      </c>
      <c r="DN91" s="299">
        <v>333</v>
      </c>
      <c r="DO91" s="299">
        <v>4138</v>
      </c>
      <c r="DP91" s="299">
        <v>571</v>
      </c>
      <c r="DQ91" s="299">
        <v>5488</v>
      </c>
      <c r="DR91" s="299">
        <v>49</v>
      </c>
      <c r="DS91" s="299">
        <v>312</v>
      </c>
      <c r="DT91" s="299">
        <v>37</v>
      </c>
      <c r="DU91" s="299">
        <v>74</v>
      </c>
      <c r="DV91" s="299">
        <v>329</v>
      </c>
      <c r="DW91" s="299">
        <v>3158</v>
      </c>
      <c r="DX91" s="294">
        <v>96</v>
      </c>
      <c r="DY91" s="299">
        <v>263</v>
      </c>
      <c r="DZ91" s="299">
        <v>2024</v>
      </c>
      <c r="EA91" s="299">
        <v>58</v>
      </c>
      <c r="EB91" s="299">
        <v>499</v>
      </c>
      <c r="EC91" s="299">
        <v>165</v>
      </c>
      <c r="ED91" s="299">
        <v>476</v>
      </c>
      <c r="EE91" s="299">
        <v>7</v>
      </c>
      <c r="EF91" s="299">
        <v>8</v>
      </c>
      <c r="EG91" s="299">
        <v>135</v>
      </c>
      <c r="EH91" s="299">
        <v>4170</v>
      </c>
      <c r="EI91" s="299">
        <v>141</v>
      </c>
      <c r="EJ91" s="299">
        <v>947</v>
      </c>
      <c r="EK91" s="294">
        <v>96</v>
      </c>
      <c r="EL91" s="299">
        <v>63</v>
      </c>
      <c r="EM91" s="299">
        <v>470</v>
      </c>
      <c r="EN91" s="299">
        <v>182</v>
      </c>
      <c r="EO91" s="299">
        <v>1781</v>
      </c>
      <c r="EP91" s="299">
        <v>277</v>
      </c>
      <c r="EQ91" s="299">
        <v>1802</v>
      </c>
      <c r="ER91" s="299">
        <v>168</v>
      </c>
      <c r="ES91" s="299">
        <v>1395</v>
      </c>
      <c r="ET91" s="299">
        <v>4</v>
      </c>
      <c r="EU91" s="299">
        <v>285</v>
      </c>
      <c r="EV91" s="299">
        <v>27</v>
      </c>
      <c r="EW91" s="299">
        <v>808</v>
      </c>
      <c r="EX91" s="294">
        <v>96</v>
      </c>
      <c r="EY91" s="299">
        <v>133</v>
      </c>
      <c r="EZ91" s="299">
        <v>1823</v>
      </c>
      <c r="FA91" s="299">
        <v>13</v>
      </c>
      <c r="FB91" s="299">
        <v>161</v>
      </c>
      <c r="FC91" s="299">
        <v>3</v>
      </c>
      <c r="FD91" s="299">
        <v>20</v>
      </c>
      <c r="FE91" s="299">
        <v>88</v>
      </c>
      <c r="FF91" s="299">
        <v>554</v>
      </c>
      <c r="FG91" s="299">
        <v>8</v>
      </c>
      <c r="FH91" s="299">
        <v>16</v>
      </c>
      <c r="FI91" s="299">
        <v>87</v>
      </c>
      <c r="FJ91" s="299">
        <v>656</v>
      </c>
      <c r="FK91" s="294">
        <v>96</v>
      </c>
      <c r="FL91" s="299">
        <v>185</v>
      </c>
      <c r="FM91" s="299">
        <v>973</v>
      </c>
      <c r="FN91" s="299">
        <v>55</v>
      </c>
      <c r="FO91" s="299">
        <v>494</v>
      </c>
      <c r="FP91" s="299">
        <v>51</v>
      </c>
      <c r="FQ91" s="299">
        <v>421</v>
      </c>
      <c r="FR91" s="299">
        <v>31</v>
      </c>
      <c r="FS91" s="299">
        <v>197</v>
      </c>
      <c r="FT91" s="299">
        <v>143</v>
      </c>
      <c r="FU91" s="299">
        <v>1469</v>
      </c>
      <c r="FV91" s="301">
        <f t="shared" si="4"/>
        <v>33459</v>
      </c>
      <c r="FW91" s="301">
        <f t="shared" si="5"/>
        <v>283282</v>
      </c>
      <c r="FX91" s="301"/>
      <c r="FY91" s="294"/>
      <c r="FZ91" s="302"/>
      <c r="GA91" s="302"/>
      <c r="GC91" s="302"/>
    </row>
    <row r="92" spans="1:185" ht="10.5" customHeight="1">
      <c r="A92" s="294">
        <v>97</v>
      </c>
      <c r="B92" s="303" t="s">
        <v>233</v>
      </c>
      <c r="C92" s="299">
        <v>28</v>
      </c>
      <c r="D92" s="299">
        <v>29</v>
      </c>
      <c r="E92" s="299">
        <v>0</v>
      </c>
      <c r="F92" s="299">
        <v>0</v>
      </c>
      <c r="G92" s="299">
        <v>3</v>
      </c>
      <c r="H92" s="299">
        <v>9</v>
      </c>
      <c r="I92" s="299">
        <v>0</v>
      </c>
      <c r="J92" s="299">
        <v>0</v>
      </c>
      <c r="K92" s="294">
        <v>97</v>
      </c>
      <c r="L92" s="299">
        <v>0</v>
      </c>
      <c r="M92" s="299">
        <v>0</v>
      </c>
      <c r="N92" s="299">
        <v>253</v>
      </c>
      <c r="O92" s="299">
        <v>280</v>
      </c>
      <c r="P92" s="299">
        <v>57</v>
      </c>
      <c r="Q92" s="299">
        <v>132</v>
      </c>
      <c r="R92" s="299">
        <v>1</v>
      </c>
      <c r="S92" s="299">
        <v>1</v>
      </c>
      <c r="T92" s="299">
        <v>72</v>
      </c>
      <c r="U92" s="299">
        <v>78</v>
      </c>
      <c r="V92" s="299">
        <v>3</v>
      </c>
      <c r="W92" s="299">
        <v>4</v>
      </c>
      <c r="X92" s="294">
        <v>97</v>
      </c>
      <c r="Y92" s="299">
        <v>0</v>
      </c>
      <c r="Z92" s="299">
        <v>0</v>
      </c>
      <c r="AA92" s="299">
        <v>0</v>
      </c>
      <c r="AB92" s="299">
        <v>0</v>
      </c>
      <c r="AC92" s="299">
        <v>0</v>
      </c>
      <c r="AD92" s="299">
        <v>0</v>
      </c>
      <c r="AE92" s="299">
        <v>1</v>
      </c>
      <c r="AF92" s="299">
        <v>1</v>
      </c>
      <c r="AG92" s="299">
        <v>0</v>
      </c>
      <c r="AH92" s="299">
        <v>0</v>
      </c>
      <c r="AI92" s="299">
        <v>110</v>
      </c>
      <c r="AJ92" s="299">
        <v>143</v>
      </c>
      <c r="AK92" s="294">
        <v>97</v>
      </c>
      <c r="AL92" s="299">
        <v>51</v>
      </c>
      <c r="AM92" s="299">
        <v>63</v>
      </c>
      <c r="AN92" s="299">
        <v>0</v>
      </c>
      <c r="AO92" s="299">
        <v>0</v>
      </c>
      <c r="AP92" s="299">
        <v>1</v>
      </c>
      <c r="AQ92" s="299">
        <v>1</v>
      </c>
      <c r="AR92" s="299">
        <v>10</v>
      </c>
      <c r="AS92" s="299">
        <v>11</v>
      </c>
      <c r="AT92" s="299">
        <v>0</v>
      </c>
      <c r="AU92" s="299">
        <v>0</v>
      </c>
      <c r="AV92" s="299">
        <v>0</v>
      </c>
      <c r="AW92" s="299">
        <v>0</v>
      </c>
      <c r="AX92" s="294">
        <v>97</v>
      </c>
      <c r="AY92" s="299">
        <v>4</v>
      </c>
      <c r="AZ92" s="299">
        <v>4</v>
      </c>
      <c r="BA92" s="299">
        <v>0</v>
      </c>
      <c r="BB92" s="299">
        <v>0</v>
      </c>
      <c r="BC92" s="287">
        <v>1</v>
      </c>
      <c r="BD92" s="304">
        <v>1</v>
      </c>
      <c r="BE92" s="304">
        <v>0</v>
      </c>
      <c r="BF92" s="304">
        <v>0</v>
      </c>
      <c r="BG92" s="304">
        <v>106</v>
      </c>
      <c r="BH92" s="304">
        <v>126</v>
      </c>
      <c r="BI92" s="304">
        <v>6</v>
      </c>
      <c r="BJ92" s="304">
        <v>6</v>
      </c>
      <c r="BK92" s="294">
        <v>97</v>
      </c>
      <c r="BL92" s="287">
        <v>0</v>
      </c>
      <c r="BM92" s="287">
        <v>0</v>
      </c>
      <c r="BN92" s="299">
        <v>0</v>
      </c>
      <c r="BO92" s="299">
        <v>0</v>
      </c>
      <c r="BP92" s="299">
        <v>9</v>
      </c>
      <c r="BQ92" s="299">
        <v>14</v>
      </c>
      <c r="BR92" s="299">
        <v>1</v>
      </c>
      <c r="BS92" s="299">
        <v>1</v>
      </c>
      <c r="BT92" s="299">
        <v>20</v>
      </c>
      <c r="BU92" s="299">
        <v>20</v>
      </c>
      <c r="BV92" s="299">
        <v>1441</v>
      </c>
      <c r="BW92" s="299">
        <v>2035</v>
      </c>
      <c r="BX92" s="294">
        <v>97</v>
      </c>
      <c r="BY92" s="304">
        <v>602</v>
      </c>
      <c r="BZ92" s="304">
        <v>856</v>
      </c>
      <c r="CA92" s="304">
        <v>0</v>
      </c>
      <c r="CB92" s="304">
        <v>0</v>
      </c>
      <c r="CC92" s="304">
        <v>1</v>
      </c>
      <c r="CD92" s="304">
        <v>1</v>
      </c>
      <c r="CE92" s="304">
        <v>6</v>
      </c>
      <c r="CF92" s="304">
        <v>6</v>
      </c>
      <c r="CG92" s="304">
        <v>3</v>
      </c>
      <c r="CH92" s="305">
        <v>3</v>
      </c>
      <c r="CI92" s="299">
        <v>0</v>
      </c>
      <c r="CJ92" s="299">
        <v>0</v>
      </c>
      <c r="CK92" s="294">
        <v>97</v>
      </c>
      <c r="CL92" s="299">
        <v>19</v>
      </c>
      <c r="CM92" s="299">
        <v>22</v>
      </c>
      <c r="CN92" s="299">
        <v>4</v>
      </c>
      <c r="CO92" s="299">
        <v>4</v>
      </c>
      <c r="CP92" s="299">
        <v>1</v>
      </c>
      <c r="CQ92" s="299">
        <v>1</v>
      </c>
      <c r="CR92" s="299">
        <v>1</v>
      </c>
      <c r="CS92" s="299">
        <v>1</v>
      </c>
      <c r="CT92" s="287">
        <v>21</v>
      </c>
      <c r="CU92" s="287">
        <v>21</v>
      </c>
      <c r="CV92" s="287">
        <v>0</v>
      </c>
      <c r="CW92" s="287">
        <v>0</v>
      </c>
      <c r="CX92" s="294">
        <v>97</v>
      </c>
      <c r="CY92" s="287">
        <v>0</v>
      </c>
      <c r="CZ92" s="287">
        <v>0</v>
      </c>
      <c r="DA92" s="287">
        <v>95</v>
      </c>
      <c r="DB92" s="287">
        <v>128</v>
      </c>
      <c r="DC92" s="299">
        <v>0</v>
      </c>
      <c r="DD92" s="299">
        <v>0</v>
      </c>
      <c r="DE92" s="299">
        <v>1</v>
      </c>
      <c r="DF92" s="299">
        <v>1</v>
      </c>
      <c r="DG92" s="299">
        <v>1</v>
      </c>
      <c r="DH92" s="299">
        <v>1</v>
      </c>
      <c r="DI92" s="299">
        <v>2</v>
      </c>
      <c r="DJ92" s="299">
        <v>2</v>
      </c>
      <c r="DK92" s="294">
        <v>97</v>
      </c>
      <c r="DL92" s="299">
        <v>1</v>
      </c>
      <c r="DM92" s="299">
        <v>2</v>
      </c>
      <c r="DN92" s="299">
        <v>1</v>
      </c>
      <c r="DO92" s="299">
        <v>1</v>
      </c>
      <c r="DP92" s="299">
        <v>21</v>
      </c>
      <c r="DQ92" s="299">
        <v>24</v>
      </c>
      <c r="DR92" s="299">
        <v>1</v>
      </c>
      <c r="DS92" s="299">
        <v>20</v>
      </c>
      <c r="DT92" s="299">
        <v>1</v>
      </c>
      <c r="DU92" s="299">
        <v>1</v>
      </c>
      <c r="DV92" s="299">
        <v>0</v>
      </c>
      <c r="DW92" s="299">
        <v>0</v>
      </c>
      <c r="DX92" s="294">
        <v>97</v>
      </c>
      <c r="DY92" s="299">
        <v>6</v>
      </c>
      <c r="DZ92" s="299">
        <v>6</v>
      </c>
      <c r="EA92" s="299">
        <v>5</v>
      </c>
      <c r="EB92" s="299">
        <v>6</v>
      </c>
      <c r="EC92" s="299">
        <v>6</v>
      </c>
      <c r="ED92" s="299">
        <v>8</v>
      </c>
      <c r="EE92" s="299">
        <v>0</v>
      </c>
      <c r="EF92" s="299">
        <v>0</v>
      </c>
      <c r="EG92" s="299">
        <v>0</v>
      </c>
      <c r="EH92" s="299">
        <v>0</v>
      </c>
      <c r="EI92" s="299">
        <v>2</v>
      </c>
      <c r="EJ92" s="299">
        <v>2</v>
      </c>
      <c r="EK92" s="294">
        <v>97</v>
      </c>
      <c r="EL92" s="299">
        <v>1</v>
      </c>
      <c r="EM92" s="299">
        <v>1</v>
      </c>
      <c r="EN92" s="299">
        <v>0</v>
      </c>
      <c r="EO92" s="299">
        <v>0</v>
      </c>
      <c r="EP92" s="299">
        <v>5</v>
      </c>
      <c r="EQ92" s="299">
        <v>11</v>
      </c>
      <c r="ER92" s="299">
        <v>0</v>
      </c>
      <c r="ES92" s="299">
        <v>0</v>
      </c>
      <c r="ET92" s="299">
        <v>1</v>
      </c>
      <c r="EU92" s="299">
        <v>1</v>
      </c>
      <c r="EV92" s="299">
        <v>0</v>
      </c>
      <c r="EW92" s="299">
        <v>0</v>
      </c>
      <c r="EX92" s="294">
        <v>97</v>
      </c>
      <c r="EY92" s="299">
        <v>0</v>
      </c>
      <c r="EZ92" s="299">
        <v>0</v>
      </c>
      <c r="FA92" s="299">
        <v>1</v>
      </c>
      <c r="FB92" s="299">
        <v>2</v>
      </c>
      <c r="FC92" s="299">
        <v>0</v>
      </c>
      <c r="FD92" s="299">
        <v>0</v>
      </c>
      <c r="FE92" s="299">
        <v>1</v>
      </c>
      <c r="FF92" s="299">
        <v>1</v>
      </c>
      <c r="FG92" s="299">
        <v>2</v>
      </c>
      <c r="FH92" s="299">
        <v>2</v>
      </c>
      <c r="FI92" s="299">
        <v>0</v>
      </c>
      <c r="FJ92" s="299">
        <v>0</v>
      </c>
      <c r="FK92" s="294">
        <v>97</v>
      </c>
      <c r="FL92" s="299">
        <v>37</v>
      </c>
      <c r="FM92" s="299">
        <v>48</v>
      </c>
      <c r="FN92" s="299">
        <v>1</v>
      </c>
      <c r="FO92" s="299">
        <v>1</v>
      </c>
      <c r="FP92" s="299">
        <v>0</v>
      </c>
      <c r="FQ92" s="299">
        <v>0</v>
      </c>
      <c r="FR92" s="299">
        <v>0</v>
      </c>
      <c r="FS92" s="299">
        <v>0</v>
      </c>
      <c r="FT92" s="299">
        <v>1</v>
      </c>
      <c r="FU92" s="299">
        <v>3</v>
      </c>
      <c r="FV92" s="301">
        <f t="shared" si="4"/>
        <v>3029</v>
      </c>
      <c r="FW92" s="301">
        <f t="shared" si="5"/>
        <v>4146</v>
      </c>
      <c r="FX92" s="301"/>
      <c r="FY92" s="294"/>
      <c r="FZ92" s="302"/>
      <c r="GA92" s="302"/>
      <c r="GC92" s="302"/>
    </row>
    <row r="93" spans="1:185" ht="10.5" customHeight="1">
      <c r="A93" s="294">
        <v>98</v>
      </c>
      <c r="B93" s="303" t="s">
        <v>234</v>
      </c>
      <c r="C93" s="299">
        <v>4</v>
      </c>
      <c r="D93" s="299">
        <v>6</v>
      </c>
      <c r="E93" s="299">
        <v>0</v>
      </c>
      <c r="F93" s="299">
        <v>0</v>
      </c>
      <c r="G93" s="299">
        <v>0</v>
      </c>
      <c r="H93" s="299">
        <v>0</v>
      </c>
      <c r="I93" s="299">
        <v>0</v>
      </c>
      <c r="J93" s="299">
        <v>0</v>
      </c>
      <c r="K93" s="294">
        <v>98</v>
      </c>
      <c r="L93" s="299">
        <v>1</v>
      </c>
      <c r="M93" s="299">
        <v>1</v>
      </c>
      <c r="N93" s="299">
        <v>13</v>
      </c>
      <c r="O93" s="299">
        <v>331</v>
      </c>
      <c r="P93" s="299">
        <v>5</v>
      </c>
      <c r="Q93" s="299">
        <v>9</v>
      </c>
      <c r="R93" s="299">
        <v>0</v>
      </c>
      <c r="S93" s="299">
        <v>0</v>
      </c>
      <c r="T93" s="299">
        <v>7</v>
      </c>
      <c r="U93" s="299">
        <v>16</v>
      </c>
      <c r="V93" s="299">
        <v>1</v>
      </c>
      <c r="W93" s="299">
        <v>1</v>
      </c>
      <c r="X93" s="294">
        <v>98</v>
      </c>
      <c r="Y93" s="299">
        <v>1</v>
      </c>
      <c r="Z93" s="299">
        <v>1</v>
      </c>
      <c r="AA93" s="299">
        <v>0</v>
      </c>
      <c r="AB93" s="299">
        <v>0</v>
      </c>
      <c r="AC93" s="299">
        <v>0</v>
      </c>
      <c r="AD93" s="299">
        <v>0</v>
      </c>
      <c r="AE93" s="299">
        <v>0</v>
      </c>
      <c r="AF93" s="299">
        <v>0</v>
      </c>
      <c r="AG93" s="299">
        <v>1</v>
      </c>
      <c r="AH93" s="299">
        <v>1</v>
      </c>
      <c r="AI93" s="299">
        <v>4</v>
      </c>
      <c r="AJ93" s="299">
        <v>6</v>
      </c>
      <c r="AK93" s="294">
        <v>98</v>
      </c>
      <c r="AL93" s="299">
        <v>1</v>
      </c>
      <c r="AM93" s="299">
        <v>1</v>
      </c>
      <c r="AN93" s="299">
        <v>0</v>
      </c>
      <c r="AO93" s="299">
        <v>0</v>
      </c>
      <c r="AP93" s="299">
        <v>0</v>
      </c>
      <c r="AQ93" s="299">
        <v>0</v>
      </c>
      <c r="AR93" s="299">
        <v>1</v>
      </c>
      <c r="AS93" s="299">
        <v>2</v>
      </c>
      <c r="AT93" s="299">
        <v>1</v>
      </c>
      <c r="AU93" s="299">
        <v>1</v>
      </c>
      <c r="AV93" s="299">
        <v>0</v>
      </c>
      <c r="AW93" s="299">
        <v>0</v>
      </c>
      <c r="AX93" s="294">
        <v>98</v>
      </c>
      <c r="AY93" s="299">
        <v>0</v>
      </c>
      <c r="AZ93" s="299">
        <v>0</v>
      </c>
      <c r="BA93" s="299">
        <v>0</v>
      </c>
      <c r="BB93" s="299">
        <v>0</v>
      </c>
      <c r="BC93" s="287">
        <v>2</v>
      </c>
      <c r="BD93" s="304">
        <v>6</v>
      </c>
      <c r="BE93" s="304">
        <v>0</v>
      </c>
      <c r="BF93" s="304">
        <v>0</v>
      </c>
      <c r="BG93" s="304">
        <v>2</v>
      </c>
      <c r="BH93" s="304">
        <v>11</v>
      </c>
      <c r="BI93" s="304">
        <v>2</v>
      </c>
      <c r="BJ93" s="304">
        <v>14</v>
      </c>
      <c r="BK93" s="294">
        <v>98</v>
      </c>
      <c r="BL93" s="287">
        <v>0</v>
      </c>
      <c r="BM93" s="287">
        <v>0</v>
      </c>
      <c r="BN93" s="299">
        <v>0</v>
      </c>
      <c r="BO93" s="299">
        <v>0</v>
      </c>
      <c r="BP93" s="299">
        <v>2</v>
      </c>
      <c r="BQ93" s="299">
        <v>2</v>
      </c>
      <c r="BR93" s="299">
        <v>6</v>
      </c>
      <c r="BS93" s="299">
        <v>15</v>
      </c>
      <c r="BT93" s="299">
        <v>0</v>
      </c>
      <c r="BU93" s="299">
        <v>0</v>
      </c>
      <c r="BV93" s="299">
        <v>217</v>
      </c>
      <c r="BW93" s="299">
        <v>2019</v>
      </c>
      <c r="BX93" s="294">
        <v>98</v>
      </c>
      <c r="BY93" s="304">
        <v>18</v>
      </c>
      <c r="BZ93" s="304">
        <v>48</v>
      </c>
      <c r="CA93" s="304">
        <v>0</v>
      </c>
      <c r="CB93" s="304">
        <v>0</v>
      </c>
      <c r="CC93" s="304">
        <v>0</v>
      </c>
      <c r="CD93" s="304">
        <v>0</v>
      </c>
      <c r="CE93" s="304">
        <v>1</v>
      </c>
      <c r="CF93" s="304">
        <v>1</v>
      </c>
      <c r="CG93" s="304">
        <v>2</v>
      </c>
      <c r="CH93" s="305">
        <v>6</v>
      </c>
      <c r="CI93" s="299">
        <v>0</v>
      </c>
      <c r="CJ93" s="299">
        <v>0</v>
      </c>
      <c r="CK93" s="294">
        <v>98</v>
      </c>
      <c r="CL93" s="299">
        <v>4</v>
      </c>
      <c r="CM93" s="299">
        <v>10</v>
      </c>
      <c r="CN93" s="299">
        <v>13</v>
      </c>
      <c r="CO93" s="299">
        <v>38</v>
      </c>
      <c r="CP93" s="299">
        <v>0</v>
      </c>
      <c r="CQ93" s="299">
        <v>0</v>
      </c>
      <c r="CR93" s="299">
        <v>0</v>
      </c>
      <c r="CS93" s="299">
        <v>0</v>
      </c>
      <c r="CT93" s="287">
        <v>0</v>
      </c>
      <c r="CU93" s="287">
        <v>0</v>
      </c>
      <c r="CV93" s="287">
        <v>0</v>
      </c>
      <c r="CW93" s="287">
        <v>0</v>
      </c>
      <c r="CX93" s="294">
        <v>98</v>
      </c>
      <c r="CY93" s="287">
        <v>0</v>
      </c>
      <c r="CZ93" s="287">
        <v>0</v>
      </c>
      <c r="DA93" s="287">
        <v>4</v>
      </c>
      <c r="DB93" s="287">
        <v>7</v>
      </c>
      <c r="DC93" s="287">
        <v>0</v>
      </c>
      <c r="DD93" s="306">
        <v>0</v>
      </c>
      <c r="DE93" s="299">
        <v>0</v>
      </c>
      <c r="DF93" s="299">
        <v>0</v>
      </c>
      <c r="DG93" s="299">
        <v>0</v>
      </c>
      <c r="DH93" s="299">
        <v>0</v>
      </c>
      <c r="DI93" s="299">
        <v>3</v>
      </c>
      <c r="DJ93" s="299">
        <v>3</v>
      </c>
      <c r="DK93" s="294">
        <v>98</v>
      </c>
      <c r="DL93" s="299">
        <v>0</v>
      </c>
      <c r="DM93" s="299">
        <v>0</v>
      </c>
      <c r="DN93" s="299">
        <v>0</v>
      </c>
      <c r="DO93" s="299">
        <v>0</v>
      </c>
      <c r="DP93" s="299">
        <v>0</v>
      </c>
      <c r="DQ93" s="299">
        <v>0</v>
      </c>
      <c r="DR93" s="299">
        <v>0</v>
      </c>
      <c r="DS93" s="299">
        <v>0</v>
      </c>
      <c r="DT93" s="299">
        <v>0</v>
      </c>
      <c r="DU93" s="299">
        <v>0</v>
      </c>
      <c r="DV93" s="299">
        <v>0</v>
      </c>
      <c r="DW93" s="299">
        <v>0</v>
      </c>
      <c r="DX93" s="294">
        <v>98</v>
      </c>
      <c r="DY93" s="299">
        <v>5</v>
      </c>
      <c r="DZ93" s="299">
        <v>75</v>
      </c>
      <c r="EA93" s="287">
        <v>1</v>
      </c>
      <c r="EB93" s="287">
        <v>31</v>
      </c>
      <c r="EC93" s="287">
        <v>0</v>
      </c>
      <c r="ED93" s="287">
        <v>0</v>
      </c>
      <c r="EE93" s="287">
        <v>0</v>
      </c>
      <c r="EF93" s="287">
        <v>0</v>
      </c>
      <c r="EG93" s="287">
        <v>1</v>
      </c>
      <c r="EH93" s="287">
        <v>1</v>
      </c>
      <c r="EI93" s="287">
        <v>0</v>
      </c>
      <c r="EJ93" s="287">
        <v>0</v>
      </c>
      <c r="EK93" s="294">
        <v>98</v>
      </c>
      <c r="EL93" s="299">
        <v>1</v>
      </c>
      <c r="EM93" s="299">
        <v>1</v>
      </c>
      <c r="EN93" s="299">
        <v>0</v>
      </c>
      <c r="EO93" s="299">
        <v>0</v>
      </c>
      <c r="EP93" s="299">
        <v>6</v>
      </c>
      <c r="EQ93" s="299">
        <v>23</v>
      </c>
      <c r="ER93" s="299">
        <v>2</v>
      </c>
      <c r="ES93" s="299">
        <v>4</v>
      </c>
      <c r="ET93" s="299">
        <v>0</v>
      </c>
      <c r="EU93" s="299">
        <v>0</v>
      </c>
      <c r="EV93" s="299">
        <v>1</v>
      </c>
      <c r="EW93" s="299">
        <v>2</v>
      </c>
      <c r="EX93" s="294">
        <v>98</v>
      </c>
      <c r="EY93" s="299">
        <v>0</v>
      </c>
      <c r="EZ93" s="299">
        <v>0</v>
      </c>
      <c r="FA93" s="299">
        <v>0</v>
      </c>
      <c r="FB93" s="299">
        <v>0</v>
      </c>
      <c r="FC93" s="299">
        <v>0</v>
      </c>
      <c r="FD93" s="299">
        <v>0</v>
      </c>
      <c r="FE93" s="299">
        <v>0</v>
      </c>
      <c r="FF93" s="299">
        <v>0</v>
      </c>
      <c r="FG93" s="299">
        <v>1</v>
      </c>
      <c r="FH93" s="299">
        <v>3</v>
      </c>
      <c r="FI93" s="299">
        <v>0</v>
      </c>
      <c r="FJ93" s="299">
        <v>0</v>
      </c>
      <c r="FK93" s="294">
        <v>98</v>
      </c>
      <c r="FL93" s="299">
        <v>0</v>
      </c>
      <c r="FM93" s="299">
        <v>0</v>
      </c>
      <c r="FN93" s="299">
        <v>0</v>
      </c>
      <c r="FO93" s="299">
        <v>0</v>
      </c>
      <c r="FP93" s="299">
        <v>0</v>
      </c>
      <c r="FQ93" s="299">
        <v>0</v>
      </c>
      <c r="FR93" s="299">
        <v>0</v>
      </c>
      <c r="FS93" s="299">
        <v>0</v>
      </c>
      <c r="FT93" s="299">
        <v>0</v>
      </c>
      <c r="FU93" s="299">
        <v>0</v>
      </c>
      <c r="FV93" s="301">
        <f t="shared" si="4"/>
        <v>334</v>
      </c>
      <c r="FW93" s="301">
        <f t="shared" si="5"/>
        <v>2696</v>
      </c>
      <c r="FX93" s="301"/>
      <c r="FY93" s="294"/>
      <c r="FZ93" s="302"/>
      <c r="GA93" s="302"/>
      <c r="GC93" s="302"/>
    </row>
    <row r="94" spans="1:185" ht="10.5" customHeight="1">
      <c r="A94" s="294">
        <v>99</v>
      </c>
      <c r="B94" s="303" t="s">
        <v>235</v>
      </c>
      <c r="C94" s="299">
        <v>22</v>
      </c>
      <c r="D94" s="299">
        <v>95</v>
      </c>
      <c r="E94" s="299">
        <v>0</v>
      </c>
      <c r="F94" s="299">
        <v>0</v>
      </c>
      <c r="G94" s="299">
        <v>0</v>
      </c>
      <c r="H94" s="299">
        <v>0</v>
      </c>
      <c r="I94" s="299">
        <v>0</v>
      </c>
      <c r="J94" s="299">
        <v>0</v>
      </c>
      <c r="K94" s="294">
        <v>99</v>
      </c>
      <c r="L94" s="299">
        <v>0</v>
      </c>
      <c r="M94" s="299">
        <v>0</v>
      </c>
      <c r="N94" s="299">
        <v>148</v>
      </c>
      <c r="O94" s="299">
        <v>1654</v>
      </c>
      <c r="P94" s="299">
        <v>1</v>
      </c>
      <c r="Q94" s="299">
        <v>1</v>
      </c>
      <c r="R94" s="299">
        <v>0</v>
      </c>
      <c r="S94" s="299">
        <v>0</v>
      </c>
      <c r="T94" s="299">
        <v>15</v>
      </c>
      <c r="U94" s="299">
        <v>39</v>
      </c>
      <c r="V94" s="299">
        <v>1</v>
      </c>
      <c r="W94" s="299">
        <v>1</v>
      </c>
      <c r="X94" s="294">
        <v>99</v>
      </c>
      <c r="Y94" s="299">
        <v>0</v>
      </c>
      <c r="Z94" s="299">
        <v>0</v>
      </c>
      <c r="AA94" s="299">
        <v>0</v>
      </c>
      <c r="AB94" s="299">
        <v>0</v>
      </c>
      <c r="AC94" s="299">
        <v>0</v>
      </c>
      <c r="AD94" s="299">
        <v>0</v>
      </c>
      <c r="AE94" s="299">
        <v>0</v>
      </c>
      <c r="AF94" s="299">
        <v>0</v>
      </c>
      <c r="AG94" s="299">
        <v>2</v>
      </c>
      <c r="AH94" s="299">
        <v>3</v>
      </c>
      <c r="AI94" s="299">
        <v>8</v>
      </c>
      <c r="AJ94" s="299">
        <v>13</v>
      </c>
      <c r="AK94" s="294">
        <v>99</v>
      </c>
      <c r="AL94" s="299">
        <v>5</v>
      </c>
      <c r="AM94" s="299">
        <v>8</v>
      </c>
      <c r="AN94" s="299">
        <v>0</v>
      </c>
      <c r="AO94" s="299">
        <v>0</v>
      </c>
      <c r="AP94" s="299">
        <v>1</v>
      </c>
      <c r="AQ94" s="299">
        <v>1</v>
      </c>
      <c r="AR94" s="299">
        <v>0</v>
      </c>
      <c r="AS94" s="299">
        <v>0</v>
      </c>
      <c r="AT94" s="299">
        <v>0</v>
      </c>
      <c r="AU94" s="299">
        <v>0</v>
      </c>
      <c r="AV94" s="299">
        <v>2</v>
      </c>
      <c r="AW94" s="299">
        <v>2</v>
      </c>
      <c r="AX94" s="294">
        <v>99</v>
      </c>
      <c r="AY94" s="299">
        <v>2</v>
      </c>
      <c r="AZ94" s="299">
        <v>31</v>
      </c>
      <c r="BA94" s="299">
        <v>2</v>
      </c>
      <c r="BB94" s="299">
        <v>9</v>
      </c>
      <c r="BC94" s="287">
        <v>8</v>
      </c>
      <c r="BD94" s="287">
        <v>29</v>
      </c>
      <c r="BE94" s="287">
        <v>1</v>
      </c>
      <c r="BF94" s="287">
        <v>13</v>
      </c>
      <c r="BG94" s="287">
        <v>8</v>
      </c>
      <c r="BH94" s="287">
        <v>35</v>
      </c>
      <c r="BI94" s="287">
        <v>4</v>
      </c>
      <c r="BJ94" s="287">
        <v>14</v>
      </c>
      <c r="BK94" s="294">
        <v>99</v>
      </c>
      <c r="BL94" s="287">
        <v>0</v>
      </c>
      <c r="BM94" s="287">
        <v>0</v>
      </c>
      <c r="BN94" s="299">
        <v>0</v>
      </c>
      <c r="BO94" s="299">
        <v>0</v>
      </c>
      <c r="BP94" s="299">
        <v>3</v>
      </c>
      <c r="BQ94" s="299">
        <v>23</v>
      </c>
      <c r="BR94" s="299">
        <v>1</v>
      </c>
      <c r="BS94" s="299">
        <v>4</v>
      </c>
      <c r="BT94" s="299">
        <v>3</v>
      </c>
      <c r="BU94" s="299">
        <v>12</v>
      </c>
      <c r="BV94" s="299">
        <v>174</v>
      </c>
      <c r="BW94" s="299">
        <v>1027</v>
      </c>
      <c r="BX94" s="294">
        <v>99</v>
      </c>
      <c r="BY94" s="304">
        <v>20</v>
      </c>
      <c r="BZ94" s="304">
        <v>84</v>
      </c>
      <c r="CA94" s="304">
        <v>0</v>
      </c>
      <c r="CB94" s="304">
        <v>0</v>
      </c>
      <c r="CC94" s="304">
        <v>4</v>
      </c>
      <c r="CD94" s="304">
        <v>5</v>
      </c>
      <c r="CE94" s="304">
        <v>13</v>
      </c>
      <c r="CF94" s="304">
        <v>47</v>
      </c>
      <c r="CG94" s="304">
        <v>2</v>
      </c>
      <c r="CH94" s="305">
        <v>2</v>
      </c>
      <c r="CI94" s="299">
        <v>1</v>
      </c>
      <c r="CJ94" s="299">
        <v>1</v>
      </c>
      <c r="CK94" s="294">
        <v>99</v>
      </c>
      <c r="CL94" s="299">
        <v>14</v>
      </c>
      <c r="CM94" s="299">
        <v>44</v>
      </c>
      <c r="CN94" s="299">
        <v>21</v>
      </c>
      <c r="CO94" s="299">
        <v>104</v>
      </c>
      <c r="CP94" s="299">
        <v>2</v>
      </c>
      <c r="CQ94" s="299">
        <v>4</v>
      </c>
      <c r="CR94" s="299">
        <v>3</v>
      </c>
      <c r="CS94" s="299">
        <v>7</v>
      </c>
      <c r="CT94" s="287">
        <v>1</v>
      </c>
      <c r="CU94" s="287">
        <v>1</v>
      </c>
      <c r="CV94" s="287">
        <v>0</v>
      </c>
      <c r="CW94" s="287">
        <v>0</v>
      </c>
      <c r="CX94" s="294">
        <v>99</v>
      </c>
      <c r="CY94" s="287">
        <v>0</v>
      </c>
      <c r="CZ94" s="287">
        <v>0</v>
      </c>
      <c r="DA94" s="287">
        <v>0</v>
      </c>
      <c r="DB94" s="287">
        <v>0</v>
      </c>
      <c r="DC94" s="287">
        <v>1</v>
      </c>
      <c r="DD94" s="306">
        <v>1</v>
      </c>
      <c r="DE94" s="299">
        <v>0</v>
      </c>
      <c r="DF94" s="299">
        <v>0</v>
      </c>
      <c r="DG94" s="299">
        <v>0</v>
      </c>
      <c r="DH94" s="299">
        <v>0</v>
      </c>
      <c r="DI94" s="299">
        <v>2</v>
      </c>
      <c r="DJ94" s="299">
        <v>3</v>
      </c>
      <c r="DK94" s="294">
        <v>99</v>
      </c>
      <c r="DL94" s="299">
        <v>0</v>
      </c>
      <c r="DM94" s="299">
        <v>0</v>
      </c>
      <c r="DN94" s="299">
        <v>16</v>
      </c>
      <c r="DO94" s="299">
        <v>40</v>
      </c>
      <c r="DP94" s="299">
        <v>3</v>
      </c>
      <c r="DQ94" s="299">
        <v>12</v>
      </c>
      <c r="DR94" s="299">
        <v>0</v>
      </c>
      <c r="DS94" s="299">
        <v>0</v>
      </c>
      <c r="DT94" s="299">
        <v>0</v>
      </c>
      <c r="DU94" s="299">
        <v>0</v>
      </c>
      <c r="DV94" s="299">
        <v>3</v>
      </c>
      <c r="DW94" s="299">
        <v>9</v>
      </c>
      <c r="DX94" s="294">
        <v>99</v>
      </c>
      <c r="DY94" s="299">
        <v>21</v>
      </c>
      <c r="DZ94" s="299">
        <v>47</v>
      </c>
      <c r="EA94" s="287">
        <v>3</v>
      </c>
      <c r="EB94" s="287">
        <v>6</v>
      </c>
      <c r="EC94" s="287">
        <v>2</v>
      </c>
      <c r="ED94" s="287">
        <v>2</v>
      </c>
      <c r="EE94" s="287">
        <v>1</v>
      </c>
      <c r="EF94" s="287">
        <v>3</v>
      </c>
      <c r="EG94" s="287">
        <v>5</v>
      </c>
      <c r="EH94" s="287">
        <v>7</v>
      </c>
      <c r="EI94" s="287">
        <v>2</v>
      </c>
      <c r="EJ94" s="287">
        <v>3</v>
      </c>
      <c r="EK94" s="294">
        <v>99</v>
      </c>
      <c r="EL94" s="299">
        <v>5</v>
      </c>
      <c r="EM94" s="299">
        <v>16</v>
      </c>
      <c r="EN94" s="299">
        <v>3</v>
      </c>
      <c r="EO94" s="299">
        <v>11</v>
      </c>
      <c r="EP94" s="299">
        <v>10</v>
      </c>
      <c r="EQ94" s="299">
        <v>26</v>
      </c>
      <c r="ER94" s="299">
        <v>1</v>
      </c>
      <c r="ES94" s="299">
        <v>5</v>
      </c>
      <c r="ET94" s="299">
        <v>0</v>
      </c>
      <c r="EU94" s="299">
        <v>0</v>
      </c>
      <c r="EV94" s="299">
        <v>0</v>
      </c>
      <c r="EW94" s="299">
        <v>0</v>
      </c>
      <c r="EX94" s="294">
        <v>99</v>
      </c>
      <c r="EY94" s="299">
        <v>1</v>
      </c>
      <c r="EZ94" s="299">
        <v>1</v>
      </c>
      <c r="FA94" s="299">
        <v>0</v>
      </c>
      <c r="FB94" s="299">
        <v>0</v>
      </c>
      <c r="FC94" s="299">
        <v>0</v>
      </c>
      <c r="FD94" s="299">
        <v>0</v>
      </c>
      <c r="FE94" s="299">
        <v>0</v>
      </c>
      <c r="FF94" s="299">
        <v>0</v>
      </c>
      <c r="FG94" s="299">
        <v>0</v>
      </c>
      <c r="FH94" s="299">
        <v>0</v>
      </c>
      <c r="FI94" s="299">
        <v>1</v>
      </c>
      <c r="FJ94" s="299">
        <v>1</v>
      </c>
      <c r="FK94" s="294">
        <v>99</v>
      </c>
      <c r="FL94" s="299">
        <v>1</v>
      </c>
      <c r="FM94" s="299">
        <v>1</v>
      </c>
      <c r="FN94" s="299">
        <v>1</v>
      </c>
      <c r="FO94" s="299">
        <v>1</v>
      </c>
      <c r="FP94" s="299">
        <v>1</v>
      </c>
      <c r="FQ94" s="299">
        <v>3</v>
      </c>
      <c r="FR94" s="299">
        <v>0</v>
      </c>
      <c r="FS94" s="299">
        <v>0</v>
      </c>
      <c r="FT94" s="299">
        <v>0</v>
      </c>
      <c r="FU94" s="299">
        <v>0</v>
      </c>
      <c r="FV94" s="301">
        <f t="shared" si="4"/>
        <v>575</v>
      </c>
      <c r="FW94" s="301">
        <f t="shared" si="5"/>
        <v>3511</v>
      </c>
      <c r="FX94" s="301"/>
      <c r="FY94" s="294"/>
      <c r="FZ94" s="302"/>
      <c r="GA94" s="302"/>
      <c r="GC94" s="302"/>
    </row>
    <row r="95" spans="1:185" ht="15" customHeight="1">
      <c r="A95" s="307"/>
      <c r="B95" s="308" t="s">
        <v>782</v>
      </c>
      <c r="C95" s="309">
        <f t="shared" ref="C95:J95" si="6">SUM(C7:C94)</f>
        <v>33351</v>
      </c>
      <c r="D95" s="309">
        <f t="shared" si="6"/>
        <v>242914</v>
      </c>
      <c r="E95" s="309">
        <f t="shared" si="6"/>
        <v>4738</v>
      </c>
      <c r="F95" s="309">
        <f t="shared" si="6"/>
        <v>40798</v>
      </c>
      <c r="G95" s="309">
        <f t="shared" si="6"/>
        <v>10448</v>
      </c>
      <c r="H95" s="309">
        <f t="shared" si="6"/>
        <v>72391</v>
      </c>
      <c r="I95" s="309">
        <f t="shared" si="6"/>
        <v>1783</v>
      </c>
      <c r="J95" s="309">
        <f t="shared" si="6"/>
        <v>17964</v>
      </c>
      <c r="K95" s="918" t="s">
        <v>787</v>
      </c>
      <c r="L95" s="916">
        <f t="shared" ref="L95:W95" si="7">SUM(L7:L94)</f>
        <v>4841</v>
      </c>
      <c r="M95" s="916">
        <f t="shared" si="7"/>
        <v>33384</v>
      </c>
      <c r="N95" s="916">
        <f t="shared" si="7"/>
        <v>113342</v>
      </c>
      <c r="O95" s="916">
        <f t="shared" si="7"/>
        <v>936844</v>
      </c>
      <c r="P95" s="916">
        <f t="shared" si="7"/>
        <v>54230</v>
      </c>
      <c r="Q95" s="916">
        <f t="shared" si="7"/>
        <v>366969</v>
      </c>
      <c r="R95" s="916">
        <f t="shared" si="7"/>
        <v>2880</v>
      </c>
      <c r="S95" s="916">
        <f t="shared" si="7"/>
        <v>21069</v>
      </c>
      <c r="T95" s="916">
        <f t="shared" si="7"/>
        <v>21765</v>
      </c>
      <c r="U95" s="916">
        <f t="shared" si="7"/>
        <v>113774</v>
      </c>
      <c r="V95" s="916">
        <f t="shared" si="7"/>
        <v>23621</v>
      </c>
      <c r="W95" s="916">
        <f t="shared" si="7"/>
        <v>133507</v>
      </c>
      <c r="X95" s="918" t="s">
        <v>1249</v>
      </c>
      <c r="Y95" s="916">
        <f t="shared" ref="Y95:AJ95" si="8">SUM(Y7:Y94)</f>
        <v>3990</v>
      </c>
      <c r="Z95" s="916">
        <f t="shared" si="8"/>
        <v>37418</v>
      </c>
      <c r="AA95" s="916">
        <f t="shared" si="8"/>
        <v>1396</v>
      </c>
      <c r="AB95" s="916">
        <f t="shared" si="8"/>
        <v>15131</v>
      </c>
      <c r="AC95" s="916">
        <f t="shared" si="8"/>
        <v>2110</v>
      </c>
      <c r="AD95" s="916">
        <f t="shared" si="8"/>
        <v>14134</v>
      </c>
      <c r="AE95" s="916">
        <f t="shared" si="8"/>
        <v>6042</v>
      </c>
      <c r="AF95" s="916">
        <f t="shared" si="8"/>
        <v>47274</v>
      </c>
      <c r="AG95" s="916">
        <f t="shared" si="8"/>
        <v>5109</v>
      </c>
      <c r="AH95" s="916">
        <f t="shared" si="8"/>
        <v>29920</v>
      </c>
      <c r="AI95" s="916">
        <f t="shared" si="8"/>
        <v>58631</v>
      </c>
      <c r="AJ95" s="916">
        <f t="shared" si="8"/>
        <v>536407</v>
      </c>
      <c r="AK95" s="918" t="s">
        <v>788</v>
      </c>
      <c r="AL95" s="916">
        <f t="shared" ref="AL95:AW95" si="9">SUM(AL7:AL94)</f>
        <v>11499</v>
      </c>
      <c r="AM95" s="916">
        <f t="shared" si="9"/>
        <v>62701</v>
      </c>
      <c r="AN95" s="916">
        <f t="shared" si="9"/>
        <v>2611</v>
      </c>
      <c r="AO95" s="916">
        <f t="shared" si="9"/>
        <v>19949</v>
      </c>
      <c r="AP95" s="916">
        <f t="shared" si="9"/>
        <v>7515</v>
      </c>
      <c r="AQ95" s="916">
        <f t="shared" si="9"/>
        <v>49227</v>
      </c>
      <c r="AR95" s="916">
        <f t="shared" si="9"/>
        <v>20859</v>
      </c>
      <c r="AS95" s="916">
        <f t="shared" si="9"/>
        <v>155001</v>
      </c>
      <c r="AT95" s="916">
        <f t="shared" si="9"/>
        <v>10680</v>
      </c>
      <c r="AU95" s="916">
        <f t="shared" si="9"/>
        <v>102358</v>
      </c>
      <c r="AV95" s="916">
        <f t="shared" si="9"/>
        <v>8316</v>
      </c>
      <c r="AW95" s="916">
        <f t="shared" si="9"/>
        <v>47078</v>
      </c>
      <c r="AX95" s="918" t="s">
        <v>788</v>
      </c>
      <c r="AY95" s="916">
        <f t="shared" ref="AY95:BJ95" si="10">SUM(AY7:AY94)</f>
        <v>5904</v>
      </c>
      <c r="AZ95" s="916">
        <f t="shared" si="10"/>
        <v>53452</v>
      </c>
      <c r="BA95" s="916">
        <f t="shared" si="10"/>
        <v>2841</v>
      </c>
      <c r="BB95" s="916">
        <f t="shared" si="10"/>
        <v>22815</v>
      </c>
      <c r="BC95" s="916">
        <f t="shared" si="10"/>
        <v>7804</v>
      </c>
      <c r="BD95" s="916">
        <f t="shared" si="10"/>
        <v>60385</v>
      </c>
      <c r="BE95" s="916">
        <f t="shared" si="10"/>
        <v>17021</v>
      </c>
      <c r="BF95" s="916">
        <f t="shared" si="10"/>
        <v>140369</v>
      </c>
      <c r="BG95" s="916">
        <f t="shared" si="10"/>
        <v>24866</v>
      </c>
      <c r="BH95" s="916">
        <f t="shared" si="10"/>
        <v>196633</v>
      </c>
      <c r="BI95" s="916">
        <f t="shared" si="10"/>
        <v>6695</v>
      </c>
      <c r="BJ95" s="916">
        <f t="shared" si="10"/>
        <v>43326</v>
      </c>
      <c r="BK95" s="918" t="s">
        <v>788</v>
      </c>
      <c r="BL95" s="916">
        <f t="shared" ref="BL95:BW95" si="11">SUM(BL7:BL94)</f>
        <v>1730</v>
      </c>
      <c r="BM95" s="916">
        <f t="shared" si="11"/>
        <v>11792</v>
      </c>
      <c r="BN95" s="916">
        <f t="shared" si="11"/>
        <v>939</v>
      </c>
      <c r="BO95" s="916">
        <f t="shared" si="11"/>
        <v>9270</v>
      </c>
      <c r="BP95" s="916">
        <f t="shared" si="11"/>
        <v>17519</v>
      </c>
      <c r="BQ95" s="916">
        <f t="shared" si="11"/>
        <v>120462</v>
      </c>
      <c r="BR95" s="916">
        <f t="shared" si="11"/>
        <v>7259</v>
      </c>
      <c r="BS95" s="916">
        <f t="shared" si="11"/>
        <v>43227</v>
      </c>
      <c r="BT95" s="916">
        <f t="shared" si="11"/>
        <v>29220</v>
      </c>
      <c r="BU95" s="916">
        <f t="shared" si="11"/>
        <v>184269</v>
      </c>
      <c r="BV95" s="916">
        <f t="shared" si="11"/>
        <v>414656</v>
      </c>
      <c r="BW95" s="916">
        <f t="shared" si="11"/>
        <v>3278733</v>
      </c>
      <c r="BX95" s="918" t="s">
        <v>788</v>
      </c>
      <c r="BY95" s="920">
        <f t="shared" ref="BY95:CJ95" si="12">SUM(BY7:BY94)</f>
        <v>102515</v>
      </c>
      <c r="BZ95" s="920">
        <f t="shared" si="12"/>
        <v>723106</v>
      </c>
      <c r="CA95" s="920">
        <f t="shared" si="12"/>
        <v>2263</v>
      </c>
      <c r="CB95" s="920">
        <f t="shared" si="12"/>
        <v>15008</v>
      </c>
      <c r="CC95" s="920">
        <f t="shared" si="12"/>
        <v>5924</v>
      </c>
      <c r="CD95" s="920">
        <f t="shared" si="12"/>
        <v>37006</v>
      </c>
      <c r="CE95" s="920">
        <f t="shared" si="12"/>
        <v>23453</v>
      </c>
      <c r="CF95" s="920">
        <f t="shared" si="12"/>
        <v>178243</v>
      </c>
      <c r="CG95" s="920">
        <f t="shared" si="12"/>
        <v>6972</v>
      </c>
      <c r="CH95" s="920">
        <f t="shared" si="12"/>
        <v>50613</v>
      </c>
      <c r="CI95" s="920">
        <f t="shared" si="12"/>
        <v>3109</v>
      </c>
      <c r="CJ95" s="920">
        <f t="shared" si="12"/>
        <v>21155</v>
      </c>
      <c r="CK95" s="918" t="s">
        <v>788</v>
      </c>
      <c r="CL95" s="916">
        <f t="shared" ref="CL95:CW95" si="13">SUM(CL7:CL94)</f>
        <v>34224</v>
      </c>
      <c r="CM95" s="916">
        <f t="shared" si="13"/>
        <v>365196</v>
      </c>
      <c r="CN95" s="916">
        <f t="shared" si="13"/>
        <v>35137</v>
      </c>
      <c r="CO95" s="916">
        <f t="shared" si="13"/>
        <v>223190</v>
      </c>
      <c r="CP95" s="916">
        <f t="shared" si="13"/>
        <v>9241</v>
      </c>
      <c r="CQ95" s="916">
        <f t="shared" si="13"/>
        <v>76010</v>
      </c>
      <c r="CR95" s="916">
        <f t="shared" si="13"/>
        <v>9076</v>
      </c>
      <c r="CS95" s="916">
        <f t="shared" si="13"/>
        <v>75789</v>
      </c>
      <c r="CT95" s="916">
        <f t="shared" si="13"/>
        <v>22975</v>
      </c>
      <c r="CU95" s="916">
        <f t="shared" si="13"/>
        <v>179110</v>
      </c>
      <c r="CV95" s="916">
        <f t="shared" si="13"/>
        <v>10455</v>
      </c>
      <c r="CW95" s="916">
        <f t="shared" si="13"/>
        <v>105488</v>
      </c>
      <c r="CX95" s="918" t="s">
        <v>788</v>
      </c>
      <c r="CY95" s="916">
        <f t="shared" ref="CY95:DJ95" si="14">SUM(CY7:CY94)</f>
        <v>3537</v>
      </c>
      <c r="CZ95" s="916">
        <f t="shared" si="14"/>
        <v>41358</v>
      </c>
      <c r="DA95" s="916">
        <f t="shared" si="14"/>
        <v>27627</v>
      </c>
      <c r="DB95" s="916">
        <f t="shared" si="14"/>
        <v>132086</v>
      </c>
      <c r="DC95" s="916">
        <f t="shared" si="14"/>
        <v>1508</v>
      </c>
      <c r="DD95" s="916">
        <f t="shared" si="14"/>
        <v>15206</v>
      </c>
      <c r="DE95" s="916">
        <f t="shared" si="14"/>
        <v>4894</v>
      </c>
      <c r="DF95" s="916">
        <f t="shared" si="14"/>
        <v>31151</v>
      </c>
      <c r="DG95" s="916">
        <f t="shared" si="14"/>
        <v>4347</v>
      </c>
      <c r="DH95" s="916">
        <f t="shared" si="14"/>
        <v>28560</v>
      </c>
      <c r="DI95" s="916">
        <f t="shared" si="14"/>
        <v>10457</v>
      </c>
      <c r="DJ95" s="916">
        <f t="shared" si="14"/>
        <v>61947</v>
      </c>
      <c r="DK95" s="918" t="s">
        <v>788</v>
      </c>
      <c r="DL95" s="916">
        <f t="shared" ref="DL95:DW95" si="15">SUM(DL7:DL94)</f>
        <v>5397</v>
      </c>
      <c r="DM95" s="916">
        <f t="shared" si="15"/>
        <v>39661</v>
      </c>
      <c r="DN95" s="916">
        <f t="shared" si="15"/>
        <v>16798</v>
      </c>
      <c r="DO95" s="916">
        <f t="shared" si="15"/>
        <v>128037</v>
      </c>
      <c r="DP95" s="916">
        <f t="shared" si="15"/>
        <v>19615</v>
      </c>
      <c r="DQ95" s="916">
        <f t="shared" si="15"/>
        <v>127084</v>
      </c>
      <c r="DR95" s="916">
        <f t="shared" si="15"/>
        <v>1598</v>
      </c>
      <c r="DS95" s="916">
        <f t="shared" si="15"/>
        <v>15384</v>
      </c>
      <c r="DT95" s="916">
        <f t="shared" si="15"/>
        <v>3389</v>
      </c>
      <c r="DU95" s="916">
        <f t="shared" si="15"/>
        <v>21566</v>
      </c>
      <c r="DV95" s="916">
        <f t="shared" si="15"/>
        <v>7555</v>
      </c>
      <c r="DW95" s="916">
        <f t="shared" si="15"/>
        <v>58155</v>
      </c>
      <c r="DX95" s="918" t="s">
        <v>788</v>
      </c>
      <c r="DY95" s="916">
        <f t="shared" ref="DY95:EJ95" si="16">SUM(DY7:DY94)</f>
        <v>17949</v>
      </c>
      <c r="DZ95" s="916">
        <f t="shared" si="16"/>
        <v>198274</v>
      </c>
      <c r="EA95" s="916">
        <f t="shared" si="16"/>
        <v>6656</v>
      </c>
      <c r="EB95" s="916">
        <f t="shared" si="16"/>
        <v>44285</v>
      </c>
      <c r="EC95" s="916">
        <f t="shared" si="16"/>
        <v>14334</v>
      </c>
      <c r="ED95" s="916">
        <f t="shared" si="16"/>
        <v>99979</v>
      </c>
      <c r="EE95" s="916">
        <f t="shared" si="16"/>
        <v>884</v>
      </c>
      <c r="EF95" s="916">
        <f t="shared" si="16"/>
        <v>5853</v>
      </c>
      <c r="EG95" s="916">
        <f t="shared" si="16"/>
        <v>8143</v>
      </c>
      <c r="EH95" s="916">
        <f t="shared" si="16"/>
        <v>95194</v>
      </c>
      <c r="EI95" s="916">
        <f t="shared" si="16"/>
        <v>7202</v>
      </c>
      <c r="EJ95" s="916">
        <f t="shared" si="16"/>
        <v>49050</v>
      </c>
      <c r="EK95" s="918" t="s">
        <v>788</v>
      </c>
      <c r="EL95" s="916">
        <f t="shared" ref="EL95:EW95" si="17">SUM(EL7:EL94)</f>
        <v>4026</v>
      </c>
      <c r="EM95" s="916">
        <f t="shared" si="17"/>
        <v>43326</v>
      </c>
      <c r="EN95" s="916">
        <f t="shared" si="17"/>
        <v>4882</v>
      </c>
      <c r="EO95" s="916">
        <f t="shared" si="17"/>
        <v>33916</v>
      </c>
      <c r="EP95" s="916">
        <f t="shared" si="17"/>
        <v>10057</v>
      </c>
      <c r="EQ95" s="916">
        <f t="shared" si="17"/>
        <v>79684</v>
      </c>
      <c r="ER95" s="916">
        <f t="shared" si="17"/>
        <v>4854</v>
      </c>
      <c r="ES95" s="916">
        <f t="shared" si="17"/>
        <v>34180</v>
      </c>
      <c r="ET95" s="916">
        <f t="shared" si="17"/>
        <v>906</v>
      </c>
      <c r="EU95" s="916">
        <f t="shared" si="17"/>
        <v>5163</v>
      </c>
      <c r="EV95" s="916">
        <f t="shared" si="17"/>
        <v>3398</v>
      </c>
      <c r="EW95" s="916">
        <f t="shared" si="17"/>
        <v>32346</v>
      </c>
      <c r="EX95" s="918" t="s">
        <v>788</v>
      </c>
      <c r="EY95" s="916">
        <f t="shared" ref="EY95:FJ95" si="18">SUM(EY7:EY94)</f>
        <v>3724</v>
      </c>
      <c r="EZ95" s="916">
        <f t="shared" si="18"/>
        <v>25854</v>
      </c>
      <c r="FA95" s="916">
        <f t="shared" si="18"/>
        <v>2884</v>
      </c>
      <c r="FB95" s="916">
        <f t="shared" si="18"/>
        <v>35832</v>
      </c>
      <c r="FC95" s="916">
        <f t="shared" si="18"/>
        <v>1438</v>
      </c>
      <c r="FD95" s="916">
        <f t="shared" si="18"/>
        <v>21158</v>
      </c>
      <c r="FE95" s="916">
        <f t="shared" si="18"/>
        <v>3065</v>
      </c>
      <c r="FF95" s="916">
        <f t="shared" si="18"/>
        <v>22033</v>
      </c>
      <c r="FG95" s="916">
        <f t="shared" si="18"/>
        <v>926</v>
      </c>
      <c r="FH95" s="916">
        <f t="shared" si="18"/>
        <v>4874</v>
      </c>
      <c r="FI95" s="916">
        <f t="shared" si="18"/>
        <v>1328</v>
      </c>
      <c r="FJ95" s="916">
        <f t="shared" si="18"/>
        <v>10981</v>
      </c>
      <c r="FK95" s="918" t="s">
        <v>788</v>
      </c>
      <c r="FL95" s="916">
        <f t="shared" ref="FL95:FW95" si="19">SUM(FL7:FL94)</f>
        <v>5042</v>
      </c>
      <c r="FM95" s="916">
        <f t="shared" si="19"/>
        <v>33506</v>
      </c>
      <c r="FN95" s="916">
        <f t="shared" si="19"/>
        <v>4419</v>
      </c>
      <c r="FO95" s="916">
        <f t="shared" si="19"/>
        <v>30237</v>
      </c>
      <c r="FP95" s="916">
        <f t="shared" si="19"/>
        <v>1035</v>
      </c>
      <c r="FQ95" s="916">
        <f t="shared" si="19"/>
        <v>8728</v>
      </c>
      <c r="FR95" s="916">
        <f t="shared" si="19"/>
        <v>5014</v>
      </c>
      <c r="FS95" s="916">
        <f t="shared" si="19"/>
        <v>45904</v>
      </c>
      <c r="FT95" s="916">
        <f t="shared" si="19"/>
        <v>5436</v>
      </c>
      <c r="FU95" s="916">
        <f t="shared" si="19"/>
        <v>59528</v>
      </c>
      <c r="FV95" s="916">
        <f t="shared" si="19"/>
        <v>1435879</v>
      </c>
      <c r="FW95" s="916">
        <f t="shared" si="19"/>
        <v>11030939</v>
      </c>
      <c r="FX95" s="310"/>
      <c r="FY95" s="311"/>
      <c r="FZ95" s="310"/>
      <c r="GA95" s="310"/>
      <c r="GB95" s="310"/>
      <c r="GC95" s="310"/>
    </row>
    <row r="96" spans="1:185" s="312" customFormat="1" ht="12" customHeight="1">
      <c r="A96" s="895" t="s">
        <v>1147</v>
      </c>
      <c r="B96" s="895"/>
      <c r="C96" s="895"/>
      <c r="D96" s="895"/>
      <c r="E96" s="895"/>
      <c r="K96" s="919"/>
      <c r="L96" s="917"/>
      <c r="M96" s="917"/>
      <c r="N96" s="917"/>
      <c r="O96" s="917"/>
      <c r="P96" s="917"/>
      <c r="Q96" s="917"/>
      <c r="R96" s="917"/>
      <c r="S96" s="917"/>
      <c r="T96" s="917"/>
      <c r="U96" s="917"/>
      <c r="V96" s="917"/>
      <c r="W96" s="917"/>
      <c r="X96" s="919"/>
      <c r="Y96" s="917"/>
      <c r="Z96" s="917"/>
      <c r="AA96" s="917"/>
      <c r="AB96" s="917"/>
      <c r="AC96" s="917"/>
      <c r="AD96" s="917"/>
      <c r="AE96" s="917"/>
      <c r="AF96" s="917"/>
      <c r="AG96" s="917"/>
      <c r="AH96" s="917"/>
      <c r="AI96" s="917"/>
      <c r="AJ96" s="917"/>
      <c r="AK96" s="919"/>
      <c r="AL96" s="917"/>
      <c r="AM96" s="917"/>
      <c r="AN96" s="917"/>
      <c r="AO96" s="917"/>
      <c r="AP96" s="917"/>
      <c r="AQ96" s="917"/>
      <c r="AR96" s="917"/>
      <c r="AS96" s="917"/>
      <c r="AT96" s="917"/>
      <c r="AU96" s="917"/>
      <c r="AV96" s="917"/>
      <c r="AW96" s="917"/>
      <c r="AX96" s="919"/>
      <c r="AY96" s="917"/>
      <c r="AZ96" s="917"/>
      <c r="BA96" s="917"/>
      <c r="BB96" s="917"/>
      <c r="BC96" s="917"/>
      <c r="BD96" s="917"/>
      <c r="BE96" s="917"/>
      <c r="BF96" s="917"/>
      <c r="BG96" s="917"/>
      <c r="BH96" s="917"/>
      <c r="BI96" s="917"/>
      <c r="BJ96" s="917"/>
      <c r="BK96" s="919"/>
      <c r="BL96" s="917"/>
      <c r="BM96" s="917"/>
      <c r="BN96" s="917"/>
      <c r="BO96" s="917"/>
      <c r="BP96" s="917"/>
      <c r="BQ96" s="917"/>
      <c r="BR96" s="917"/>
      <c r="BS96" s="917"/>
      <c r="BT96" s="917"/>
      <c r="BU96" s="917"/>
      <c r="BV96" s="917"/>
      <c r="BW96" s="917"/>
      <c r="BX96" s="919"/>
      <c r="BY96" s="921"/>
      <c r="BZ96" s="921"/>
      <c r="CA96" s="921"/>
      <c r="CB96" s="921"/>
      <c r="CC96" s="921"/>
      <c r="CD96" s="921"/>
      <c r="CE96" s="921"/>
      <c r="CF96" s="921"/>
      <c r="CG96" s="921"/>
      <c r="CH96" s="921"/>
      <c r="CI96" s="921"/>
      <c r="CJ96" s="921"/>
      <c r="CK96" s="919"/>
      <c r="CL96" s="917"/>
      <c r="CM96" s="917"/>
      <c r="CN96" s="917"/>
      <c r="CO96" s="917"/>
      <c r="CP96" s="917"/>
      <c r="CQ96" s="917"/>
      <c r="CR96" s="917"/>
      <c r="CS96" s="917"/>
      <c r="CT96" s="917"/>
      <c r="CU96" s="917"/>
      <c r="CV96" s="917"/>
      <c r="CW96" s="917"/>
      <c r="CX96" s="919"/>
      <c r="CY96" s="917"/>
      <c r="CZ96" s="917"/>
      <c r="DA96" s="917"/>
      <c r="DB96" s="917"/>
      <c r="DC96" s="917"/>
      <c r="DD96" s="917"/>
      <c r="DE96" s="917"/>
      <c r="DF96" s="917"/>
      <c r="DG96" s="917"/>
      <c r="DH96" s="917"/>
      <c r="DI96" s="917"/>
      <c r="DJ96" s="917"/>
      <c r="DK96" s="919"/>
      <c r="DL96" s="917"/>
      <c r="DM96" s="917"/>
      <c r="DN96" s="917"/>
      <c r="DO96" s="917"/>
      <c r="DP96" s="917"/>
      <c r="DQ96" s="917"/>
      <c r="DR96" s="917"/>
      <c r="DS96" s="917"/>
      <c r="DT96" s="917"/>
      <c r="DU96" s="917"/>
      <c r="DV96" s="917"/>
      <c r="DW96" s="917"/>
      <c r="DX96" s="919"/>
      <c r="DY96" s="917"/>
      <c r="DZ96" s="917"/>
      <c r="EA96" s="917"/>
      <c r="EB96" s="917"/>
      <c r="EC96" s="917"/>
      <c r="ED96" s="917"/>
      <c r="EE96" s="917"/>
      <c r="EF96" s="917"/>
      <c r="EG96" s="917"/>
      <c r="EH96" s="917"/>
      <c r="EI96" s="917"/>
      <c r="EJ96" s="917"/>
      <c r="EK96" s="919"/>
      <c r="EL96" s="917"/>
      <c r="EM96" s="917"/>
      <c r="EN96" s="917"/>
      <c r="EO96" s="917"/>
      <c r="EP96" s="917"/>
      <c r="EQ96" s="917"/>
      <c r="ER96" s="917"/>
      <c r="ES96" s="917"/>
      <c r="ET96" s="917"/>
      <c r="EU96" s="917"/>
      <c r="EV96" s="917"/>
      <c r="EW96" s="917"/>
      <c r="EX96" s="919"/>
      <c r="EY96" s="917"/>
      <c r="EZ96" s="917"/>
      <c r="FA96" s="917"/>
      <c r="FB96" s="917"/>
      <c r="FC96" s="917"/>
      <c r="FD96" s="917"/>
      <c r="FE96" s="917"/>
      <c r="FF96" s="917"/>
      <c r="FG96" s="917"/>
      <c r="FH96" s="917"/>
      <c r="FI96" s="917"/>
      <c r="FJ96" s="917"/>
      <c r="FK96" s="919"/>
      <c r="FL96" s="917"/>
      <c r="FM96" s="917"/>
      <c r="FN96" s="917"/>
      <c r="FO96" s="917"/>
      <c r="FP96" s="917"/>
      <c r="FQ96" s="917"/>
      <c r="FR96" s="917"/>
      <c r="FS96" s="917"/>
      <c r="FT96" s="917"/>
      <c r="FU96" s="917"/>
      <c r="FV96" s="917"/>
      <c r="FW96" s="917"/>
    </row>
    <row r="97" spans="1:14" s="312" customFormat="1" ht="11.25" customHeight="1">
      <c r="A97" s="903" t="s">
        <v>1148</v>
      </c>
      <c r="B97" s="903"/>
      <c r="C97" s="903"/>
      <c r="D97" s="903"/>
      <c r="E97" s="903"/>
      <c r="N97" s="767"/>
    </row>
    <row r="98" spans="1:14" s="312" customFormat="1" ht="9.9499999999999993" customHeight="1">
      <c r="N98" s="768"/>
    </row>
    <row r="99" spans="1:14" s="312" customFormat="1" ht="9.9499999999999993" customHeight="1"/>
    <row r="100" spans="1:14" s="312" customFormat="1" ht="9.9499999999999993" customHeight="1"/>
    <row r="101" spans="1:14" s="312" customFormat="1" ht="9.9499999999999993" customHeight="1"/>
    <row r="102" spans="1:14" s="312" customFormat="1" ht="9.9499999999999993" customHeight="1"/>
    <row r="103" spans="1:14" s="312" customFormat="1" ht="9.9499999999999993" customHeight="1"/>
    <row r="104" spans="1:14" s="312" customFormat="1" ht="9.9499999999999993" customHeight="1"/>
    <row r="105" spans="1:14" s="312" customFormat="1" ht="9.9499999999999993" customHeight="1"/>
    <row r="106" spans="1:14" s="312" customFormat="1" ht="9.9499999999999993" customHeight="1"/>
    <row r="107" spans="1:14" s="312" customFormat="1" ht="9.9499999999999993" customHeight="1"/>
    <row r="108" spans="1:14" s="312" customFormat="1" ht="9.9499999999999993" customHeight="1"/>
    <row r="109" spans="1:14" s="312" customFormat="1" ht="9.9499999999999993" customHeight="1"/>
    <row r="110" spans="1:14" s="312" customFormat="1" ht="9.9499999999999993" customHeight="1"/>
    <row r="111" spans="1:14" s="312" customFormat="1" ht="9.9499999999999993" customHeight="1"/>
    <row r="112" spans="1:14" s="312" customFormat="1" ht="9.9499999999999993" customHeight="1"/>
    <row r="113" s="312" customFormat="1" ht="9.9499999999999993" customHeight="1"/>
    <row r="114" s="312" customFormat="1" ht="9.9499999999999993" customHeight="1"/>
    <row r="115" s="312" customFormat="1" ht="9.9499999999999993" customHeight="1"/>
    <row r="116" s="312" customFormat="1" ht="9.9499999999999993" customHeight="1"/>
    <row r="117" s="312" customFormat="1" ht="9.9499999999999993" customHeight="1"/>
    <row r="118" s="312" customFormat="1" ht="9.9499999999999993" customHeight="1"/>
    <row r="119" s="312" customFormat="1" ht="9.9499999999999993" customHeight="1"/>
    <row r="120" s="312" customFormat="1" ht="9.9499999999999993" customHeight="1"/>
    <row r="121" s="312" customFormat="1" ht="9.9499999999999993" customHeight="1"/>
    <row r="122" s="312" customFormat="1" ht="9.9499999999999993" customHeight="1"/>
    <row r="123" s="312" customFormat="1" ht="9.9499999999999993" customHeight="1"/>
    <row r="124" s="312" customFormat="1" ht="9.9499999999999993" customHeight="1"/>
    <row r="125" s="312" customFormat="1" ht="9.9499999999999993" customHeight="1"/>
    <row r="126" s="312" customFormat="1" ht="9.9499999999999993" customHeight="1"/>
    <row r="127" s="312" customFormat="1" ht="9.9499999999999993" customHeight="1"/>
    <row r="128" s="312" customFormat="1" ht="9.9499999999999993" customHeight="1"/>
    <row r="129" s="312" customFormat="1" ht="9.9499999999999993" customHeight="1"/>
    <row r="130" s="312" customFormat="1" ht="9.9499999999999993" customHeight="1"/>
    <row r="131" s="312" customFormat="1" ht="9.9499999999999993" customHeight="1"/>
    <row r="132" s="312" customFormat="1" ht="9.9499999999999993" customHeight="1"/>
    <row r="133" s="312" customFormat="1" ht="9.9499999999999993" customHeight="1"/>
    <row r="134" s="312" customFormat="1" ht="9.9499999999999993" customHeight="1"/>
    <row r="135" s="312" customFormat="1" ht="9.9499999999999993" customHeight="1"/>
    <row r="136" s="312" customFormat="1" ht="9.9499999999999993" customHeight="1"/>
    <row r="137" s="312" customFormat="1" ht="9.9499999999999993" customHeight="1"/>
    <row r="138" s="312" customFormat="1" ht="9.9499999999999993" customHeight="1"/>
    <row r="139" s="312" customFormat="1" ht="9.9499999999999993" customHeight="1"/>
    <row r="140" s="312" customFormat="1" ht="9.9499999999999993" customHeight="1"/>
    <row r="141" s="312" customFormat="1" ht="9.9499999999999993" customHeight="1"/>
    <row r="142" s="312" customFormat="1" ht="9.9499999999999993" customHeight="1"/>
    <row r="143" s="312" customFormat="1" ht="9.9499999999999993" customHeight="1"/>
    <row r="144" s="312" customFormat="1" ht="9.9499999999999993" customHeight="1"/>
    <row r="145" s="312" customFormat="1" ht="9.9499999999999993" customHeight="1"/>
    <row r="146" s="312" customFormat="1" ht="9.9499999999999993" customHeight="1"/>
    <row r="147" s="312" customFormat="1" ht="9.9499999999999993" customHeight="1"/>
    <row r="148" s="312" customFormat="1" ht="9.9499999999999993" customHeight="1"/>
    <row r="149" s="312" customFormat="1" ht="9.9499999999999993" customHeight="1"/>
    <row r="150" s="312" customFormat="1" ht="9.9499999999999993" customHeight="1"/>
    <row r="151" s="312" customFormat="1" ht="9.9499999999999993" customHeight="1"/>
    <row r="152" s="312" customFormat="1" ht="9.9499999999999993" customHeight="1"/>
    <row r="153" s="312" customFormat="1" ht="9.9499999999999993" customHeight="1"/>
    <row r="154" s="312" customFormat="1" ht="9.9499999999999993" customHeight="1"/>
    <row r="155" s="312" customFormat="1" ht="9.9499999999999993" customHeight="1"/>
    <row r="156" s="312" customFormat="1" ht="9.9499999999999993" customHeight="1"/>
    <row r="157" s="312" customFormat="1" ht="9.9499999999999993" customHeight="1"/>
    <row r="158" s="312" customFormat="1" ht="9.9499999999999993" customHeight="1"/>
    <row r="159" s="312" customFormat="1" ht="9.9499999999999993" customHeight="1"/>
    <row r="160" s="312" customFormat="1" ht="9.9499999999999993" customHeight="1"/>
    <row r="161" s="312" customFormat="1" ht="9.9499999999999993" customHeight="1"/>
    <row r="162" s="312" customFormat="1" ht="9.9499999999999993" customHeight="1"/>
    <row r="163" s="312" customFormat="1" ht="9.9499999999999993" customHeight="1"/>
    <row r="164" s="312" customFormat="1" ht="9.9499999999999993" customHeight="1"/>
    <row r="165" s="312" customFormat="1" ht="9.9499999999999993" customHeight="1"/>
    <row r="166" s="312" customFormat="1" ht="9.9499999999999993" customHeight="1"/>
    <row r="167" s="312" customFormat="1" ht="9.9499999999999993" customHeight="1"/>
    <row r="168" s="312" customFormat="1" ht="9.9499999999999993" customHeight="1"/>
    <row r="169" s="312" customFormat="1" ht="9.9499999999999993" customHeight="1"/>
    <row r="170" s="312" customFormat="1" ht="9.9499999999999993" customHeight="1"/>
    <row r="171" s="312" customFormat="1" ht="9.9499999999999993" customHeight="1"/>
    <row r="172" s="312" customFormat="1" ht="9.9499999999999993" customHeight="1"/>
    <row r="173" s="312" customFormat="1" ht="9.9499999999999993" customHeight="1"/>
    <row r="174" s="312" customFormat="1" ht="9.9499999999999993" customHeight="1"/>
    <row r="175" s="312" customFormat="1" ht="9.9499999999999993" customHeight="1"/>
    <row r="176" s="312" customFormat="1" ht="9.9499999999999993" customHeight="1"/>
    <row r="177" s="312" customFormat="1" ht="9.9499999999999993" customHeight="1"/>
    <row r="178" s="312" customFormat="1" ht="9.9499999999999993" customHeight="1"/>
    <row r="179" s="312" customFormat="1" ht="9.9499999999999993" customHeight="1"/>
    <row r="180" s="312" customFormat="1" ht="9.9499999999999993" customHeight="1"/>
    <row r="181" s="312" customFormat="1" ht="9.9499999999999993" customHeight="1"/>
    <row r="182" s="312" customFormat="1" ht="9.9499999999999993" customHeight="1"/>
    <row r="183" s="312" customFormat="1" ht="9.9499999999999993" customHeight="1"/>
    <row r="184" s="312" customFormat="1" ht="9.9499999999999993" customHeight="1"/>
    <row r="185" s="312" customFormat="1" ht="9.9499999999999993" customHeight="1"/>
    <row r="186" s="312" customFormat="1" ht="9.9499999999999993" customHeight="1"/>
    <row r="187" s="312" customFormat="1" ht="9.9499999999999993" customHeight="1"/>
    <row r="188" s="312" customFormat="1" ht="9.9499999999999993" customHeight="1"/>
    <row r="189" s="312" customFormat="1" ht="9.9499999999999993" customHeight="1"/>
    <row r="190" s="312" customFormat="1" ht="9.9499999999999993" customHeight="1"/>
    <row r="191" s="312" customFormat="1" ht="9.9499999999999993" customHeight="1"/>
    <row r="192" s="312" customFormat="1" ht="9.9499999999999993" customHeight="1"/>
    <row r="193" s="312" customFormat="1" ht="9.9499999999999993" customHeight="1"/>
    <row r="194" s="312" customFormat="1" ht="9.9499999999999993" customHeight="1"/>
    <row r="195" s="312" customFormat="1" ht="9.9499999999999993" customHeight="1"/>
    <row r="196" s="312" customFormat="1" ht="9.9499999999999993" customHeight="1"/>
    <row r="197" s="312" customFormat="1" ht="9.9499999999999993" customHeight="1"/>
    <row r="198" s="312" customFormat="1" ht="9.9499999999999993" customHeight="1"/>
    <row r="199" s="312" customFormat="1" ht="9.9499999999999993" customHeight="1"/>
    <row r="200" s="312" customFormat="1" ht="9.9499999999999993" customHeight="1"/>
    <row r="201" s="312" customFormat="1" ht="9.9499999999999993" customHeight="1"/>
    <row r="202" s="312" customFormat="1" ht="9.9499999999999993" customHeight="1"/>
    <row r="203" s="312" customFormat="1" ht="9.9499999999999993" customHeight="1"/>
    <row r="204" s="312" customFormat="1" ht="9.9499999999999993" customHeight="1"/>
    <row r="205" s="312" customFormat="1" ht="9.9499999999999993" customHeight="1"/>
    <row r="206" s="312" customFormat="1" ht="9.9499999999999993" customHeight="1"/>
    <row r="207" s="312" customFormat="1" ht="9.9499999999999993" customHeight="1"/>
    <row r="208" s="312" customFormat="1" ht="9.9499999999999993" customHeight="1"/>
    <row r="209" s="312" customFormat="1" ht="9.9499999999999993" customHeight="1"/>
    <row r="210" s="312" customFormat="1" ht="9.9499999999999993" customHeight="1"/>
    <row r="211" s="312" customFormat="1" ht="9.9499999999999993" customHeight="1"/>
    <row r="212" s="312" customFormat="1" ht="9.9499999999999993" customHeight="1"/>
    <row r="213" s="312" customFormat="1" ht="9.9499999999999993" customHeight="1"/>
    <row r="214" s="312" customFormat="1" ht="9.9499999999999993" customHeight="1"/>
    <row r="215" s="312" customFormat="1" ht="9.9499999999999993" customHeight="1"/>
    <row r="216" s="312" customFormat="1" ht="9.9499999999999993" customHeight="1"/>
    <row r="217" s="312" customFormat="1" ht="9.9499999999999993" customHeight="1"/>
    <row r="218" s="312" customFormat="1" ht="9.9499999999999993" customHeight="1"/>
    <row r="219" s="312" customFormat="1" ht="9.9499999999999993" customHeight="1"/>
    <row r="220" s="312" customFormat="1" ht="9.9499999999999993" customHeight="1"/>
    <row r="221" s="312" customFormat="1" ht="9.9499999999999993" customHeight="1"/>
    <row r="222" s="312" customFormat="1" ht="9.9499999999999993" customHeight="1"/>
    <row r="223" s="312" customFormat="1" ht="9.9499999999999993" customHeight="1"/>
    <row r="224" s="312" customFormat="1" ht="9.9499999999999993" customHeight="1"/>
    <row r="225" s="312" customFormat="1" ht="9.9499999999999993" customHeight="1"/>
    <row r="226" s="312" customFormat="1" ht="9.9499999999999993" customHeight="1"/>
    <row r="227" s="312" customFormat="1" ht="9.9499999999999993" customHeight="1"/>
    <row r="228" s="312" customFormat="1" ht="9.9499999999999993" customHeight="1"/>
    <row r="229" s="312" customFormat="1" ht="9.9499999999999993" customHeight="1"/>
    <row r="230" s="312" customFormat="1" ht="9.9499999999999993" customHeight="1"/>
    <row r="231" s="312" customFormat="1" ht="9.9499999999999993" customHeight="1"/>
    <row r="232" s="312" customFormat="1" ht="9.9499999999999993" customHeight="1"/>
    <row r="233" s="312" customFormat="1" ht="9.9499999999999993" customHeight="1"/>
    <row r="234" s="312" customFormat="1" ht="9.9499999999999993" customHeight="1"/>
    <row r="235" s="312" customFormat="1" ht="9.9499999999999993" customHeight="1"/>
    <row r="236" s="312" customFormat="1" ht="9.9499999999999993" customHeight="1"/>
    <row r="237" s="312" customFormat="1" ht="9.9499999999999993" customHeight="1"/>
    <row r="238" s="312" customFormat="1" ht="9.9499999999999993" customHeight="1"/>
    <row r="239" s="312" customFormat="1" ht="9.9499999999999993" customHeight="1"/>
    <row r="240" s="312" customFormat="1" ht="9.9499999999999993" customHeight="1"/>
    <row r="241" s="312" customFormat="1" ht="9.9499999999999993" customHeight="1"/>
    <row r="242" s="312" customFormat="1" ht="9.9499999999999993" customHeight="1"/>
    <row r="243" s="312" customFormat="1" ht="9.9499999999999993" customHeight="1"/>
    <row r="244" s="312" customFormat="1" ht="9.9499999999999993" customHeight="1"/>
    <row r="245" s="312" customFormat="1" ht="9.9499999999999993" customHeight="1"/>
    <row r="246" s="312" customFormat="1" ht="9.9499999999999993" customHeight="1"/>
    <row r="247" s="312" customFormat="1" ht="9.9499999999999993" customHeight="1"/>
    <row r="248" s="312" customFormat="1" ht="9.9499999999999993" customHeight="1"/>
    <row r="249" s="312" customFormat="1" ht="9.9499999999999993" customHeight="1"/>
    <row r="250" s="312" customFormat="1" ht="9.9499999999999993" customHeight="1"/>
    <row r="251" s="312" customFormat="1" ht="9.9499999999999993" customHeight="1"/>
    <row r="252" s="312" customFormat="1" ht="9.9499999999999993" customHeight="1"/>
    <row r="253" s="312" customFormat="1" ht="9.9499999999999993" customHeight="1"/>
    <row r="254" s="312" customFormat="1" ht="9.9499999999999993" customHeight="1"/>
    <row r="255" s="312" customFormat="1" ht="9.9499999999999993" customHeight="1"/>
    <row r="256" s="312" customFormat="1" ht="9.9499999999999993" customHeight="1"/>
    <row r="257" s="312" customFormat="1" ht="9.9499999999999993" customHeight="1"/>
    <row r="258" s="312" customFormat="1" ht="9.9499999999999993" customHeight="1"/>
    <row r="259" s="312" customFormat="1" ht="9.9499999999999993" customHeight="1"/>
    <row r="260" s="312" customFormat="1" ht="9.9499999999999993" customHeight="1"/>
    <row r="261" s="312" customFormat="1" ht="9.9499999999999993" customHeight="1"/>
    <row r="262" s="312" customFormat="1" ht="9.9499999999999993" customHeight="1"/>
    <row r="263" s="312" customFormat="1" ht="9.9499999999999993" customHeight="1"/>
    <row r="264" s="312" customFormat="1" ht="9.9499999999999993" customHeight="1"/>
    <row r="265" s="312" customFormat="1" ht="9.9499999999999993" customHeight="1"/>
    <row r="266" s="312" customFormat="1" ht="9.9499999999999993" customHeight="1"/>
    <row r="267" s="312" customFormat="1" ht="9.9499999999999993" customHeight="1"/>
    <row r="268" s="312" customFormat="1" ht="9.9499999999999993" customHeight="1"/>
    <row r="269" s="312" customFormat="1" ht="9.9499999999999993" customHeight="1"/>
    <row r="270" s="312" customFormat="1" ht="9.9499999999999993" customHeight="1"/>
    <row r="271" s="312" customFormat="1" ht="9.9499999999999993" customHeight="1"/>
    <row r="272" s="312" customFormat="1" ht="9.9499999999999993" customHeight="1"/>
    <row r="273" s="312" customFormat="1" ht="9.9499999999999993" customHeight="1"/>
    <row r="274" s="312" customFormat="1" ht="9.9499999999999993" customHeight="1"/>
    <row r="275" s="312" customFormat="1" ht="9.9499999999999993" customHeight="1"/>
    <row r="276" s="312" customFormat="1" ht="9.9499999999999993" customHeight="1"/>
    <row r="277" s="312" customFormat="1" ht="9.9499999999999993" customHeight="1"/>
    <row r="278" s="312" customFormat="1" ht="9.9499999999999993" customHeight="1"/>
    <row r="279" s="312" customFormat="1" ht="9.9499999999999993" customHeight="1"/>
    <row r="280" s="312" customFormat="1" ht="9.9499999999999993" customHeight="1"/>
    <row r="281" s="312" customFormat="1" ht="9.9499999999999993" customHeight="1"/>
    <row r="282" s="312" customFormat="1" ht="9.9499999999999993" customHeight="1"/>
    <row r="283" s="312" customFormat="1" ht="9.9499999999999993" customHeight="1"/>
    <row r="284" s="312" customFormat="1" ht="9.9499999999999993" customHeight="1"/>
    <row r="285" s="312" customFormat="1" ht="9.9499999999999993" customHeight="1"/>
    <row r="286" s="312" customFormat="1" ht="9.9499999999999993" customHeight="1"/>
    <row r="287" s="312" customFormat="1" ht="9.9499999999999993" customHeight="1"/>
    <row r="288" s="312" customFormat="1" ht="9.9499999999999993" customHeight="1"/>
    <row r="289" s="312" customFormat="1" ht="9.9499999999999993" customHeight="1"/>
    <row r="290" s="312" customFormat="1" ht="9.9499999999999993" customHeight="1"/>
    <row r="291" s="312" customFormat="1" ht="9.9499999999999993" customHeight="1"/>
    <row r="292" s="312" customFormat="1" ht="9.9499999999999993" customHeight="1"/>
    <row r="293" s="312" customFormat="1" ht="9.9499999999999993" customHeight="1"/>
    <row r="294" s="312" customFormat="1" ht="9.9499999999999993" customHeight="1"/>
    <row r="295" s="312" customFormat="1" ht="9.9499999999999993" customHeight="1"/>
    <row r="296" s="312" customFormat="1" ht="9.9499999999999993" customHeight="1"/>
    <row r="297" s="312" customFormat="1" ht="9.9499999999999993" customHeight="1"/>
    <row r="298" s="312" customFormat="1" ht="9.9499999999999993" customHeight="1"/>
    <row r="299" s="312" customFormat="1" ht="9.9499999999999993" customHeight="1"/>
    <row r="300" s="312" customFormat="1" ht="9.9499999999999993" customHeight="1"/>
    <row r="301" s="312" customFormat="1" ht="9.9499999999999993" customHeight="1"/>
    <row r="302" s="312" customFormat="1" ht="9.9499999999999993" customHeight="1"/>
    <row r="303" s="312" customFormat="1" ht="9.9499999999999993" customHeight="1"/>
    <row r="304" s="312" customFormat="1" ht="9.9499999999999993" customHeight="1"/>
    <row r="305" s="312" customFormat="1" ht="9.9499999999999993" customHeight="1"/>
    <row r="306" s="312" customFormat="1" ht="9.9499999999999993" customHeight="1"/>
    <row r="307" s="312" customFormat="1" ht="9.9499999999999993" customHeight="1"/>
    <row r="308" s="312" customFormat="1" ht="9.9499999999999993" customHeight="1"/>
    <row r="309" s="312" customFormat="1" ht="9.9499999999999993" customHeight="1"/>
    <row r="310" s="312" customFormat="1" ht="9.9499999999999993" customHeight="1"/>
    <row r="311" s="312" customFormat="1" ht="9.9499999999999993" customHeight="1"/>
    <row r="312" s="312" customFormat="1" ht="9.9499999999999993" customHeight="1"/>
    <row r="313" s="312" customFormat="1" ht="9.9499999999999993" customHeight="1"/>
    <row r="314" s="312" customFormat="1" ht="9.9499999999999993" customHeight="1"/>
    <row r="315" s="312" customFormat="1" ht="9.9499999999999993" customHeight="1"/>
    <row r="316" s="312" customFormat="1" ht="9.9499999999999993" customHeight="1"/>
    <row r="317" s="312" customFormat="1" ht="9.9499999999999993" customHeight="1"/>
    <row r="318" s="312" customFormat="1" ht="9.9499999999999993" customHeight="1"/>
    <row r="319" s="312" customFormat="1" ht="9.9499999999999993" customHeight="1"/>
    <row r="320" s="312" customFormat="1" ht="9.9499999999999993" customHeight="1"/>
    <row r="321" s="312" customFormat="1" ht="9.9499999999999993" customHeight="1"/>
    <row r="322" s="312" customFormat="1" ht="9.9499999999999993" customHeight="1"/>
    <row r="323" s="312" customFormat="1" ht="9.9499999999999993" customHeight="1"/>
    <row r="324" s="312" customFormat="1" ht="9.9499999999999993" customHeight="1"/>
    <row r="325" s="312" customFormat="1" ht="9.9499999999999993" customHeight="1"/>
    <row r="326" s="312" customFormat="1" ht="9.9499999999999993" customHeight="1"/>
    <row r="327" s="312" customFormat="1" ht="9.9499999999999993" customHeight="1"/>
    <row r="328" s="312" customFormat="1" ht="9.9499999999999993" customHeight="1"/>
    <row r="329" s="312" customFormat="1" ht="9.9499999999999993" customHeight="1"/>
    <row r="330" s="312" customFormat="1" ht="9.9499999999999993" customHeight="1"/>
    <row r="331" s="312" customFormat="1" ht="9.9499999999999993" customHeight="1"/>
    <row r="332" s="312" customFormat="1" ht="9.9499999999999993" customHeight="1"/>
    <row r="333" s="312" customFormat="1" ht="9.9499999999999993" customHeight="1"/>
    <row r="334" s="312" customFormat="1" ht="9.9499999999999993" customHeight="1"/>
    <row r="335" s="312" customFormat="1" ht="9.9499999999999993" customHeight="1"/>
    <row r="336" s="312" customFormat="1" ht="9.9499999999999993" customHeight="1"/>
    <row r="337" s="312" customFormat="1" ht="9.9499999999999993" customHeight="1"/>
    <row r="338" s="312" customFormat="1" ht="9.9499999999999993" customHeight="1"/>
    <row r="339" s="312" customFormat="1" ht="9.9499999999999993" customHeight="1"/>
    <row r="340" s="312" customFormat="1" ht="9.9499999999999993" customHeight="1"/>
    <row r="341" s="312" customFormat="1" ht="9.9499999999999993" customHeight="1"/>
    <row r="342" s="312" customFormat="1" ht="9.9499999999999993" customHeight="1"/>
    <row r="343" s="312" customFormat="1" ht="9.9499999999999993" customHeight="1"/>
    <row r="344" s="312" customFormat="1" ht="9.9499999999999993" customHeight="1"/>
    <row r="345" s="312" customFormat="1" ht="9.9499999999999993" customHeight="1"/>
    <row r="346" s="312" customFormat="1" ht="9.9499999999999993" customHeight="1"/>
    <row r="347" s="312" customFormat="1" ht="9.9499999999999993" customHeight="1"/>
    <row r="348" s="312" customFormat="1" ht="9.9499999999999993" customHeight="1"/>
    <row r="349" s="312" customFormat="1" ht="9.9499999999999993" customHeight="1"/>
    <row r="350" s="312" customFormat="1" ht="9.9499999999999993" customHeight="1"/>
    <row r="351" s="312" customFormat="1" ht="9.9499999999999993" customHeight="1"/>
    <row r="352" s="312" customFormat="1" ht="9.9499999999999993" customHeight="1"/>
    <row r="353" s="312" customFormat="1" ht="9.9499999999999993" customHeight="1"/>
    <row r="354" s="312" customFormat="1" ht="9.9499999999999993" customHeight="1"/>
    <row r="355" s="312" customFormat="1" ht="9.9499999999999993" customHeight="1"/>
    <row r="356" s="312" customFormat="1" ht="9.9499999999999993" customHeight="1"/>
    <row r="357" s="312" customFormat="1" ht="9.9499999999999993" customHeight="1"/>
    <row r="358" s="312" customFormat="1" ht="9.9499999999999993" customHeight="1"/>
    <row r="359" s="312" customFormat="1" ht="9.9499999999999993" customHeight="1"/>
    <row r="360" s="312" customFormat="1" ht="9.9499999999999993" customHeight="1"/>
    <row r="361" s="312" customFormat="1" ht="9.9499999999999993" customHeight="1"/>
    <row r="362" s="312" customFormat="1" ht="9.9499999999999993" customHeight="1"/>
    <row r="363" s="312" customFormat="1" ht="9.9499999999999993" customHeight="1"/>
    <row r="364" s="312" customFormat="1" ht="9.9499999999999993" customHeight="1"/>
    <row r="365" s="312" customFormat="1" ht="9.9499999999999993" customHeight="1"/>
    <row r="366" s="312" customFormat="1" ht="9.9499999999999993" customHeight="1"/>
    <row r="367" s="312" customFormat="1" ht="9.9499999999999993" customHeight="1"/>
    <row r="368" s="312" customFormat="1" ht="9.9499999999999993" customHeight="1"/>
    <row r="369" s="312" customFormat="1" ht="9.9499999999999993" customHeight="1"/>
    <row r="370" s="312" customFormat="1" ht="9.9499999999999993" customHeight="1"/>
    <row r="371" s="312" customFormat="1" ht="9.9499999999999993" customHeight="1"/>
    <row r="372" s="312" customFormat="1" ht="9.9499999999999993" customHeight="1"/>
    <row r="373" s="312" customFormat="1" ht="9.9499999999999993" customHeight="1"/>
    <row r="374" s="312" customFormat="1" ht="9.9499999999999993" customHeight="1"/>
    <row r="375" s="312" customFormat="1" ht="9.9499999999999993" customHeight="1"/>
    <row r="376" s="312" customFormat="1" ht="9.9499999999999993" customHeight="1"/>
    <row r="377" s="312" customFormat="1" ht="9.9499999999999993" customHeight="1"/>
    <row r="378" s="312" customFormat="1" ht="9.9499999999999993" customHeight="1"/>
    <row r="379" s="312" customFormat="1" ht="9.9499999999999993" customHeight="1"/>
    <row r="380" s="312" customFormat="1" ht="9.9499999999999993" customHeight="1"/>
    <row r="381" s="312" customFormat="1" ht="9.9499999999999993" customHeight="1"/>
    <row r="382" s="312" customFormat="1" ht="9.9499999999999993" customHeight="1"/>
    <row r="383" s="312" customFormat="1" ht="9.9499999999999993" customHeight="1"/>
    <row r="384" s="312" customFormat="1" ht="9.9499999999999993" customHeight="1"/>
    <row r="385" s="312" customFormat="1" ht="9.9499999999999993" customHeight="1"/>
    <row r="386" s="312" customFormat="1" ht="9.9499999999999993" customHeight="1"/>
    <row r="387" s="312" customFormat="1" ht="9.9499999999999993" customHeight="1"/>
    <row r="388" s="312" customFormat="1" ht="9.9499999999999993" customHeight="1"/>
    <row r="389" s="312" customFormat="1" ht="9.9499999999999993" customHeight="1"/>
    <row r="390" s="312" customFormat="1" ht="9.9499999999999993" customHeight="1"/>
    <row r="391" s="312" customFormat="1" ht="9.9499999999999993" customHeight="1"/>
    <row r="392" s="312" customFormat="1" ht="9.9499999999999993" customHeight="1"/>
    <row r="393" s="312" customFormat="1" ht="9.9499999999999993" customHeight="1"/>
    <row r="394" s="312" customFormat="1" ht="9.9499999999999993" customHeight="1"/>
    <row r="395" s="312" customFormat="1" ht="9.9499999999999993" customHeight="1"/>
    <row r="396" s="312" customFormat="1" ht="9.9499999999999993" customHeight="1"/>
    <row r="397" s="312" customFormat="1" ht="9.9499999999999993" customHeight="1"/>
    <row r="398" s="312" customFormat="1" ht="9.9499999999999993" customHeight="1"/>
    <row r="399" s="312" customFormat="1" ht="9.9499999999999993" customHeight="1"/>
    <row r="400" s="312" customFormat="1" ht="9.9499999999999993" customHeight="1"/>
    <row r="401" s="312" customFormat="1" ht="9.9499999999999993" customHeight="1"/>
    <row r="402" s="312" customFormat="1" ht="9.9499999999999993" customHeight="1"/>
    <row r="403" s="312" customFormat="1" ht="9.9499999999999993" customHeight="1"/>
    <row r="404" s="312" customFormat="1" ht="9.9499999999999993" customHeight="1"/>
    <row r="405" s="312" customFormat="1" ht="9.9499999999999993" customHeight="1"/>
    <row r="406" s="312" customFormat="1" ht="9.9499999999999993" customHeight="1"/>
    <row r="407" s="312" customFormat="1" ht="9.9499999999999993" customHeight="1"/>
    <row r="408" s="312" customFormat="1" ht="9.9499999999999993" customHeight="1"/>
    <row r="409" s="312" customFormat="1" ht="11.25"/>
    <row r="410" s="312" customFormat="1" ht="11.25"/>
    <row r="411" s="312" customFormat="1" ht="11.25"/>
    <row r="412" s="312" customFormat="1" ht="11.25"/>
    <row r="413" s="312" customFormat="1" ht="11.25"/>
    <row r="414" s="312" customFormat="1" ht="11.25"/>
    <row r="415" s="312" customFormat="1" ht="11.25"/>
    <row r="416" s="312" customFormat="1" ht="11.25"/>
    <row r="417" s="312" customFormat="1" ht="11.25"/>
    <row r="418" s="312" customFormat="1" ht="11.25"/>
    <row r="419" s="312" customFormat="1" ht="11.25"/>
    <row r="420" s="312" customFormat="1" ht="11.25"/>
    <row r="421" s="312" customFormat="1" ht="11.25"/>
    <row r="422" s="312" customFormat="1" ht="11.25"/>
    <row r="423" s="312" customFormat="1" ht="11.25"/>
    <row r="424" s="312" customFormat="1" ht="11.25"/>
    <row r="425" s="312" customFormat="1" ht="11.25"/>
    <row r="426" s="312" customFormat="1" ht="11.25"/>
    <row r="427" s="312" customFormat="1" ht="11.25"/>
    <row r="428" s="312" customFormat="1" ht="11.25"/>
    <row r="429" s="312" customFormat="1" ht="11.25"/>
    <row r="430" s="312" customFormat="1" ht="11.25"/>
    <row r="431" s="312" customFormat="1" ht="11.25"/>
    <row r="432" s="312" customFormat="1" ht="11.25"/>
    <row r="433" s="312" customFormat="1" ht="11.25"/>
    <row r="434" s="312" customFormat="1" ht="11.25"/>
    <row r="435" s="312" customFormat="1" ht="11.25"/>
    <row r="436" s="312" customFormat="1" ht="11.25"/>
    <row r="437" s="312" customFormat="1" ht="11.25"/>
    <row r="438" s="312" customFormat="1" ht="11.25"/>
    <row r="439" s="312" customFormat="1" ht="11.25"/>
    <row r="440" s="312" customFormat="1" ht="11.25"/>
    <row r="441" s="312" customFormat="1" ht="11.25"/>
    <row r="442" s="312" customFormat="1" ht="11.25"/>
    <row r="443" s="312" customFormat="1" ht="11.25"/>
    <row r="444" s="312" customFormat="1" ht="11.25"/>
    <row r="445" s="312" customFormat="1" ht="11.25"/>
    <row r="446" s="312" customFormat="1" ht="11.25"/>
    <row r="447" s="312" customFormat="1" ht="11.25"/>
    <row r="448" s="312" customFormat="1" ht="11.25"/>
    <row r="449" s="312" customFormat="1" ht="11.25"/>
    <row r="450" s="312" customFormat="1" ht="11.25"/>
    <row r="451" s="312" customFormat="1" ht="11.25"/>
    <row r="452" s="312" customFormat="1" ht="11.25"/>
    <row r="453" s="312" customFormat="1" ht="11.25"/>
    <row r="454" s="312" customFormat="1" ht="11.25"/>
    <row r="455" s="312" customFormat="1" ht="11.25"/>
    <row r="456" s="312" customFormat="1" ht="11.25"/>
    <row r="457" s="312" customFormat="1" ht="11.25"/>
    <row r="458" s="312" customFormat="1" ht="11.25"/>
    <row r="459" s="312" customFormat="1" ht="11.25"/>
    <row r="460" s="312" customFormat="1" ht="11.25"/>
    <row r="461" s="312" customFormat="1" ht="11.25"/>
    <row r="462" s="312" customFormat="1" ht="11.25"/>
    <row r="463" s="312" customFormat="1" ht="11.25"/>
    <row r="464" s="312" customFormat="1" ht="11.25"/>
    <row r="465" s="312" customFormat="1" ht="11.25"/>
    <row r="466" s="312" customFormat="1" ht="11.25"/>
    <row r="467" s="312" customFormat="1" ht="11.25"/>
    <row r="468" s="312" customFormat="1" ht="11.25"/>
    <row r="469" s="312" customFormat="1" ht="11.25"/>
    <row r="470" s="312" customFormat="1" ht="11.25"/>
    <row r="471" s="312" customFormat="1" ht="11.25"/>
    <row r="472" s="312" customFormat="1" ht="11.25"/>
    <row r="473" s="312" customFormat="1" ht="11.25"/>
    <row r="474" s="312" customFormat="1" ht="11.25"/>
    <row r="475" s="312" customFormat="1" ht="11.25"/>
    <row r="476" s="312" customFormat="1" ht="11.25"/>
    <row r="477" s="312" customFormat="1" ht="11.25"/>
    <row r="478" s="312" customFormat="1" ht="11.25"/>
    <row r="479" s="312" customFormat="1" ht="11.25"/>
    <row r="480" s="312" customFormat="1" ht="11.25"/>
    <row r="481" s="312" customFormat="1" ht="11.25"/>
    <row r="482" s="312" customFormat="1" ht="11.25"/>
    <row r="483" s="312" customFormat="1" ht="11.25"/>
    <row r="484" s="312" customFormat="1" ht="11.25"/>
    <row r="485" s="312" customFormat="1" ht="11.25"/>
    <row r="486" s="312" customFormat="1" ht="11.25"/>
    <row r="487" s="312" customFormat="1" ht="11.25"/>
    <row r="488" s="312" customFormat="1" ht="11.25"/>
    <row r="489" s="312" customFormat="1" ht="11.25"/>
    <row r="490" s="312" customFormat="1" ht="11.25"/>
    <row r="491" s="312" customFormat="1" ht="11.25"/>
    <row r="492" s="312" customFormat="1" ht="11.25"/>
    <row r="493" s="312" customFormat="1" ht="11.25"/>
    <row r="494" s="312" customFormat="1" ht="11.25"/>
    <row r="495" s="312" customFormat="1" ht="11.25"/>
    <row r="496" s="312" customFormat="1" ht="11.25"/>
    <row r="497" s="312" customFormat="1" ht="11.25"/>
    <row r="498" s="312" customFormat="1" ht="11.25"/>
    <row r="499" s="312" customFormat="1" ht="11.25"/>
    <row r="500" s="312" customFormat="1" ht="11.25"/>
    <row r="501" s="312" customFormat="1" ht="11.25"/>
    <row r="502" s="312" customFormat="1" ht="11.25"/>
    <row r="503" s="312" customFormat="1" ht="11.25"/>
    <row r="504" s="312" customFormat="1" ht="11.25"/>
    <row r="505" s="312" customFormat="1" ht="11.25"/>
    <row r="506" s="312" customFormat="1" ht="11.25"/>
    <row r="507" s="312" customFormat="1" ht="11.25"/>
    <row r="508" s="312" customFormat="1" ht="11.25"/>
    <row r="509" s="312" customFormat="1" ht="11.25"/>
    <row r="510" s="312" customFormat="1" ht="11.25"/>
    <row r="511" s="312" customFormat="1" ht="11.25"/>
    <row r="512" s="312" customFormat="1" ht="11.25"/>
    <row r="513" s="312" customFormat="1" ht="11.25"/>
    <row r="514" s="312" customFormat="1" ht="11.25"/>
    <row r="515" s="312" customFormat="1" ht="11.25"/>
    <row r="516" s="312" customFormat="1" ht="11.25"/>
    <row r="517" s="312" customFormat="1" ht="11.25"/>
    <row r="518" s="312" customFormat="1" ht="11.25"/>
    <row r="519" s="312" customFormat="1" ht="11.25"/>
    <row r="520" s="312" customFormat="1" ht="11.25"/>
    <row r="521" s="312" customFormat="1" ht="11.25"/>
    <row r="522" s="312" customFormat="1" ht="11.25"/>
    <row r="523" s="312" customFormat="1" ht="11.25"/>
    <row r="524" s="312" customFormat="1" ht="11.25"/>
    <row r="525" s="312" customFormat="1" ht="11.25"/>
    <row r="526" s="312" customFormat="1" ht="11.25"/>
    <row r="527" s="312" customFormat="1" ht="11.25"/>
    <row r="528" s="312" customFormat="1" ht="11.25"/>
    <row r="529" s="312" customFormat="1" ht="11.25"/>
    <row r="530" s="312" customFormat="1" ht="11.25"/>
    <row r="531" s="312" customFormat="1" ht="11.25"/>
    <row r="532" s="312" customFormat="1" ht="11.25"/>
    <row r="533" s="312" customFormat="1" ht="11.25"/>
    <row r="534" s="312" customFormat="1" ht="11.25"/>
    <row r="535" s="312" customFormat="1" ht="11.25"/>
    <row r="536" s="312" customFormat="1" ht="11.25"/>
    <row r="537" s="312" customFormat="1" ht="11.25"/>
    <row r="538" s="312" customFormat="1" ht="11.25"/>
    <row r="539" s="312" customFormat="1" ht="11.25"/>
    <row r="540" s="312" customFormat="1" ht="11.25"/>
    <row r="541" s="312" customFormat="1" ht="11.25"/>
    <row r="542" s="312" customFormat="1" ht="11.25"/>
    <row r="543" s="312" customFormat="1" ht="11.25"/>
    <row r="544" s="312" customFormat="1" ht="11.25"/>
    <row r="545" s="312" customFormat="1" ht="11.25"/>
    <row r="546" s="312" customFormat="1" ht="11.25"/>
    <row r="547" s="312" customFormat="1" ht="11.25"/>
    <row r="548" s="312" customFormat="1" ht="11.25"/>
    <row r="549" s="312" customFormat="1" ht="11.25"/>
    <row r="550" s="312" customFormat="1" ht="11.25"/>
    <row r="551" s="312" customFormat="1" ht="11.25"/>
    <row r="552" s="312" customFormat="1" ht="11.25"/>
    <row r="553" s="312" customFormat="1" ht="11.25"/>
    <row r="554" s="312" customFormat="1" ht="11.25"/>
    <row r="555" s="312" customFormat="1" ht="11.25"/>
    <row r="556" s="312" customFormat="1" ht="11.25"/>
    <row r="557" s="312" customFormat="1" ht="11.25"/>
    <row r="558" s="312" customFormat="1" ht="11.25"/>
    <row r="559" s="312" customFormat="1" ht="11.25"/>
    <row r="560" s="312" customFormat="1" ht="11.25"/>
    <row r="561" s="312" customFormat="1" ht="11.25"/>
    <row r="562" s="312" customFormat="1" ht="11.25"/>
    <row r="563" s="312" customFormat="1" ht="11.25"/>
    <row r="564" s="312" customFormat="1" ht="11.25"/>
    <row r="565" s="312" customFormat="1" ht="11.25"/>
    <row r="566" s="312" customFormat="1" ht="11.25"/>
    <row r="567" s="312" customFormat="1" ht="11.25"/>
    <row r="568" s="312" customFormat="1" ht="11.25"/>
    <row r="569" s="312" customFormat="1" ht="11.25"/>
    <row r="570" s="312" customFormat="1" ht="11.25"/>
    <row r="571" s="312" customFormat="1" ht="11.25"/>
    <row r="572" s="312" customFormat="1" ht="11.25"/>
    <row r="573" s="312" customFormat="1" ht="11.25"/>
    <row r="574" s="312" customFormat="1" ht="11.25"/>
    <row r="575" s="312" customFormat="1" ht="11.25"/>
    <row r="576" s="312" customFormat="1" ht="11.25"/>
    <row r="577" s="312" customFormat="1" ht="11.25"/>
    <row r="578" s="312" customFormat="1" ht="11.25"/>
    <row r="579" s="312" customFormat="1" ht="11.25"/>
    <row r="580" s="312" customFormat="1" ht="11.25"/>
    <row r="581" s="312" customFormat="1" ht="11.25"/>
    <row r="582" s="312" customFormat="1" ht="11.25"/>
    <row r="583" s="312" customFormat="1" ht="11.25"/>
    <row r="584" s="312" customFormat="1" ht="11.25"/>
    <row r="585" s="312" customFormat="1" ht="11.25"/>
    <row r="586" s="312" customFormat="1" ht="11.25"/>
    <row r="587" s="312" customFormat="1" ht="11.25"/>
    <row r="588" s="312" customFormat="1" ht="11.25"/>
    <row r="589" s="312" customFormat="1" ht="11.25"/>
    <row r="590" s="312" customFormat="1" ht="11.25"/>
    <row r="591" s="312" customFormat="1" ht="11.25"/>
    <row r="592" s="312" customFormat="1" ht="11.25"/>
    <row r="593" s="312" customFormat="1" ht="11.25"/>
    <row r="594" s="312" customFormat="1" ht="11.25"/>
    <row r="595" s="312" customFormat="1" ht="11.25"/>
    <row r="596" s="312" customFormat="1" ht="11.25"/>
    <row r="597" s="312" customFormat="1" ht="11.25"/>
    <row r="598" s="312" customFormat="1" ht="11.25"/>
    <row r="599" s="312" customFormat="1" ht="11.25"/>
    <row r="600" s="312" customFormat="1" ht="11.25"/>
    <row r="601" s="312" customFormat="1" ht="11.25"/>
    <row r="602" s="312" customFormat="1" ht="11.25"/>
    <row r="603" s="312" customFormat="1" ht="11.25"/>
    <row r="604" s="312" customFormat="1" ht="11.25"/>
    <row r="605" s="312" customFormat="1" ht="11.25"/>
    <row r="606" s="312" customFormat="1" ht="11.25"/>
    <row r="607" s="312" customFormat="1" ht="11.25"/>
    <row r="608" s="312" customFormat="1" ht="11.25"/>
    <row r="609" s="312" customFormat="1" ht="11.25"/>
    <row r="610" s="312" customFormat="1" ht="11.25"/>
    <row r="611" s="312" customFormat="1" ht="11.25"/>
    <row r="612" s="312" customFormat="1" ht="11.25"/>
    <row r="613" s="312" customFormat="1" ht="11.25"/>
    <row r="614" s="312" customFormat="1" ht="11.25"/>
    <row r="615" s="312" customFormat="1" ht="11.25"/>
    <row r="616" s="312" customFormat="1" ht="11.25"/>
    <row r="617" s="312" customFormat="1" ht="11.25"/>
    <row r="618" s="312" customFormat="1" ht="11.25"/>
    <row r="619" s="312" customFormat="1" ht="11.25"/>
    <row r="620" s="312" customFormat="1" ht="11.25"/>
    <row r="621" s="312" customFormat="1" ht="11.25"/>
    <row r="622" s="312" customFormat="1" ht="11.25"/>
  </sheetData>
  <mergeCells count="454">
    <mergeCell ref="FF95:FF96"/>
    <mergeCell ref="FG95:FG96"/>
    <mergeCell ref="FH95:FH96"/>
    <mergeCell ref="FI95:FI96"/>
    <mergeCell ref="FJ95:FJ96"/>
    <mergeCell ref="FK95:FK96"/>
    <mergeCell ref="FL95:FL96"/>
    <mergeCell ref="FV95:FV96"/>
    <mergeCell ref="FW95:FW96"/>
    <mergeCell ref="FM95:FM96"/>
    <mergeCell ref="FN95:FN96"/>
    <mergeCell ref="FO95:FO96"/>
    <mergeCell ref="FP95:FP96"/>
    <mergeCell ref="FQ95:FQ96"/>
    <mergeCell ref="FR95:FR96"/>
    <mergeCell ref="FS95:FS96"/>
    <mergeCell ref="FT95:FT96"/>
    <mergeCell ref="FU95:FU96"/>
    <mergeCell ref="EW95:EW96"/>
    <mergeCell ref="EX95:EX96"/>
    <mergeCell ref="EY95:EY96"/>
    <mergeCell ref="EZ95:EZ96"/>
    <mergeCell ref="FA95:FA96"/>
    <mergeCell ref="FB95:FB96"/>
    <mergeCell ref="FC95:FC96"/>
    <mergeCell ref="FD95:FD96"/>
    <mergeCell ref="FE95:FE96"/>
    <mergeCell ref="EN95:EN96"/>
    <mergeCell ref="EO95:EO96"/>
    <mergeCell ref="EP95:EP96"/>
    <mergeCell ref="EQ95:EQ96"/>
    <mergeCell ref="ER95:ER96"/>
    <mergeCell ref="ES95:ES96"/>
    <mergeCell ref="ET95:ET96"/>
    <mergeCell ref="EU95:EU96"/>
    <mergeCell ref="EV95:EV96"/>
    <mergeCell ref="EE95:EE96"/>
    <mergeCell ref="EF95:EF96"/>
    <mergeCell ref="EG95:EG96"/>
    <mergeCell ref="EH95:EH96"/>
    <mergeCell ref="EI95:EI96"/>
    <mergeCell ref="EJ95:EJ96"/>
    <mergeCell ref="EK95:EK96"/>
    <mergeCell ref="EL95:EL96"/>
    <mergeCell ref="EM95:EM96"/>
    <mergeCell ref="DV95:DV96"/>
    <mergeCell ref="DW95:DW96"/>
    <mergeCell ref="DX95:DX96"/>
    <mergeCell ref="DY95:DY96"/>
    <mergeCell ref="DZ95:DZ96"/>
    <mergeCell ref="EA95:EA96"/>
    <mergeCell ref="EB95:EB96"/>
    <mergeCell ref="EC95:EC96"/>
    <mergeCell ref="ED95:ED96"/>
    <mergeCell ref="DM95:DM96"/>
    <mergeCell ref="DN95:DN96"/>
    <mergeCell ref="DO95:DO96"/>
    <mergeCell ref="DP95:DP96"/>
    <mergeCell ref="DQ95:DQ96"/>
    <mergeCell ref="DR95:DR96"/>
    <mergeCell ref="DS95:DS96"/>
    <mergeCell ref="DT95:DT96"/>
    <mergeCell ref="DU95:DU96"/>
    <mergeCell ref="DD95:DD96"/>
    <mergeCell ref="DE95:DE96"/>
    <mergeCell ref="DF95:DF96"/>
    <mergeCell ref="DG95:DG96"/>
    <mergeCell ref="DH95:DH96"/>
    <mergeCell ref="DI95:DI96"/>
    <mergeCell ref="DJ95:DJ96"/>
    <mergeCell ref="DK95:DK96"/>
    <mergeCell ref="DL95:DL96"/>
    <mergeCell ref="CU95:CU96"/>
    <mergeCell ref="CV95:CV96"/>
    <mergeCell ref="CW95:CW96"/>
    <mergeCell ref="CX95:CX96"/>
    <mergeCell ref="CY95:CY96"/>
    <mergeCell ref="CZ95:CZ96"/>
    <mergeCell ref="DA95:DA96"/>
    <mergeCell ref="DB95:DB96"/>
    <mergeCell ref="DC95:DC96"/>
    <mergeCell ref="CL95:CL96"/>
    <mergeCell ref="CM95:CM96"/>
    <mergeCell ref="CN95:CN96"/>
    <mergeCell ref="CO95:CO96"/>
    <mergeCell ref="CP95:CP96"/>
    <mergeCell ref="CQ95:CQ96"/>
    <mergeCell ref="CR95:CR96"/>
    <mergeCell ref="CS95:CS96"/>
    <mergeCell ref="CT95:CT96"/>
    <mergeCell ref="CC95:CC96"/>
    <mergeCell ref="CD95:CD96"/>
    <mergeCell ref="CE95:CE96"/>
    <mergeCell ref="CF95:CF96"/>
    <mergeCell ref="CG95:CG96"/>
    <mergeCell ref="CH95:CH96"/>
    <mergeCell ref="CI95:CI96"/>
    <mergeCell ref="CJ95:CJ96"/>
    <mergeCell ref="CK95:CK96"/>
    <mergeCell ref="BT95:BT96"/>
    <mergeCell ref="BU95:BU96"/>
    <mergeCell ref="BV95:BV96"/>
    <mergeCell ref="BW95:BW96"/>
    <mergeCell ref="BX95:BX96"/>
    <mergeCell ref="BY95:BY96"/>
    <mergeCell ref="BZ95:BZ96"/>
    <mergeCell ref="CA95:CA96"/>
    <mergeCell ref="CB95:CB96"/>
    <mergeCell ref="BK95:BK96"/>
    <mergeCell ref="BL95:BL96"/>
    <mergeCell ref="BM95:BM96"/>
    <mergeCell ref="BN95:BN96"/>
    <mergeCell ref="BO95:BO96"/>
    <mergeCell ref="BP95:BP96"/>
    <mergeCell ref="BQ95:BQ96"/>
    <mergeCell ref="BR95:BR96"/>
    <mergeCell ref="BS95:BS96"/>
    <mergeCell ref="BB95:BB96"/>
    <mergeCell ref="BC95:BC96"/>
    <mergeCell ref="BD95:BD96"/>
    <mergeCell ref="BE95:BE96"/>
    <mergeCell ref="BF95:BF96"/>
    <mergeCell ref="BG95:BG96"/>
    <mergeCell ref="BH95:BH96"/>
    <mergeCell ref="BI95:BI96"/>
    <mergeCell ref="BJ95:BJ96"/>
    <mergeCell ref="AS95:AS96"/>
    <mergeCell ref="AT95:AT96"/>
    <mergeCell ref="AU95:AU96"/>
    <mergeCell ref="AV95:AV96"/>
    <mergeCell ref="AW95:AW96"/>
    <mergeCell ref="AX95:AX96"/>
    <mergeCell ref="AY95:AY96"/>
    <mergeCell ref="AZ95:AZ96"/>
    <mergeCell ref="BA95:BA96"/>
    <mergeCell ref="AJ95:AJ96"/>
    <mergeCell ref="AK95:AK96"/>
    <mergeCell ref="AL95:AL96"/>
    <mergeCell ref="AM95:AM96"/>
    <mergeCell ref="AN95:AN96"/>
    <mergeCell ref="AO95:AO96"/>
    <mergeCell ref="AP95:AP96"/>
    <mergeCell ref="AQ95:AQ96"/>
    <mergeCell ref="AR95:AR96"/>
    <mergeCell ref="AF95:AF96"/>
    <mergeCell ref="AG95:AG96"/>
    <mergeCell ref="S95:S96"/>
    <mergeCell ref="T95:T96"/>
    <mergeCell ref="U95:U96"/>
    <mergeCell ref="V95:V96"/>
    <mergeCell ref="W95:W96"/>
    <mergeCell ref="AH95:AH96"/>
    <mergeCell ref="AI95:AI96"/>
    <mergeCell ref="N95:N96"/>
    <mergeCell ref="X95:X96"/>
    <mergeCell ref="AE95:AE96"/>
    <mergeCell ref="K95:K96"/>
    <mergeCell ref="L95:L96"/>
    <mergeCell ref="M95:M96"/>
    <mergeCell ref="O95:O96"/>
    <mergeCell ref="P95:P96"/>
    <mergeCell ref="Q95:Q96"/>
    <mergeCell ref="R95:R96"/>
    <mergeCell ref="AD95:AD96"/>
    <mergeCell ref="AC95:AC96"/>
    <mergeCell ref="AB95:AB96"/>
    <mergeCell ref="Y95:Y96"/>
    <mergeCell ref="Z95:Z96"/>
    <mergeCell ref="AA95:AA96"/>
    <mergeCell ref="A1:J1"/>
    <mergeCell ref="A2:J2"/>
    <mergeCell ref="I3:J3"/>
    <mergeCell ref="V3:W3"/>
    <mergeCell ref="AC3:AD3"/>
    <mergeCell ref="AI3:AJ3"/>
    <mergeCell ref="Y3:Z3"/>
    <mergeCell ref="AA3:AB3"/>
    <mergeCell ref="A4:A6"/>
    <mergeCell ref="B4:B6"/>
    <mergeCell ref="C4:D4"/>
    <mergeCell ref="E4:F4"/>
    <mergeCell ref="G4:H4"/>
    <mergeCell ref="I4:J4"/>
    <mergeCell ref="K4:K6"/>
    <mergeCell ref="L4:M4"/>
    <mergeCell ref="N4:O4"/>
    <mergeCell ref="M5:M6"/>
    <mergeCell ref="N5:N6"/>
    <mergeCell ref="O5:O6"/>
    <mergeCell ref="T5:T6"/>
    <mergeCell ref="AV3:AW3"/>
    <mergeCell ref="P5:P6"/>
    <mergeCell ref="Q5:Q6"/>
    <mergeCell ref="R5:R6"/>
    <mergeCell ref="S5:S6"/>
    <mergeCell ref="FN3:FO3"/>
    <mergeCell ref="EI3:EJ3"/>
    <mergeCell ref="EV3:EW3"/>
    <mergeCell ref="DV3:DW3"/>
    <mergeCell ref="DY3:DZ3"/>
    <mergeCell ref="P4:Q4"/>
    <mergeCell ref="R4:S4"/>
    <mergeCell ref="AH5:AH6"/>
    <mergeCell ref="AN4:AO4"/>
    <mergeCell ref="AP4:AQ4"/>
    <mergeCell ref="AQ5:AQ6"/>
    <mergeCell ref="AL4:AM4"/>
    <mergeCell ref="AG4:AH4"/>
    <mergeCell ref="AI4:AJ4"/>
    <mergeCell ref="AK4:AK6"/>
    <mergeCell ref="BC4:BD4"/>
    <mergeCell ref="BE4:BF4"/>
    <mergeCell ref="BG4:BH4"/>
    <mergeCell ref="BE5:BE6"/>
    <mergeCell ref="FV3:FW3"/>
    <mergeCell ref="FI3:FJ3"/>
    <mergeCell ref="BI3:BJ3"/>
    <mergeCell ref="BV3:BW3"/>
    <mergeCell ref="CI3:CJ3"/>
    <mergeCell ref="T4:U4"/>
    <mergeCell ref="V4:W4"/>
    <mergeCell ref="AC4:AD4"/>
    <mergeCell ref="AR4:AS4"/>
    <mergeCell ref="AT4:AU4"/>
    <mergeCell ref="BK4:BK6"/>
    <mergeCell ref="BA4:BB4"/>
    <mergeCell ref="CV3:CW3"/>
    <mergeCell ref="DI3:DJ3"/>
    <mergeCell ref="AA5:AA6"/>
    <mergeCell ref="AB5:AB6"/>
    <mergeCell ref="AC5:AC6"/>
    <mergeCell ref="AD5:AD6"/>
    <mergeCell ref="AE4:AF4"/>
    <mergeCell ref="AE5:AE6"/>
    <mergeCell ref="AF5:AF6"/>
    <mergeCell ref="AA4:AB4"/>
    <mergeCell ref="U5:U6"/>
    <mergeCell ref="AG5:AG6"/>
    <mergeCell ref="BF5:BF6"/>
    <mergeCell ref="BG5:BG6"/>
    <mergeCell ref="BH5:BH6"/>
    <mergeCell ref="BC5:BC6"/>
    <mergeCell ref="BS5:BS6"/>
    <mergeCell ref="BL4:BM4"/>
    <mergeCell ref="BN4:BO4"/>
    <mergeCell ref="BI5:BI6"/>
    <mergeCell ref="BJ5:BJ6"/>
    <mergeCell ref="BL5:BL6"/>
    <mergeCell ref="BM5:BM6"/>
    <mergeCell ref="BN5:BN6"/>
    <mergeCell ref="BO5:BO6"/>
    <mergeCell ref="BI4:BJ4"/>
    <mergeCell ref="BD5:BD6"/>
    <mergeCell ref="CD5:CD6"/>
    <mergeCell ref="BT4:BU4"/>
    <mergeCell ref="BV4:BW4"/>
    <mergeCell ref="BP5:BP6"/>
    <mergeCell ref="BQ5:BQ6"/>
    <mergeCell ref="BR5:BR6"/>
    <mergeCell ref="CB5:CB6"/>
    <mergeCell ref="BW5:BW6"/>
    <mergeCell ref="CC5:CC6"/>
    <mergeCell ref="BY5:BY6"/>
    <mergeCell ref="BZ5:BZ6"/>
    <mergeCell ref="CA5:CA6"/>
    <mergeCell ref="BR4:BS4"/>
    <mergeCell ref="BX4:BX6"/>
    <mergeCell ref="CP4:CQ4"/>
    <mergeCell ref="CR4:CS4"/>
    <mergeCell ref="CE4:CF4"/>
    <mergeCell ref="CG4:CH4"/>
    <mergeCell ref="CI4:CJ4"/>
    <mergeCell ref="CK4:CK6"/>
    <mergeCell ref="CE5:CE6"/>
    <mergeCell ref="CF5:CF6"/>
    <mergeCell ref="CG5:CG6"/>
    <mergeCell ref="CH5:CH6"/>
    <mergeCell ref="CN5:CN6"/>
    <mergeCell ref="CL4:CM4"/>
    <mergeCell ref="CN4:CO4"/>
    <mergeCell ref="CI5:CI6"/>
    <mergeCell ref="CJ5:CJ6"/>
    <mergeCell ref="CO5:CO6"/>
    <mergeCell ref="CL5:CL6"/>
    <mergeCell ref="CM5:CM6"/>
    <mergeCell ref="CP5:CP6"/>
    <mergeCell ref="CQ5:CQ6"/>
    <mergeCell ref="CX4:CX6"/>
    <mergeCell ref="CY4:CZ4"/>
    <mergeCell ref="CT5:CT6"/>
    <mergeCell ref="CU5:CU6"/>
    <mergeCell ref="CV5:CV6"/>
    <mergeCell ref="CW5:CW6"/>
    <mergeCell ref="CY5:CY6"/>
    <mergeCell ref="CZ5:CZ6"/>
    <mergeCell ref="CT4:CU4"/>
    <mergeCell ref="CV4:CW4"/>
    <mergeCell ref="DA4:DB4"/>
    <mergeCell ref="DC4:DD4"/>
    <mergeCell ref="DE4:DF4"/>
    <mergeCell ref="DG4:DH4"/>
    <mergeCell ref="DA5:DA6"/>
    <mergeCell ref="DB5:DB6"/>
    <mergeCell ref="DC5:DC6"/>
    <mergeCell ref="DD5:DD6"/>
    <mergeCell ref="DI5:DI6"/>
    <mergeCell ref="DJ5:DJ6"/>
    <mergeCell ref="DL4:DM4"/>
    <mergeCell ref="DN4:DO4"/>
    <mergeCell ref="DN5:DN6"/>
    <mergeCell ref="DO5:DO6"/>
    <mergeCell ref="DL5:DL6"/>
    <mergeCell ref="DI4:DJ4"/>
    <mergeCell ref="DK4:DK6"/>
    <mergeCell ref="DM5:DM6"/>
    <mergeCell ref="EC4:ED4"/>
    <mergeCell ref="DY5:DY6"/>
    <mergeCell ref="DZ5:DZ6"/>
    <mergeCell ref="EA5:EA6"/>
    <mergeCell ref="EB5:EB6"/>
    <mergeCell ref="EC5:EC6"/>
    <mergeCell ref="ED5:ED6"/>
    <mergeCell ref="DY4:DZ4"/>
    <mergeCell ref="EA4:EB4"/>
    <mergeCell ref="EE4:EF4"/>
    <mergeCell ref="EG4:EH4"/>
    <mergeCell ref="EI4:EJ4"/>
    <mergeCell ref="EK4:EK6"/>
    <mergeCell ref="EE5:EE6"/>
    <mergeCell ref="EF5:EF6"/>
    <mergeCell ref="EG5:EG6"/>
    <mergeCell ref="EH5:EH6"/>
    <mergeCell ref="EI5:EI6"/>
    <mergeCell ref="EJ5:EJ6"/>
    <mergeCell ref="FV5:FV6"/>
    <mergeCell ref="FW5:FW6"/>
    <mergeCell ref="FA4:FB4"/>
    <mergeCell ref="FC4:FD4"/>
    <mergeCell ref="FY4:FY6"/>
    <mergeCell ref="C5:C6"/>
    <mergeCell ref="D5:D6"/>
    <mergeCell ref="E5:E6"/>
    <mergeCell ref="F5:F6"/>
    <mergeCell ref="G5:G6"/>
    <mergeCell ref="FP5:FP6"/>
    <mergeCell ref="FQ5:FQ6"/>
    <mergeCell ref="FT4:FU4"/>
    <mergeCell ref="FV4:FW4"/>
    <mergeCell ref="FL5:FL6"/>
    <mergeCell ref="FM5:FM6"/>
    <mergeCell ref="FN5:FN6"/>
    <mergeCell ref="FO5:FO6"/>
    <mergeCell ref="FP4:FQ4"/>
    <mergeCell ref="FR4:FS4"/>
    <mergeCell ref="H5:H6"/>
    <mergeCell ref="I5:I6"/>
    <mergeCell ref="J5:J6"/>
    <mergeCell ref="L5:L6"/>
    <mergeCell ref="FS5:FS6"/>
    <mergeCell ref="FE4:FF4"/>
    <mergeCell ref="FG4:FH4"/>
    <mergeCell ref="FI4:FJ4"/>
    <mergeCell ref="FK4:FK6"/>
    <mergeCell ref="AT5:AT6"/>
    <mergeCell ref="AU5:AU6"/>
    <mergeCell ref="AV5:AV6"/>
    <mergeCell ref="AR5:AR6"/>
    <mergeCell ref="AS5:AS6"/>
    <mergeCell ref="FL4:FM4"/>
    <mergeCell ref="FN4:FO4"/>
    <mergeCell ref="ET5:ET6"/>
    <mergeCell ref="EU5:EU6"/>
    <mergeCell ref="EV5:EV6"/>
    <mergeCell ref="EW5:EW6"/>
    <mergeCell ref="FC5:FC6"/>
    <mergeCell ref="FD5:FD6"/>
    <mergeCell ref="EX4:EX6"/>
    <mergeCell ref="EY4:EZ4"/>
    <mergeCell ref="FB5:FB6"/>
    <mergeCell ref="EY5:EY6"/>
    <mergeCell ref="EZ5:EZ6"/>
    <mergeCell ref="ET4:EU4"/>
    <mergeCell ref="AL5:AL6"/>
    <mergeCell ref="AM5:AM6"/>
    <mergeCell ref="AN5:AN6"/>
    <mergeCell ref="X4:X6"/>
    <mergeCell ref="Y4:Z4"/>
    <mergeCell ref="V5:V6"/>
    <mergeCell ref="FR5:FR6"/>
    <mergeCell ref="Z5:Z6"/>
    <mergeCell ref="AI5:AI6"/>
    <mergeCell ref="AJ5:AJ6"/>
    <mergeCell ref="AO5:AO6"/>
    <mergeCell ref="AP5:AP6"/>
    <mergeCell ref="W5:W6"/>
    <mergeCell ref="Y5:Y6"/>
    <mergeCell ref="EV4:EW4"/>
    <mergeCell ref="EL4:EM4"/>
    <mergeCell ref="EN4:EO4"/>
    <mergeCell ref="EP4:EQ4"/>
    <mergeCell ref="ER4:ES4"/>
    <mergeCell ref="EP5:EP6"/>
    <mergeCell ref="EQ5:EQ6"/>
    <mergeCell ref="EN5:EN6"/>
    <mergeCell ref="ER5:ER6"/>
    <mergeCell ref="ES5:ES6"/>
    <mergeCell ref="A97:E97"/>
    <mergeCell ref="EO5:EO6"/>
    <mergeCell ref="DE5:DE6"/>
    <mergeCell ref="DF5:DF6"/>
    <mergeCell ref="DG5:DG6"/>
    <mergeCell ref="DH5:DH6"/>
    <mergeCell ref="DP5:DP6"/>
    <mergeCell ref="FA5:FA6"/>
    <mergeCell ref="DW5:DW6"/>
    <mergeCell ref="EL5:EL6"/>
    <mergeCell ref="EM5:EM6"/>
    <mergeCell ref="CR5:CR6"/>
    <mergeCell ref="CS5:CS6"/>
    <mergeCell ref="DS5:DS6"/>
    <mergeCell ref="DT5:DT6"/>
    <mergeCell ref="DQ5:DQ6"/>
    <mergeCell ref="DX4:DX6"/>
    <mergeCell ref="DR5:DR6"/>
    <mergeCell ref="DV5:DV6"/>
    <mergeCell ref="DP4:DQ4"/>
    <mergeCell ref="DR4:DS4"/>
    <mergeCell ref="DT4:DU4"/>
    <mergeCell ref="DU5:DU6"/>
    <mergeCell ref="DV4:DW4"/>
    <mergeCell ref="FT5:FT6"/>
    <mergeCell ref="FU5:FU6"/>
    <mergeCell ref="FE5:FE6"/>
    <mergeCell ref="FF5:FF6"/>
    <mergeCell ref="FG5:FG6"/>
    <mergeCell ref="FH5:FH6"/>
    <mergeCell ref="FI5:FI6"/>
    <mergeCell ref="FJ5:FJ6"/>
    <mergeCell ref="A96:E96"/>
    <mergeCell ref="AW5:AW6"/>
    <mergeCell ref="AY5:AY6"/>
    <mergeCell ref="AZ5:AZ6"/>
    <mergeCell ref="AX4:AX6"/>
    <mergeCell ref="AY4:AZ4"/>
    <mergeCell ref="AV4:AW4"/>
    <mergeCell ref="CA4:CB4"/>
    <mergeCell ref="CC4:CD4"/>
    <mergeCell ref="BT5:BT6"/>
    <mergeCell ref="BU5:BU6"/>
    <mergeCell ref="BV5:BV6"/>
    <mergeCell ref="BA5:BA6"/>
    <mergeCell ref="BB5:BB6"/>
    <mergeCell ref="BY4:BZ4"/>
    <mergeCell ref="BP4:BQ4"/>
  </mergeCells>
  <phoneticPr fontId="9" type="noConversion"/>
  <printOptions horizontalCentered="1" verticalCentered="1"/>
  <pageMargins left="0" right="0" top="0" bottom="0" header="0.51181102362204722" footer="0.51181102362204722"/>
  <pageSetup paperSize="9" scale="75" orientation="portrait" r:id="rId1"/>
  <headerFooter alignWithMargins="0"/>
  <ignoredErrors>
    <ignoredError sqref="A7:A14 K7:K14 X7:X14 AK7:AK14 AX7:AX14 BK7:BK14 BX7:BX14 CK7:CK14 CX7:CX14 DK7:DK14 DX7:DX14 EK7:EK14 EX7:EX14 FK7:FK14"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enableFormatConditionsCalculation="0"/>
  <dimension ref="A1:Q290"/>
  <sheetViews>
    <sheetView showGridLines="0" zoomScaleNormal="100" zoomScaleSheetLayoutView="100" workbookViewId="0">
      <selection sqref="A1:P1"/>
    </sheetView>
  </sheetViews>
  <sheetFormatPr defaultRowHeight="12.75"/>
  <cols>
    <col min="1" max="1" width="6.85546875" style="53" customWidth="1"/>
    <col min="2" max="2" width="35.42578125" style="81" customWidth="1"/>
    <col min="3" max="15" width="7.85546875" style="81" customWidth="1"/>
    <col min="16" max="16" width="9.42578125" style="81" customWidth="1"/>
    <col min="17" max="16384" width="9.140625" style="81"/>
  </cols>
  <sheetData>
    <row r="1" spans="1:17" ht="27.75" customHeight="1">
      <c r="A1" s="807" t="s">
        <v>1036</v>
      </c>
      <c r="B1" s="807"/>
      <c r="C1" s="807"/>
      <c r="D1" s="807"/>
      <c r="E1" s="807"/>
      <c r="F1" s="807"/>
      <c r="G1" s="807"/>
      <c r="H1" s="807"/>
      <c r="I1" s="807"/>
      <c r="J1" s="807"/>
      <c r="K1" s="807"/>
      <c r="L1" s="807"/>
      <c r="M1" s="807"/>
      <c r="N1" s="807"/>
      <c r="O1" s="807"/>
      <c r="P1" s="807"/>
    </row>
    <row r="2" spans="1:17" ht="19.5" customHeight="1">
      <c r="A2" s="808" t="s">
        <v>997</v>
      </c>
      <c r="B2" s="926"/>
      <c r="C2" s="926"/>
      <c r="D2" s="926"/>
      <c r="E2" s="926"/>
      <c r="F2" s="926"/>
      <c r="G2" s="926"/>
      <c r="H2" s="926"/>
      <c r="I2" s="926"/>
      <c r="J2" s="926"/>
      <c r="K2" s="926"/>
      <c r="L2" s="926"/>
      <c r="M2" s="926"/>
      <c r="N2" s="926"/>
      <c r="O2" s="926"/>
      <c r="P2" s="926"/>
    </row>
    <row r="3" spans="1:17" s="408" customFormat="1" ht="16.5" customHeight="1">
      <c r="A3" s="431"/>
      <c r="B3" s="431"/>
      <c r="C3" s="431"/>
      <c r="D3" s="431"/>
      <c r="E3" s="431"/>
      <c r="F3" s="431"/>
      <c r="G3" s="431"/>
      <c r="H3" s="431"/>
      <c r="I3" s="431"/>
      <c r="J3" s="431"/>
      <c r="K3" s="431"/>
      <c r="L3" s="431"/>
      <c r="M3" s="431"/>
      <c r="N3" s="431"/>
      <c r="O3" s="934" t="s">
        <v>566</v>
      </c>
      <c r="P3" s="935"/>
    </row>
    <row r="4" spans="1:17" s="408" customFormat="1" ht="21" customHeight="1">
      <c r="A4" s="815" t="s">
        <v>906</v>
      </c>
      <c r="B4" s="930" t="s">
        <v>907</v>
      </c>
      <c r="C4" s="929" t="s">
        <v>810</v>
      </c>
      <c r="D4" s="929"/>
      <c r="E4" s="929"/>
      <c r="F4" s="929"/>
      <c r="G4" s="929"/>
      <c r="H4" s="929"/>
      <c r="I4" s="929"/>
      <c r="J4" s="929"/>
      <c r="K4" s="929"/>
      <c r="L4" s="929"/>
      <c r="M4" s="929"/>
      <c r="N4" s="929"/>
      <c r="O4" s="929"/>
      <c r="P4" s="834" t="s">
        <v>793</v>
      </c>
    </row>
    <row r="5" spans="1:17" s="408" customFormat="1" ht="21" customHeight="1">
      <c r="A5" s="932"/>
      <c r="B5" s="931"/>
      <c r="C5" s="929" t="s">
        <v>1007</v>
      </c>
      <c r="D5" s="929"/>
      <c r="E5" s="929"/>
      <c r="F5" s="929"/>
      <c r="G5" s="929"/>
      <c r="H5" s="929"/>
      <c r="I5" s="929"/>
      <c r="J5" s="929"/>
      <c r="K5" s="929"/>
      <c r="L5" s="929"/>
      <c r="M5" s="929"/>
      <c r="N5" s="929"/>
      <c r="O5" s="929"/>
      <c r="P5" s="924"/>
    </row>
    <row r="6" spans="1:17" s="408" customFormat="1" ht="24.75" customHeight="1">
      <c r="A6" s="933"/>
      <c r="B6" s="931"/>
      <c r="C6" s="672" t="s">
        <v>1200</v>
      </c>
      <c r="D6" s="599" t="s">
        <v>958</v>
      </c>
      <c r="E6" s="600" t="s">
        <v>1008</v>
      </c>
      <c r="F6" s="600" t="s">
        <v>1009</v>
      </c>
      <c r="G6" s="600" t="s">
        <v>1010</v>
      </c>
      <c r="H6" s="600" t="s">
        <v>1011</v>
      </c>
      <c r="I6" s="600" t="s">
        <v>1012</v>
      </c>
      <c r="J6" s="600" t="s">
        <v>1013</v>
      </c>
      <c r="K6" s="600" t="s">
        <v>1014</v>
      </c>
      <c r="L6" s="600" t="s">
        <v>1015</v>
      </c>
      <c r="M6" s="600" t="s">
        <v>1016</v>
      </c>
      <c r="N6" s="600" t="s">
        <v>1017</v>
      </c>
      <c r="O6" s="600" t="s">
        <v>987</v>
      </c>
      <c r="P6" s="925"/>
    </row>
    <row r="7" spans="1:17" s="408" customFormat="1" ht="12.95" customHeight="1">
      <c r="A7" s="117" t="s">
        <v>120</v>
      </c>
      <c r="B7" s="432" t="s">
        <v>133</v>
      </c>
      <c r="C7" s="274">
        <v>4256</v>
      </c>
      <c r="D7" s="274">
        <v>3150</v>
      </c>
      <c r="E7" s="274">
        <v>1603</v>
      </c>
      <c r="F7" s="274">
        <v>678</v>
      </c>
      <c r="G7" s="274">
        <v>1027</v>
      </c>
      <c r="H7" s="274">
        <v>368</v>
      </c>
      <c r="I7" s="274">
        <v>278</v>
      </c>
      <c r="J7" s="274">
        <v>141</v>
      </c>
      <c r="K7" s="274">
        <v>57</v>
      </c>
      <c r="L7" s="274">
        <v>8</v>
      </c>
      <c r="M7" s="274">
        <v>2</v>
      </c>
      <c r="N7" s="274">
        <v>0</v>
      </c>
      <c r="O7" s="274">
        <v>1</v>
      </c>
      <c r="P7" s="376">
        <f t="shared" ref="P7:P38" si="0">SUM(C7:O7)</f>
        <v>11569</v>
      </c>
      <c r="Q7" s="438"/>
    </row>
    <row r="8" spans="1:17" s="408" customFormat="1" ht="12.95" customHeight="1">
      <c r="A8" s="117" t="s">
        <v>121</v>
      </c>
      <c r="B8" s="432" t="s">
        <v>134</v>
      </c>
      <c r="C8" s="274">
        <v>576</v>
      </c>
      <c r="D8" s="274">
        <v>488</v>
      </c>
      <c r="E8" s="274">
        <v>353</v>
      </c>
      <c r="F8" s="274">
        <v>187</v>
      </c>
      <c r="G8" s="274">
        <v>328</v>
      </c>
      <c r="H8" s="274">
        <v>145</v>
      </c>
      <c r="I8" s="274">
        <v>136</v>
      </c>
      <c r="J8" s="274">
        <v>121</v>
      </c>
      <c r="K8" s="274">
        <v>45</v>
      </c>
      <c r="L8" s="274">
        <v>5</v>
      </c>
      <c r="M8" s="274">
        <v>0</v>
      </c>
      <c r="N8" s="274">
        <v>0</v>
      </c>
      <c r="O8" s="274">
        <v>0</v>
      </c>
      <c r="P8" s="376">
        <f t="shared" si="0"/>
        <v>2384</v>
      </c>
      <c r="Q8" s="438"/>
    </row>
    <row r="9" spans="1:17" s="408" customFormat="1" ht="12.95" customHeight="1">
      <c r="A9" s="117" t="s">
        <v>122</v>
      </c>
      <c r="B9" s="432" t="s">
        <v>135</v>
      </c>
      <c r="C9" s="274">
        <v>259</v>
      </c>
      <c r="D9" s="274">
        <v>259</v>
      </c>
      <c r="E9" s="274">
        <v>158</v>
      </c>
      <c r="F9" s="274">
        <v>73</v>
      </c>
      <c r="G9" s="274">
        <v>142</v>
      </c>
      <c r="H9" s="274">
        <v>35</v>
      </c>
      <c r="I9" s="274">
        <v>35</v>
      </c>
      <c r="J9" s="274">
        <v>14</v>
      </c>
      <c r="K9" s="274">
        <v>7</v>
      </c>
      <c r="L9" s="274">
        <v>0</v>
      </c>
      <c r="M9" s="274">
        <v>0</v>
      </c>
      <c r="N9" s="274">
        <v>0</v>
      </c>
      <c r="O9" s="274">
        <v>0</v>
      </c>
      <c r="P9" s="376">
        <f t="shared" si="0"/>
        <v>982</v>
      </c>
      <c r="Q9" s="438"/>
    </row>
    <row r="10" spans="1:17" s="381" customFormat="1" ht="12.95" customHeight="1">
      <c r="A10" s="117" t="s">
        <v>124</v>
      </c>
      <c r="B10" s="432" t="s">
        <v>136</v>
      </c>
      <c r="C10" s="274">
        <v>110</v>
      </c>
      <c r="D10" s="274">
        <v>115</v>
      </c>
      <c r="E10" s="274">
        <v>66</v>
      </c>
      <c r="F10" s="274">
        <v>49</v>
      </c>
      <c r="G10" s="274">
        <v>99</v>
      </c>
      <c r="H10" s="274">
        <v>54</v>
      </c>
      <c r="I10" s="274">
        <v>71</v>
      </c>
      <c r="J10" s="274">
        <v>60</v>
      </c>
      <c r="K10" s="274">
        <v>71</v>
      </c>
      <c r="L10" s="274">
        <v>25</v>
      </c>
      <c r="M10" s="274">
        <v>8</v>
      </c>
      <c r="N10" s="274">
        <v>5</v>
      </c>
      <c r="O10" s="274">
        <v>7</v>
      </c>
      <c r="P10" s="376">
        <f t="shared" si="0"/>
        <v>740</v>
      </c>
      <c r="Q10" s="438"/>
    </row>
    <row r="11" spans="1:17" s="408" customFormat="1" ht="12.95" customHeight="1">
      <c r="A11" s="433" t="s">
        <v>125</v>
      </c>
      <c r="B11" s="434" t="s">
        <v>148</v>
      </c>
      <c r="C11" s="274">
        <v>6</v>
      </c>
      <c r="D11" s="274">
        <v>3</v>
      </c>
      <c r="E11" s="274">
        <v>8</v>
      </c>
      <c r="F11" s="274">
        <v>2</v>
      </c>
      <c r="G11" s="274">
        <v>7</v>
      </c>
      <c r="H11" s="274">
        <v>4</v>
      </c>
      <c r="I11" s="274">
        <v>8</v>
      </c>
      <c r="J11" s="274">
        <v>4</v>
      </c>
      <c r="K11" s="274">
        <v>3</v>
      </c>
      <c r="L11" s="274">
        <v>5</v>
      </c>
      <c r="M11" s="274">
        <v>1</v>
      </c>
      <c r="N11" s="274">
        <v>0</v>
      </c>
      <c r="O11" s="274">
        <v>0</v>
      </c>
      <c r="P11" s="376">
        <f t="shared" si="0"/>
        <v>51</v>
      </c>
      <c r="Q11" s="438"/>
    </row>
    <row r="12" spans="1:17" s="408" customFormat="1" ht="12.95" customHeight="1">
      <c r="A12" s="117" t="s">
        <v>126</v>
      </c>
      <c r="B12" s="432" t="s">
        <v>149</v>
      </c>
      <c r="C12" s="274">
        <v>191</v>
      </c>
      <c r="D12" s="274">
        <v>151</v>
      </c>
      <c r="E12" s="274">
        <v>126</v>
      </c>
      <c r="F12" s="274">
        <v>78</v>
      </c>
      <c r="G12" s="274">
        <v>169</v>
      </c>
      <c r="H12" s="274">
        <v>51</v>
      </c>
      <c r="I12" s="274">
        <v>70</v>
      </c>
      <c r="J12" s="274">
        <v>52</v>
      </c>
      <c r="K12" s="274">
        <v>43</v>
      </c>
      <c r="L12" s="274">
        <v>6</v>
      </c>
      <c r="M12" s="274">
        <v>1</v>
      </c>
      <c r="N12" s="274">
        <v>0</v>
      </c>
      <c r="O12" s="274">
        <v>1</v>
      </c>
      <c r="P12" s="376">
        <f t="shared" si="0"/>
        <v>939</v>
      </c>
      <c r="Q12" s="438"/>
    </row>
    <row r="13" spans="1:17" s="408" customFormat="1" ht="12.95" customHeight="1">
      <c r="A13" s="117" t="s">
        <v>127</v>
      </c>
      <c r="B13" s="432" t="s">
        <v>795</v>
      </c>
      <c r="C13" s="274">
        <v>863</v>
      </c>
      <c r="D13" s="274">
        <v>802</v>
      </c>
      <c r="E13" s="274">
        <v>607</v>
      </c>
      <c r="F13" s="274">
        <v>429</v>
      </c>
      <c r="G13" s="274">
        <v>1015</v>
      </c>
      <c r="H13" s="274">
        <v>309</v>
      </c>
      <c r="I13" s="274">
        <v>278</v>
      </c>
      <c r="J13" s="274">
        <v>113</v>
      </c>
      <c r="K13" s="274">
        <v>31</v>
      </c>
      <c r="L13" s="274">
        <v>9</v>
      </c>
      <c r="M13" s="274">
        <v>2</v>
      </c>
      <c r="N13" s="274">
        <v>1</v>
      </c>
      <c r="O13" s="274">
        <v>0</v>
      </c>
      <c r="P13" s="376">
        <f t="shared" si="0"/>
        <v>4459</v>
      </c>
      <c r="Q13" s="438"/>
    </row>
    <row r="14" spans="1:17" s="408" customFormat="1" ht="12.95" customHeight="1">
      <c r="A14" s="117" t="s">
        <v>128</v>
      </c>
      <c r="B14" s="432" t="s">
        <v>151</v>
      </c>
      <c r="C14" s="274">
        <v>50</v>
      </c>
      <c r="D14" s="274">
        <v>48</v>
      </c>
      <c r="E14" s="274">
        <v>35</v>
      </c>
      <c r="F14" s="274">
        <v>24</v>
      </c>
      <c r="G14" s="274">
        <v>56</v>
      </c>
      <c r="H14" s="274">
        <v>18</v>
      </c>
      <c r="I14" s="274">
        <v>18</v>
      </c>
      <c r="J14" s="274">
        <v>12</v>
      </c>
      <c r="K14" s="274">
        <v>5</v>
      </c>
      <c r="L14" s="274">
        <v>1</v>
      </c>
      <c r="M14" s="274">
        <v>0</v>
      </c>
      <c r="N14" s="274">
        <v>0</v>
      </c>
      <c r="O14" s="274">
        <v>0</v>
      </c>
      <c r="P14" s="376">
        <f t="shared" si="0"/>
        <v>267</v>
      </c>
      <c r="Q14" s="438"/>
    </row>
    <row r="15" spans="1:17" s="408" customFormat="1" ht="12.95" customHeight="1">
      <c r="A15" s="117">
        <v>10</v>
      </c>
      <c r="B15" s="432" t="s">
        <v>152</v>
      </c>
      <c r="C15" s="274">
        <v>10201</v>
      </c>
      <c r="D15" s="274">
        <v>11090</v>
      </c>
      <c r="E15" s="274">
        <v>7378</v>
      </c>
      <c r="F15" s="274">
        <v>3580</v>
      </c>
      <c r="G15" s="274">
        <v>4278</v>
      </c>
      <c r="H15" s="274">
        <v>1113</v>
      </c>
      <c r="I15" s="274">
        <v>862</v>
      </c>
      <c r="J15" s="274">
        <v>401</v>
      </c>
      <c r="K15" s="274">
        <v>310</v>
      </c>
      <c r="L15" s="274">
        <v>104</v>
      </c>
      <c r="M15" s="274">
        <v>35</v>
      </c>
      <c r="N15" s="274">
        <v>11</v>
      </c>
      <c r="O15" s="274">
        <v>16</v>
      </c>
      <c r="P15" s="376">
        <f t="shared" si="0"/>
        <v>39379</v>
      </c>
      <c r="Q15" s="438"/>
    </row>
    <row r="16" spans="1:17" s="408" customFormat="1" ht="12.95" customHeight="1">
      <c r="A16" s="117">
        <v>11</v>
      </c>
      <c r="B16" s="432" t="s">
        <v>153</v>
      </c>
      <c r="C16" s="274">
        <v>85</v>
      </c>
      <c r="D16" s="274">
        <v>103</v>
      </c>
      <c r="E16" s="274">
        <v>90</v>
      </c>
      <c r="F16" s="274">
        <v>50</v>
      </c>
      <c r="G16" s="274">
        <v>94</v>
      </c>
      <c r="H16" s="274">
        <v>50</v>
      </c>
      <c r="I16" s="274">
        <v>53</v>
      </c>
      <c r="J16" s="274">
        <v>27</v>
      </c>
      <c r="K16" s="274">
        <v>22</v>
      </c>
      <c r="L16" s="274">
        <v>4</v>
      </c>
      <c r="M16" s="274">
        <v>0</v>
      </c>
      <c r="N16" s="274">
        <v>0</v>
      </c>
      <c r="O16" s="274">
        <v>0</v>
      </c>
      <c r="P16" s="376">
        <f t="shared" si="0"/>
        <v>578</v>
      </c>
      <c r="Q16" s="438"/>
    </row>
    <row r="17" spans="1:17" s="408" customFormat="1" ht="12.95" customHeight="1">
      <c r="A17" s="117">
        <v>12</v>
      </c>
      <c r="B17" s="432" t="s">
        <v>154</v>
      </c>
      <c r="C17" s="274">
        <v>11</v>
      </c>
      <c r="D17" s="274">
        <v>9</v>
      </c>
      <c r="E17" s="274">
        <v>4</v>
      </c>
      <c r="F17" s="274">
        <v>5</v>
      </c>
      <c r="G17" s="274">
        <v>4</v>
      </c>
      <c r="H17" s="274">
        <v>3</v>
      </c>
      <c r="I17" s="274">
        <v>3</v>
      </c>
      <c r="J17" s="274">
        <v>6</v>
      </c>
      <c r="K17" s="274">
        <v>6</v>
      </c>
      <c r="L17" s="274">
        <v>1</v>
      </c>
      <c r="M17" s="274">
        <v>5</v>
      </c>
      <c r="N17" s="274">
        <v>0</v>
      </c>
      <c r="O17" s="274">
        <v>0</v>
      </c>
      <c r="P17" s="376">
        <f t="shared" si="0"/>
        <v>57</v>
      </c>
      <c r="Q17" s="438"/>
    </row>
    <row r="18" spans="1:17" s="381" customFormat="1" ht="12.95" customHeight="1">
      <c r="A18" s="117">
        <v>13</v>
      </c>
      <c r="B18" s="432" t="s">
        <v>155</v>
      </c>
      <c r="C18" s="274">
        <v>3321</v>
      </c>
      <c r="D18" s="274">
        <v>3527</v>
      </c>
      <c r="E18" s="274">
        <v>2433</v>
      </c>
      <c r="F18" s="274">
        <v>1399</v>
      </c>
      <c r="G18" s="274">
        <v>1859</v>
      </c>
      <c r="H18" s="274">
        <v>935</v>
      </c>
      <c r="I18" s="274">
        <v>1044</v>
      </c>
      <c r="J18" s="274">
        <v>665</v>
      </c>
      <c r="K18" s="274">
        <v>605</v>
      </c>
      <c r="L18" s="274">
        <v>171</v>
      </c>
      <c r="M18" s="274">
        <v>53</v>
      </c>
      <c r="N18" s="274">
        <v>23</v>
      </c>
      <c r="O18" s="274">
        <v>12</v>
      </c>
      <c r="P18" s="376">
        <f t="shared" si="0"/>
        <v>16047</v>
      </c>
      <c r="Q18" s="438"/>
    </row>
    <row r="19" spans="1:17" s="408" customFormat="1" ht="12.95" customHeight="1">
      <c r="A19" s="433">
        <v>14</v>
      </c>
      <c r="B19" s="434" t="s">
        <v>156</v>
      </c>
      <c r="C19" s="274">
        <v>6526</v>
      </c>
      <c r="D19" s="274">
        <v>7592</v>
      </c>
      <c r="E19" s="274">
        <v>5563</v>
      </c>
      <c r="F19" s="274">
        <v>3207</v>
      </c>
      <c r="G19" s="274">
        <v>3204</v>
      </c>
      <c r="H19" s="274">
        <v>1400</v>
      </c>
      <c r="I19" s="274">
        <v>1460</v>
      </c>
      <c r="J19" s="274">
        <v>755</v>
      </c>
      <c r="K19" s="274">
        <v>453</v>
      </c>
      <c r="L19" s="274">
        <v>121</v>
      </c>
      <c r="M19" s="274">
        <v>19</v>
      </c>
      <c r="N19" s="274">
        <v>13</v>
      </c>
      <c r="O19" s="274">
        <v>12</v>
      </c>
      <c r="P19" s="376">
        <f t="shared" si="0"/>
        <v>30325</v>
      </c>
      <c r="Q19" s="438"/>
    </row>
    <row r="20" spans="1:17" s="408" customFormat="1" ht="12.95" customHeight="1">
      <c r="A20" s="117">
        <v>15</v>
      </c>
      <c r="B20" s="432" t="s">
        <v>157</v>
      </c>
      <c r="C20" s="274">
        <v>1442</v>
      </c>
      <c r="D20" s="274">
        <v>1560</v>
      </c>
      <c r="E20" s="274">
        <v>975</v>
      </c>
      <c r="F20" s="274">
        <v>490</v>
      </c>
      <c r="G20" s="274">
        <v>551</v>
      </c>
      <c r="H20" s="274">
        <v>262</v>
      </c>
      <c r="I20" s="274">
        <v>260</v>
      </c>
      <c r="J20" s="274">
        <v>92</v>
      </c>
      <c r="K20" s="274">
        <v>44</v>
      </c>
      <c r="L20" s="274">
        <v>4</v>
      </c>
      <c r="M20" s="274">
        <v>0</v>
      </c>
      <c r="N20" s="274">
        <v>2</v>
      </c>
      <c r="O20" s="274">
        <v>0</v>
      </c>
      <c r="P20" s="376">
        <f t="shared" si="0"/>
        <v>5682</v>
      </c>
      <c r="Q20" s="438"/>
    </row>
    <row r="21" spans="1:17" s="408" customFormat="1" ht="12.95" customHeight="1">
      <c r="A21" s="117">
        <v>16</v>
      </c>
      <c r="B21" s="432" t="s">
        <v>796</v>
      </c>
      <c r="C21" s="274">
        <v>4147</v>
      </c>
      <c r="D21" s="274">
        <v>3484</v>
      </c>
      <c r="E21" s="274">
        <v>1611</v>
      </c>
      <c r="F21" s="274">
        <v>656</v>
      </c>
      <c r="G21" s="274">
        <v>787</v>
      </c>
      <c r="H21" s="274">
        <v>256</v>
      </c>
      <c r="I21" s="274">
        <v>166</v>
      </c>
      <c r="J21" s="274">
        <v>71</v>
      </c>
      <c r="K21" s="274">
        <v>36</v>
      </c>
      <c r="L21" s="274">
        <v>14</v>
      </c>
      <c r="M21" s="274">
        <v>3</v>
      </c>
      <c r="N21" s="274">
        <v>1</v>
      </c>
      <c r="O21" s="274">
        <v>0</v>
      </c>
      <c r="P21" s="376">
        <f t="shared" si="0"/>
        <v>11232</v>
      </c>
      <c r="Q21" s="438"/>
    </row>
    <row r="22" spans="1:17" s="408" customFormat="1" ht="12.95" customHeight="1">
      <c r="A22" s="117">
        <v>17</v>
      </c>
      <c r="B22" s="432" t="s">
        <v>159</v>
      </c>
      <c r="C22" s="274">
        <v>309</v>
      </c>
      <c r="D22" s="274">
        <v>429</v>
      </c>
      <c r="E22" s="274">
        <v>339</v>
      </c>
      <c r="F22" s="274">
        <v>206</v>
      </c>
      <c r="G22" s="274">
        <v>264</v>
      </c>
      <c r="H22" s="274">
        <v>138</v>
      </c>
      <c r="I22" s="274">
        <v>128</v>
      </c>
      <c r="J22" s="274">
        <v>78</v>
      </c>
      <c r="K22" s="274">
        <v>82</v>
      </c>
      <c r="L22" s="274">
        <v>10</v>
      </c>
      <c r="M22" s="274">
        <v>1</v>
      </c>
      <c r="N22" s="274">
        <v>1</v>
      </c>
      <c r="O22" s="274">
        <v>0</v>
      </c>
      <c r="P22" s="376">
        <f t="shared" si="0"/>
        <v>1985</v>
      </c>
      <c r="Q22" s="438"/>
    </row>
    <row r="23" spans="1:17" s="408" customFormat="1" ht="12.95" customHeight="1">
      <c r="A23" s="117">
        <v>18</v>
      </c>
      <c r="B23" s="432" t="s">
        <v>797</v>
      </c>
      <c r="C23" s="274">
        <v>2289</v>
      </c>
      <c r="D23" s="274">
        <v>2651</v>
      </c>
      <c r="E23" s="274">
        <v>1730</v>
      </c>
      <c r="F23" s="274">
        <v>843</v>
      </c>
      <c r="G23" s="274">
        <v>879</v>
      </c>
      <c r="H23" s="274">
        <v>264</v>
      </c>
      <c r="I23" s="274">
        <v>229</v>
      </c>
      <c r="J23" s="274">
        <v>84</v>
      </c>
      <c r="K23" s="274">
        <v>56</v>
      </c>
      <c r="L23" s="274">
        <v>10</v>
      </c>
      <c r="M23" s="274">
        <v>1</v>
      </c>
      <c r="N23" s="274">
        <v>0</v>
      </c>
      <c r="O23" s="274">
        <v>0</v>
      </c>
      <c r="P23" s="376">
        <f t="shared" si="0"/>
        <v>9036</v>
      </c>
      <c r="Q23" s="438"/>
    </row>
    <row r="24" spans="1:17" s="408" customFormat="1" ht="12.95" customHeight="1">
      <c r="A24" s="117">
        <v>19</v>
      </c>
      <c r="B24" s="432" t="s">
        <v>798</v>
      </c>
      <c r="C24" s="274">
        <v>52</v>
      </c>
      <c r="D24" s="274">
        <v>65</v>
      </c>
      <c r="E24" s="274">
        <v>71</v>
      </c>
      <c r="F24" s="274">
        <v>49</v>
      </c>
      <c r="G24" s="274">
        <v>88</v>
      </c>
      <c r="H24" s="274">
        <v>14</v>
      </c>
      <c r="I24" s="274">
        <v>22</v>
      </c>
      <c r="J24" s="274">
        <v>5</v>
      </c>
      <c r="K24" s="274">
        <v>4</v>
      </c>
      <c r="L24" s="274">
        <v>1</v>
      </c>
      <c r="M24" s="274">
        <v>0</v>
      </c>
      <c r="N24" s="274">
        <v>3</v>
      </c>
      <c r="O24" s="274">
        <v>1</v>
      </c>
      <c r="P24" s="376">
        <f t="shared" si="0"/>
        <v>375</v>
      </c>
      <c r="Q24" s="438"/>
    </row>
    <row r="25" spans="1:17" s="408" customFormat="1" ht="12.95" customHeight="1">
      <c r="A25" s="117">
        <v>20</v>
      </c>
      <c r="B25" s="432" t="s">
        <v>162</v>
      </c>
      <c r="C25" s="274">
        <v>846</v>
      </c>
      <c r="D25" s="274">
        <v>1068</v>
      </c>
      <c r="E25" s="274">
        <v>807</v>
      </c>
      <c r="F25" s="274">
        <v>453</v>
      </c>
      <c r="G25" s="274">
        <v>596</v>
      </c>
      <c r="H25" s="274">
        <v>215</v>
      </c>
      <c r="I25" s="274">
        <v>228</v>
      </c>
      <c r="J25" s="274">
        <v>105</v>
      </c>
      <c r="K25" s="274">
        <v>100</v>
      </c>
      <c r="L25" s="274">
        <v>30</v>
      </c>
      <c r="M25" s="274">
        <v>8</v>
      </c>
      <c r="N25" s="274">
        <v>1</v>
      </c>
      <c r="O25" s="274">
        <v>3</v>
      </c>
      <c r="P25" s="376">
        <f t="shared" si="0"/>
        <v>4460</v>
      </c>
      <c r="Q25" s="438"/>
    </row>
    <row r="26" spans="1:17" s="408" customFormat="1" ht="12.95" customHeight="1">
      <c r="A26" s="117">
        <v>21</v>
      </c>
      <c r="B26" s="432" t="s">
        <v>799</v>
      </c>
      <c r="C26" s="274">
        <v>28</v>
      </c>
      <c r="D26" s="274">
        <v>48</v>
      </c>
      <c r="E26" s="274">
        <v>20</v>
      </c>
      <c r="F26" s="274">
        <v>21</v>
      </c>
      <c r="G26" s="274">
        <v>22</v>
      </c>
      <c r="H26" s="274">
        <v>15</v>
      </c>
      <c r="I26" s="274">
        <v>16</v>
      </c>
      <c r="J26" s="274">
        <v>7</v>
      </c>
      <c r="K26" s="274">
        <v>14</v>
      </c>
      <c r="L26" s="274">
        <v>12</v>
      </c>
      <c r="M26" s="274">
        <v>1</v>
      </c>
      <c r="N26" s="274">
        <v>1</v>
      </c>
      <c r="O26" s="274">
        <v>0</v>
      </c>
      <c r="P26" s="376">
        <f t="shared" si="0"/>
        <v>205</v>
      </c>
      <c r="Q26" s="438"/>
    </row>
    <row r="27" spans="1:17" s="408" customFormat="1" ht="12.95" customHeight="1">
      <c r="A27" s="117">
        <v>22</v>
      </c>
      <c r="B27" s="432" t="s">
        <v>800</v>
      </c>
      <c r="C27" s="274">
        <v>2400</v>
      </c>
      <c r="D27" s="274">
        <v>2751</v>
      </c>
      <c r="E27" s="274">
        <v>1891</v>
      </c>
      <c r="F27" s="274">
        <v>1022</v>
      </c>
      <c r="G27" s="274">
        <v>1387</v>
      </c>
      <c r="H27" s="274">
        <v>549</v>
      </c>
      <c r="I27" s="274">
        <v>579</v>
      </c>
      <c r="J27" s="274">
        <v>266</v>
      </c>
      <c r="K27" s="274">
        <v>189</v>
      </c>
      <c r="L27" s="274">
        <v>29</v>
      </c>
      <c r="M27" s="274">
        <v>8</v>
      </c>
      <c r="N27" s="274">
        <v>3</v>
      </c>
      <c r="O27" s="274">
        <v>8</v>
      </c>
      <c r="P27" s="376">
        <f t="shared" si="0"/>
        <v>11082</v>
      </c>
      <c r="Q27" s="438"/>
    </row>
    <row r="28" spans="1:17" s="408" customFormat="1" ht="12.95" customHeight="1">
      <c r="A28" s="117">
        <v>23</v>
      </c>
      <c r="B28" s="432" t="s">
        <v>801</v>
      </c>
      <c r="C28" s="274">
        <v>2933</v>
      </c>
      <c r="D28" s="274">
        <v>3138</v>
      </c>
      <c r="E28" s="274">
        <v>1832</v>
      </c>
      <c r="F28" s="274">
        <v>874</v>
      </c>
      <c r="G28" s="274">
        <v>1620</v>
      </c>
      <c r="H28" s="274">
        <v>665</v>
      </c>
      <c r="I28" s="274">
        <v>728</v>
      </c>
      <c r="J28" s="274">
        <v>342</v>
      </c>
      <c r="K28" s="274">
        <v>220</v>
      </c>
      <c r="L28" s="274">
        <v>63</v>
      </c>
      <c r="M28" s="274">
        <v>17</v>
      </c>
      <c r="N28" s="274">
        <v>4</v>
      </c>
      <c r="O28" s="274">
        <v>6</v>
      </c>
      <c r="P28" s="376">
        <f t="shared" si="0"/>
        <v>12442</v>
      </c>
      <c r="Q28" s="438"/>
    </row>
    <row r="29" spans="1:17" s="408" customFormat="1" ht="12.95" customHeight="1">
      <c r="A29" s="117">
        <v>24</v>
      </c>
      <c r="B29" s="432" t="s">
        <v>166</v>
      </c>
      <c r="C29" s="274">
        <v>2025</v>
      </c>
      <c r="D29" s="274">
        <v>2130</v>
      </c>
      <c r="E29" s="274">
        <v>1606</v>
      </c>
      <c r="F29" s="274">
        <v>750</v>
      </c>
      <c r="G29" s="274">
        <v>1158</v>
      </c>
      <c r="H29" s="274">
        <v>478</v>
      </c>
      <c r="I29" s="274">
        <v>442</v>
      </c>
      <c r="J29" s="274">
        <v>230</v>
      </c>
      <c r="K29" s="274">
        <v>152</v>
      </c>
      <c r="L29" s="274">
        <v>57</v>
      </c>
      <c r="M29" s="274">
        <v>18</v>
      </c>
      <c r="N29" s="274">
        <v>6</v>
      </c>
      <c r="O29" s="274">
        <v>7</v>
      </c>
      <c r="P29" s="376">
        <f t="shared" si="0"/>
        <v>9059</v>
      </c>
      <c r="Q29" s="438"/>
    </row>
    <row r="30" spans="1:17" s="408" customFormat="1" ht="12.95" customHeight="1">
      <c r="A30" s="117">
        <v>25</v>
      </c>
      <c r="B30" s="432" t="s">
        <v>802</v>
      </c>
      <c r="C30" s="274">
        <v>7461</v>
      </c>
      <c r="D30" s="274">
        <v>8210</v>
      </c>
      <c r="E30" s="274">
        <v>5275</v>
      </c>
      <c r="F30" s="274">
        <v>2628</v>
      </c>
      <c r="G30" s="274">
        <v>3366</v>
      </c>
      <c r="H30" s="274">
        <v>1284</v>
      </c>
      <c r="I30" s="274">
        <v>1216</v>
      </c>
      <c r="J30" s="274">
        <v>574</v>
      </c>
      <c r="K30" s="274">
        <v>400</v>
      </c>
      <c r="L30" s="274">
        <v>104</v>
      </c>
      <c r="M30" s="274">
        <v>13</v>
      </c>
      <c r="N30" s="274">
        <v>9</v>
      </c>
      <c r="O30" s="274">
        <v>6</v>
      </c>
      <c r="P30" s="376">
        <f t="shared" si="0"/>
        <v>30546</v>
      </c>
      <c r="Q30" s="438"/>
    </row>
    <row r="31" spans="1:17" s="408" customFormat="1" ht="12.95" customHeight="1">
      <c r="A31" s="117">
        <v>26</v>
      </c>
      <c r="B31" s="432" t="s">
        <v>168</v>
      </c>
      <c r="C31" s="274">
        <v>535</v>
      </c>
      <c r="D31" s="274">
        <v>567</v>
      </c>
      <c r="E31" s="274">
        <v>321</v>
      </c>
      <c r="F31" s="274">
        <v>177</v>
      </c>
      <c r="G31" s="274">
        <v>188</v>
      </c>
      <c r="H31" s="274">
        <v>96</v>
      </c>
      <c r="I31" s="274">
        <v>96</v>
      </c>
      <c r="J31" s="274">
        <v>60</v>
      </c>
      <c r="K31" s="274">
        <v>43</v>
      </c>
      <c r="L31" s="274">
        <v>12</v>
      </c>
      <c r="M31" s="274">
        <v>6</v>
      </c>
      <c r="N31" s="274">
        <v>1</v>
      </c>
      <c r="O31" s="274">
        <v>3</v>
      </c>
      <c r="P31" s="376">
        <f t="shared" si="0"/>
        <v>2105</v>
      </c>
      <c r="Q31" s="438"/>
    </row>
    <row r="32" spans="1:17" s="408" customFormat="1" ht="12.95" customHeight="1">
      <c r="A32" s="117">
        <v>27</v>
      </c>
      <c r="B32" s="432" t="s">
        <v>169</v>
      </c>
      <c r="C32" s="274">
        <v>1037</v>
      </c>
      <c r="D32" s="274">
        <v>1112</v>
      </c>
      <c r="E32" s="274">
        <v>761</v>
      </c>
      <c r="F32" s="274">
        <v>419</v>
      </c>
      <c r="G32" s="274">
        <v>530</v>
      </c>
      <c r="H32" s="274">
        <v>233</v>
      </c>
      <c r="I32" s="274">
        <v>212</v>
      </c>
      <c r="J32" s="274">
        <v>90</v>
      </c>
      <c r="K32" s="274">
        <v>68</v>
      </c>
      <c r="L32" s="274">
        <v>21</v>
      </c>
      <c r="M32" s="274">
        <v>6</v>
      </c>
      <c r="N32" s="274">
        <v>3</v>
      </c>
      <c r="O32" s="274">
        <v>10</v>
      </c>
      <c r="P32" s="376">
        <f t="shared" si="0"/>
        <v>4502</v>
      </c>
      <c r="Q32" s="438"/>
    </row>
    <row r="33" spans="1:17" s="408" customFormat="1" ht="12.95" customHeight="1">
      <c r="A33" s="117">
        <v>28</v>
      </c>
      <c r="B33" s="432" t="s">
        <v>170</v>
      </c>
      <c r="C33" s="274">
        <v>3721</v>
      </c>
      <c r="D33" s="274">
        <v>4318</v>
      </c>
      <c r="E33" s="274">
        <v>2918</v>
      </c>
      <c r="F33" s="274">
        <v>1437</v>
      </c>
      <c r="G33" s="274">
        <v>1736</v>
      </c>
      <c r="H33" s="274">
        <v>626</v>
      </c>
      <c r="I33" s="274">
        <v>596</v>
      </c>
      <c r="J33" s="274">
        <v>217</v>
      </c>
      <c r="K33" s="274">
        <v>137</v>
      </c>
      <c r="L33" s="274">
        <v>22</v>
      </c>
      <c r="M33" s="274">
        <v>7</v>
      </c>
      <c r="N33" s="274">
        <v>7</v>
      </c>
      <c r="O33" s="274">
        <v>10</v>
      </c>
      <c r="P33" s="376">
        <f t="shared" si="0"/>
        <v>15752</v>
      </c>
      <c r="Q33" s="438"/>
    </row>
    <row r="34" spans="1:17" s="408" customFormat="1" ht="12.95" customHeight="1">
      <c r="A34" s="117">
        <v>29</v>
      </c>
      <c r="B34" s="432" t="s">
        <v>171</v>
      </c>
      <c r="C34" s="274">
        <v>620</v>
      </c>
      <c r="D34" s="274">
        <v>712</v>
      </c>
      <c r="E34" s="274">
        <v>423</v>
      </c>
      <c r="F34" s="274">
        <v>212</v>
      </c>
      <c r="G34" s="274">
        <v>324</v>
      </c>
      <c r="H34" s="274">
        <v>143</v>
      </c>
      <c r="I34" s="274">
        <v>134</v>
      </c>
      <c r="J34" s="274">
        <v>91</v>
      </c>
      <c r="K34" s="274">
        <v>90</v>
      </c>
      <c r="L34" s="274">
        <v>37</v>
      </c>
      <c r="M34" s="274">
        <v>12</v>
      </c>
      <c r="N34" s="274">
        <v>3</v>
      </c>
      <c r="O34" s="274">
        <v>11</v>
      </c>
      <c r="P34" s="376">
        <f t="shared" si="0"/>
        <v>2812</v>
      </c>
      <c r="Q34" s="438"/>
    </row>
    <row r="35" spans="1:17" s="408" customFormat="1" ht="12.95" customHeight="1">
      <c r="A35" s="117">
        <v>30</v>
      </c>
      <c r="B35" s="432" t="s">
        <v>172</v>
      </c>
      <c r="C35" s="274">
        <v>252</v>
      </c>
      <c r="D35" s="274">
        <v>230</v>
      </c>
      <c r="E35" s="274">
        <v>164</v>
      </c>
      <c r="F35" s="274">
        <v>81</v>
      </c>
      <c r="G35" s="274">
        <v>121</v>
      </c>
      <c r="H35" s="274">
        <v>63</v>
      </c>
      <c r="I35" s="274">
        <v>62</v>
      </c>
      <c r="J35" s="274">
        <v>49</v>
      </c>
      <c r="K35" s="274">
        <v>32</v>
      </c>
      <c r="L35" s="274">
        <v>10</v>
      </c>
      <c r="M35" s="274">
        <v>7</v>
      </c>
      <c r="N35" s="274">
        <v>4</v>
      </c>
      <c r="O35" s="274">
        <v>5</v>
      </c>
      <c r="P35" s="376">
        <f t="shared" si="0"/>
        <v>1080</v>
      </c>
      <c r="Q35" s="438"/>
    </row>
    <row r="36" spans="1:17" s="408" customFormat="1" ht="12.95" customHeight="1">
      <c r="A36" s="117">
        <v>31</v>
      </c>
      <c r="B36" s="432" t="s">
        <v>173</v>
      </c>
      <c r="C36" s="274">
        <v>5921</v>
      </c>
      <c r="D36" s="274">
        <v>5159</v>
      </c>
      <c r="E36" s="274">
        <v>2456</v>
      </c>
      <c r="F36" s="274">
        <v>1029</v>
      </c>
      <c r="G36" s="274">
        <v>1249</v>
      </c>
      <c r="H36" s="274">
        <v>438</v>
      </c>
      <c r="I36" s="274">
        <v>389</v>
      </c>
      <c r="J36" s="274">
        <v>172</v>
      </c>
      <c r="K36" s="274">
        <v>78</v>
      </c>
      <c r="L36" s="274">
        <v>18</v>
      </c>
      <c r="M36" s="274">
        <v>4</v>
      </c>
      <c r="N36" s="274">
        <v>1</v>
      </c>
      <c r="O36" s="274">
        <v>1</v>
      </c>
      <c r="P36" s="376">
        <f t="shared" si="0"/>
        <v>16915</v>
      </c>
      <c r="Q36" s="438"/>
    </row>
    <row r="37" spans="1:17" s="408" customFormat="1" ht="12.95" customHeight="1">
      <c r="A37" s="117">
        <v>32</v>
      </c>
      <c r="B37" s="432" t="s">
        <v>174</v>
      </c>
      <c r="C37" s="274">
        <v>1651</v>
      </c>
      <c r="D37" s="274">
        <v>1705</v>
      </c>
      <c r="E37" s="274">
        <v>920</v>
      </c>
      <c r="F37" s="274">
        <v>371</v>
      </c>
      <c r="G37" s="274">
        <v>441</v>
      </c>
      <c r="H37" s="274">
        <v>146</v>
      </c>
      <c r="I37" s="274">
        <v>121</v>
      </c>
      <c r="J37" s="274">
        <v>27</v>
      </c>
      <c r="K37" s="274">
        <v>20</v>
      </c>
      <c r="L37" s="274">
        <v>3</v>
      </c>
      <c r="M37" s="274">
        <v>2</v>
      </c>
      <c r="N37" s="274">
        <v>0</v>
      </c>
      <c r="O37" s="274">
        <v>0</v>
      </c>
      <c r="P37" s="376">
        <f t="shared" si="0"/>
        <v>5407</v>
      </c>
      <c r="Q37" s="438"/>
    </row>
    <row r="38" spans="1:17" s="408" customFormat="1" ht="12.95" customHeight="1">
      <c r="A38" s="117">
        <v>33</v>
      </c>
      <c r="B38" s="432" t="s">
        <v>803</v>
      </c>
      <c r="C38" s="274">
        <v>6547</v>
      </c>
      <c r="D38" s="274">
        <v>5911</v>
      </c>
      <c r="E38" s="274">
        <v>2966</v>
      </c>
      <c r="F38" s="274">
        <v>1241</v>
      </c>
      <c r="G38" s="274">
        <v>1500</v>
      </c>
      <c r="H38" s="274">
        <v>544</v>
      </c>
      <c r="I38" s="274">
        <v>499</v>
      </c>
      <c r="J38" s="274">
        <v>237</v>
      </c>
      <c r="K38" s="274">
        <v>99</v>
      </c>
      <c r="L38" s="274">
        <v>29</v>
      </c>
      <c r="M38" s="274">
        <v>9</v>
      </c>
      <c r="N38" s="274">
        <v>4</v>
      </c>
      <c r="O38" s="274">
        <v>6</v>
      </c>
      <c r="P38" s="376">
        <f t="shared" si="0"/>
        <v>19592</v>
      </c>
      <c r="Q38" s="438"/>
    </row>
    <row r="39" spans="1:17" s="381" customFormat="1" ht="12.95" customHeight="1">
      <c r="A39" s="117">
        <v>35</v>
      </c>
      <c r="B39" s="432" t="s">
        <v>804</v>
      </c>
      <c r="C39" s="274">
        <v>33720</v>
      </c>
      <c r="D39" s="274">
        <v>3333</v>
      </c>
      <c r="E39" s="274">
        <v>1312</v>
      </c>
      <c r="F39" s="274">
        <v>553</v>
      </c>
      <c r="G39" s="274">
        <v>842</v>
      </c>
      <c r="H39" s="274">
        <v>270</v>
      </c>
      <c r="I39" s="274">
        <v>237</v>
      </c>
      <c r="J39" s="274">
        <v>137</v>
      </c>
      <c r="K39" s="274">
        <v>37</v>
      </c>
      <c r="L39" s="274">
        <v>19</v>
      </c>
      <c r="M39" s="274">
        <v>9</v>
      </c>
      <c r="N39" s="274">
        <v>0</v>
      </c>
      <c r="O39" s="274">
        <v>0</v>
      </c>
      <c r="P39" s="376">
        <f t="shared" ref="P39:P75" si="1">SUM(C39:O39)</f>
        <v>40469</v>
      </c>
      <c r="Q39" s="438"/>
    </row>
    <row r="40" spans="1:17" s="408" customFormat="1" ht="12.95" customHeight="1">
      <c r="A40" s="433">
        <v>36</v>
      </c>
      <c r="B40" s="434" t="s">
        <v>177</v>
      </c>
      <c r="C40" s="274">
        <v>305</v>
      </c>
      <c r="D40" s="274">
        <v>258</v>
      </c>
      <c r="E40" s="274">
        <v>153</v>
      </c>
      <c r="F40" s="274">
        <v>115</v>
      </c>
      <c r="G40" s="274">
        <v>165</v>
      </c>
      <c r="H40" s="274">
        <v>68</v>
      </c>
      <c r="I40" s="274">
        <v>51</v>
      </c>
      <c r="J40" s="274">
        <v>38</v>
      </c>
      <c r="K40" s="274">
        <v>11</v>
      </c>
      <c r="L40" s="274">
        <v>10</v>
      </c>
      <c r="M40" s="274">
        <v>1</v>
      </c>
      <c r="N40" s="274">
        <v>0</v>
      </c>
      <c r="O40" s="274">
        <v>0</v>
      </c>
      <c r="P40" s="376">
        <f t="shared" si="1"/>
        <v>1175</v>
      </c>
      <c r="Q40" s="438"/>
    </row>
    <row r="41" spans="1:17" s="381" customFormat="1" ht="12.95" customHeight="1">
      <c r="A41" s="117">
        <v>37</v>
      </c>
      <c r="B41" s="432" t="s">
        <v>178</v>
      </c>
      <c r="C41" s="274">
        <v>65</v>
      </c>
      <c r="D41" s="274">
        <v>53</v>
      </c>
      <c r="E41" s="274">
        <v>44</v>
      </c>
      <c r="F41" s="274">
        <v>28</v>
      </c>
      <c r="G41" s="274">
        <v>47</v>
      </c>
      <c r="H41" s="274">
        <v>16</v>
      </c>
      <c r="I41" s="274">
        <v>19</v>
      </c>
      <c r="J41" s="274">
        <v>9</v>
      </c>
      <c r="K41" s="274">
        <v>3</v>
      </c>
      <c r="L41" s="274">
        <v>0</v>
      </c>
      <c r="M41" s="274">
        <v>0</v>
      </c>
      <c r="N41" s="274">
        <v>0</v>
      </c>
      <c r="O41" s="274">
        <v>0</v>
      </c>
      <c r="P41" s="376">
        <f t="shared" si="1"/>
        <v>284</v>
      </c>
      <c r="Q41" s="438"/>
    </row>
    <row r="42" spans="1:17" s="408" customFormat="1" ht="12.95" customHeight="1">
      <c r="A42" s="433">
        <v>38</v>
      </c>
      <c r="B42" s="434" t="s">
        <v>179</v>
      </c>
      <c r="C42" s="274">
        <v>550</v>
      </c>
      <c r="D42" s="274">
        <v>614</v>
      </c>
      <c r="E42" s="274">
        <v>577</v>
      </c>
      <c r="F42" s="274">
        <v>349</v>
      </c>
      <c r="G42" s="274">
        <v>491</v>
      </c>
      <c r="H42" s="274">
        <v>208</v>
      </c>
      <c r="I42" s="274">
        <v>173</v>
      </c>
      <c r="J42" s="274">
        <v>130</v>
      </c>
      <c r="K42" s="274">
        <v>65</v>
      </c>
      <c r="L42" s="274">
        <v>19</v>
      </c>
      <c r="M42" s="274">
        <v>2</v>
      </c>
      <c r="N42" s="274">
        <v>0</v>
      </c>
      <c r="O42" s="274">
        <v>0</v>
      </c>
      <c r="P42" s="376">
        <f t="shared" si="1"/>
        <v>3178</v>
      </c>
      <c r="Q42" s="438"/>
    </row>
    <row r="43" spans="1:17" s="408" customFormat="1" ht="12.95" customHeight="1">
      <c r="A43" s="117">
        <v>39</v>
      </c>
      <c r="B43" s="432" t="s">
        <v>180</v>
      </c>
      <c r="C43" s="274">
        <v>42</v>
      </c>
      <c r="D43" s="274">
        <v>44</v>
      </c>
      <c r="E43" s="274">
        <v>33</v>
      </c>
      <c r="F43" s="274">
        <v>19</v>
      </c>
      <c r="G43" s="274">
        <v>31</v>
      </c>
      <c r="H43" s="274">
        <v>11</v>
      </c>
      <c r="I43" s="274">
        <v>8</v>
      </c>
      <c r="J43" s="274">
        <v>9</v>
      </c>
      <c r="K43" s="274">
        <v>3</v>
      </c>
      <c r="L43" s="274">
        <v>0</v>
      </c>
      <c r="M43" s="274">
        <v>0</v>
      </c>
      <c r="N43" s="274">
        <v>0</v>
      </c>
      <c r="O43" s="274">
        <v>0</v>
      </c>
      <c r="P43" s="376">
        <f t="shared" si="1"/>
        <v>200</v>
      </c>
      <c r="Q43" s="438"/>
    </row>
    <row r="44" spans="1:17" s="381" customFormat="1" ht="12.95" customHeight="1">
      <c r="A44" s="117">
        <v>41</v>
      </c>
      <c r="B44" s="432" t="s">
        <v>181</v>
      </c>
      <c r="C44" s="274">
        <v>33228</v>
      </c>
      <c r="D44" s="274">
        <v>29674</v>
      </c>
      <c r="E44" s="274">
        <v>21358</v>
      </c>
      <c r="F44" s="274">
        <v>12600</v>
      </c>
      <c r="G44" s="274">
        <v>12264</v>
      </c>
      <c r="H44" s="274">
        <v>3228</v>
      </c>
      <c r="I44" s="274">
        <v>2266</v>
      </c>
      <c r="J44" s="274">
        <v>1196</v>
      </c>
      <c r="K44" s="274">
        <v>604</v>
      </c>
      <c r="L44" s="274">
        <v>171</v>
      </c>
      <c r="M44" s="274">
        <v>54</v>
      </c>
      <c r="N44" s="274">
        <v>19</v>
      </c>
      <c r="O44" s="274">
        <v>17</v>
      </c>
      <c r="P44" s="376">
        <f t="shared" si="1"/>
        <v>116679</v>
      </c>
      <c r="Q44" s="438"/>
    </row>
    <row r="45" spans="1:17" s="408" customFormat="1" ht="12.95" customHeight="1">
      <c r="A45" s="433">
        <v>42</v>
      </c>
      <c r="B45" s="434" t="s">
        <v>182</v>
      </c>
      <c r="C45" s="274">
        <v>2335</v>
      </c>
      <c r="D45" s="274">
        <v>2341</v>
      </c>
      <c r="E45" s="274">
        <v>1987</v>
      </c>
      <c r="F45" s="274">
        <v>1144</v>
      </c>
      <c r="G45" s="274">
        <v>1894</v>
      </c>
      <c r="H45" s="274">
        <v>885</v>
      </c>
      <c r="I45" s="274">
        <v>895</v>
      </c>
      <c r="J45" s="274">
        <v>740</v>
      </c>
      <c r="K45" s="274">
        <v>401</v>
      </c>
      <c r="L45" s="274">
        <v>103</v>
      </c>
      <c r="M45" s="274">
        <v>19</v>
      </c>
      <c r="N45" s="274">
        <v>9</v>
      </c>
      <c r="O45" s="274">
        <v>10</v>
      </c>
      <c r="P45" s="376">
        <f t="shared" si="1"/>
        <v>12763</v>
      </c>
      <c r="Q45" s="438"/>
    </row>
    <row r="46" spans="1:17" s="381" customFormat="1" ht="12.95" customHeight="1">
      <c r="A46" s="117">
        <v>43</v>
      </c>
      <c r="B46" s="432" t="s">
        <v>183</v>
      </c>
      <c r="C46" s="274">
        <v>13344</v>
      </c>
      <c r="D46" s="274">
        <v>13911</v>
      </c>
      <c r="E46" s="274">
        <v>8563</v>
      </c>
      <c r="F46" s="274">
        <v>4096</v>
      </c>
      <c r="G46" s="274">
        <v>4601</v>
      </c>
      <c r="H46" s="274">
        <v>1494</v>
      </c>
      <c r="I46" s="274">
        <v>1293</v>
      </c>
      <c r="J46" s="274">
        <v>730</v>
      </c>
      <c r="K46" s="274">
        <v>325</v>
      </c>
      <c r="L46" s="274">
        <v>56</v>
      </c>
      <c r="M46" s="274">
        <v>16</v>
      </c>
      <c r="N46" s="274">
        <v>2</v>
      </c>
      <c r="O46" s="274">
        <v>5</v>
      </c>
      <c r="P46" s="376">
        <f t="shared" si="1"/>
        <v>48436</v>
      </c>
      <c r="Q46" s="438"/>
    </row>
    <row r="47" spans="1:17" s="408" customFormat="1" ht="12.95" customHeight="1">
      <c r="A47" s="433">
        <v>45</v>
      </c>
      <c r="B47" s="432" t="s">
        <v>184</v>
      </c>
      <c r="C47" s="274">
        <v>12461</v>
      </c>
      <c r="D47" s="274">
        <v>9142</v>
      </c>
      <c r="E47" s="274">
        <v>3626</v>
      </c>
      <c r="F47" s="274">
        <v>1352</v>
      </c>
      <c r="G47" s="274">
        <v>1438</v>
      </c>
      <c r="H47" s="274">
        <v>369</v>
      </c>
      <c r="I47" s="274">
        <v>298</v>
      </c>
      <c r="J47" s="274">
        <v>88</v>
      </c>
      <c r="K47" s="274">
        <v>40</v>
      </c>
      <c r="L47" s="274">
        <v>4</v>
      </c>
      <c r="M47" s="274">
        <v>0</v>
      </c>
      <c r="N47" s="274">
        <v>1</v>
      </c>
      <c r="O47" s="274">
        <v>1</v>
      </c>
      <c r="P47" s="376">
        <f t="shared" si="1"/>
        <v>28820</v>
      </c>
      <c r="Q47" s="438"/>
    </row>
    <row r="48" spans="1:17" s="408" customFormat="1" ht="12.95" customHeight="1">
      <c r="A48" s="132">
        <v>46</v>
      </c>
      <c r="B48" s="435" t="s">
        <v>185</v>
      </c>
      <c r="C48" s="275">
        <v>28469</v>
      </c>
      <c r="D48" s="275">
        <v>28790</v>
      </c>
      <c r="E48" s="275">
        <v>16712</v>
      </c>
      <c r="F48" s="275">
        <v>6947</v>
      </c>
      <c r="G48" s="275">
        <v>6777</v>
      </c>
      <c r="H48" s="275">
        <v>1815</v>
      </c>
      <c r="I48" s="275">
        <v>1337</v>
      </c>
      <c r="J48" s="275">
        <v>398</v>
      </c>
      <c r="K48" s="275">
        <v>183</v>
      </c>
      <c r="L48" s="275">
        <v>22</v>
      </c>
      <c r="M48" s="275">
        <v>4</v>
      </c>
      <c r="N48" s="275">
        <v>1</v>
      </c>
      <c r="O48" s="275">
        <v>0</v>
      </c>
      <c r="P48" s="379">
        <f t="shared" si="1"/>
        <v>91455</v>
      </c>
      <c r="Q48" s="438"/>
    </row>
    <row r="49" spans="1:17" s="408" customFormat="1" ht="10.5" customHeight="1">
      <c r="A49" s="117"/>
      <c r="B49" s="432"/>
      <c r="C49" s="56"/>
      <c r="D49" s="56"/>
      <c r="E49" s="56"/>
      <c r="F49" s="56"/>
      <c r="G49" s="56"/>
      <c r="H49" s="56"/>
      <c r="I49" s="56"/>
      <c r="J49" s="118"/>
      <c r="K49" s="118"/>
      <c r="L49" s="118"/>
      <c r="M49" s="118"/>
      <c r="N49" s="118"/>
      <c r="O49" s="118"/>
      <c r="P49" s="114"/>
    </row>
    <row r="50" spans="1:17" s="408" customFormat="1" ht="14.25" customHeight="1">
      <c r="A50" s="436"/>
      <c r="B50" s="253"/>
      <c r="C50" s="254"/>
      <c r="D50" s="254"/>
      <c r="E50" s="254"/>
      <c r="F50" s="254"/>
      <c r="G50" s="254"/>
      <c r="H50" s="254"/>
      <c r="I50" s="254"/>
      <c r="J50" s="254"/>
      <c r="K50" s="254"/>
      <c r="L50" s="254"/>
      <c r="M50" s="254"/>
      <c r="N50" s="254"/>
      <c r="O50" s="934" t="s">
        <v>567</v>
      </c>
      <c r="P50" s="935"/>
    </row>
    <row r="51" spans="1:17" s="408" customFormat="1" ht="21" customHeight="1">
      <c r="A51" s="815" t="s">
        <v>906</v>
      </c>
      <c r="B51" s="930" t="s">
        <v>907</v>
      </c>
      <c r="C51" s="929" t="s">
        <v>810</v>
      </c>
      <c r="D51" s="929"/>
      <c r="E51" s="929"/>
      <c r="F51" s="929"/>
      <c r="G51" s="929"/>
      <c r="H51" s="929"/>
      <c r="I51" s="929"/>
      <c r="J51" s="929"/>
      <c r="K51" s="929"/>
      <c r="L51" s="929"/>
      <c r="M51" s="929"/>
      <c r="N51" s="929"/>
      <c r="O51" s="929"/>
      <c r="P51" s="834" t="s">
        <v>793</v>
      </c>
    </row>
    <row r="52" spans="1:17" s="408" customFormat="1" ht="21" customHeight="1">
      <c r="A52" s="932"/>
      <c r="B52" s="931"/>
      <c r="C52" s="929" t="s">
        <v>1007</v>
      </c>
      <c r="D52" s="929"/>
      <c r="E52" s="929"/>
      <c r="F52" s="929"/>
      <c r="G52" s="929"/>
      <c r="H52" s="929"/>
      <c r="I52" s="929"/>
      <c r="J52" s="929"/>
      <c r="K52" s="929"/>
      <c r="L52" s="929"/>
      <c r="M52" s="929"/>
      <c r="N52" s="929"/>
      <c r="O52" s="929"/>
      <c r="P52" s="836"/>
    </row>
    <row r="53" spans="1:17" s="408" customFormat="1" ht="22.5" customHeight="1">
      <c r="A53" s="933"/>
      <c r="B53" s="931"/>
      <c r="C53" s="600" t="s">
        <v>1200</v>
      </c>
      <c r="D53" s="129" t="s">
        <v>958</v>
      </c>
      <c r="E53" s="129" t="s">
        <v>1008</v>
      </c>
      <c r="F53" s="129" t="s">
        <v>1009</v>
      </c>
      <c r="G53" s="129" t="s">
        <v>1010</v>
      </c>
      <c r="H53" s="129" t="s">
        <v>1011</v>
      </c>
      <c r="I53" s="129" t="s">
        <v>1012</v>
      </c>
      <c r="J53" s="129" t="s">
        <v>1013</v>
      </c>
      <c r="K53" s="129" t="s">
        <v>1014</v>
      </c>
      <c r="L53" s="129" t="s">
        <v>1015</v>
      </c>
      <c r="M53" s="129" t="s">
        <v>1016</v>
      </c>
      <c r="N53" s="129" t="s">
        <v>1017</v>
      </c>
      <c r="O53" s="129" t="s">
        <v>987</v>
      </c>
      <c r="P53" s="838"/>
    </row>
    <row r="54" spans="1:17" s="408" customFormat="1" ht="12" customHeight="1">
      <c r="A54" s="117">
        <v>47</v>
      </c>
      <c r="B54" s="432" t="s">
        <v>1250</v>
      </c>
      <c r="C54" s="274">
        <v>92441</v>
      </c>
      <c r="D54" s="274">
        <v>79344</v>
      </c>
      <c r="E54" s="274">
        <v>41129</v>
      </c>
      <c r="F54" s="274">
        <v>13632</v>
      </c>
      <c r="G54" s="274">
        <v>15057</v>
      </c>
      <c r="H54" s="274">
        <v>3781</v>
      </c>
      <c r="I54" s="274">
        <v>2167</v>
      </c>
      <c r="J54" s="274">
        <v>783</v>
      </c>
      <c r="K54" s="274">
        <v>282</v>
      </c>
      <c r="L54" s="274">
        <v>46</v>
      </c>
      <c r="M54" s="274">
        <v>5</v>
      </c>
      <c r="N54" s="274">
        <v>3</v>
      </c>
      <c r="O54" s="274">
        <v>1</v>
      </c>
      <c r="P54" s="376">
        <f t="shared" si="1"/>
        <v>248671</v>
      </c>
      <c r="Q54" s="438"/>
    </row>
    <row r="55" spans="1:17" s="381" customFormat="1" ht="11.1" customHeight="1">
      <c r="A55" s="117">
        <v>49</v>
      </c>
      <c r="B55" s="432" t="s">
        <v>805</v>
      </c>
      <c r="C55" s="274">
        <v>54250</v>
      </c>
      <c r="D55" s="274">
        <v>27337</v>
      </c>
      <c r="E55" s="274">
        <v>10927</v>
      </c>
      <c r="F55" s="274">
        <v>4705</v>
      </c>
      <c r="G55" s="274">
        <v>6614</v>
      </c>
      <c r="H55" s="274">
        <v>2124</v>
      </c>
      <c r="I55" s="274">
        <v>1684</v>
      </c>
      <c r="J55" s="274">
        <v>609</v>
      </c>
      <c r="K55" s="274">
        <v>355</v>
      </c>
      <c r="L55" s="274">
        <v>93</v>
      </c>
      <c r="M55" s="274">
        <v>21</v>
      </c>
      <c r="N55" s="274">
        <v>4</v>
      </c>
      <c r="O55" s="274">
        <v>5</v>
      </c>
      <c r="P55" s="376">
        <f t="shared" si="1"/>
        <v>108728</v>
      </c>
      <c r="Q55" s="438"/>
    </row>
    <row r="56" spans="1:17" s="408" customFormat="1" ht="11.1" customHeight="1">
      <c r="A56" s="433">
        <v>50</v>
      </c>
      <c r="B56" s="434" t="s">
        <v>188</v>
      </c>
      <c r="C56" s="274">
        <v>651</v>
      </c>
      <c r="D56" s="274">
        <v>457</v>
      </c>
      <c r="E56" s="274">
        <v>283</v>
      </c>
      <c r="F56" s="274">
        <v>169</v>
      </c>
      <c r="G56" s="274">
        <v>321</v>
      </c>
      <c r="H56" s="274">
        <v>128</v>
      </c>
      <c r="I56" s="274">
        <v>62</v>
      </c>
      <c r="J56" s="274">
        <v>40</v>
      </c>
      <c r="K56" s="274">
        <v>17</v>
      </c>
      <c r="L56" s="274">
        <v>7</v>
      </c>
      <c r="M56" s="274">
        <v>3</v>
      </c>
      <c r="N56" s="274">
        <v>0</v>
      </c>
      <c r="O56" s="274">
        <v>0</v>
      </c>
      <c r="P56" s="376">
        <f t="shared" si="1"/>
        <v>2138</v>
      </c>
      <c r="Q56" s="438"/>
    </row>
    <row r="57" spans="1:17" s="408" customFormat="1" ht="11.1" customHeight="1">
      <c r="A57" s="117">
        <v>51</v>
      </c>
      <c r="B57" s="432" t="s">
        <v>189</v>
      </c>
      <c r="C57" s="274">
        <v>30</v>
      </c>
      <c r="D57" s="274">
        <v>25</v>
      </c>
      <c r="E57" s="274">
        <v>20</v>
      </c>
      <c r="F57" s="274">
        <v>14</v>
      </c>
      <c r="G57" s="274">
        <v>20</v>
      </c>
      <c r="H57" s="274">
        <v>13</v>
      </c>
      <c r="I57" s="274">
        <v>15</v>
      </c>
      <c r="J57" s="274">
        <v>8</v>
      </c>
      <c r="K57" s="274">
        <v>7</v>
      </c>
      <c r="L57" s="274">
        <v>0</v>
      </c>
      <c r="M57" s="274">
        <v>2</v>
      </c>
      <c r="N57" s="274">
        <v>1</v>
      </c>
      <c r="O57" s="274">
        <v>1</v>
      </c>
      <c r="P57" s="376">
        <f t="shared" si="1"/>
        <v>156</v>
      </c>
      <c r="Q57" s="438"/>
    </row>
    <row r="58" spans="1:17" s="408" customFormat="1" ht="11.1" customHeight="1">
      <c r="A58" s="117">
        <v>52</v>
      </c>
      <c r="B58" s="432" t="s">
        <v>190</v>
      </c>
      <c r="C58" s="274">
        <v>4223</v>
      </c>
      <c r="D58" s="274">
        <v>3822</v>
      </c>
      <c r="E58" s="274">
        <v>2724</v>
      </c>
      <c r="F58" s="274">
        <v>1409</v>
      </c>
      <c r="G58" s="274">
        <v>1902</v>
      </c>
      <c r="H58" s="274">
        <v>690</v>
      </c>
      <c r="I58" s="274">
        <v>612</v>
      </c>
      <c r="J58" s="274">
        <v>349</v>
      </c>
      <c r="K58" s="274">
        <v>213</v>
      </c>
      <c r="L58" s="274">
        <v>50</v>
      </c>
      <c r="M58" s="274">
        <v>8</v>
      </c>
      <c r="N58" s="274">
        <v>3</v>
      </c>
      <c r="O58" s="274">
        <v>4</v>
      </c>
      <c r="P58" s="376">
        <f t="shared" si="1"/>
        <v>16009</v>
      </c>
      <c r="Q58" s="438"/>
    </row>
    <row r="59" spans="1:17" s="381" customFormat="1" ht="11.1" customHeight="1">
      <c r="A59" s="117">
        <v>53</v>
      </c>
      <c r="B59" s="432" t="s">
        <v>191</v>
      </c>
      <c r="C59" s="274">
        <v>432</v>
      </c>
      <c r="D59" s="274">
        <v>417</v>
      </c>
      <c r="E59" s="274">
        <v>308</v>
      </c>
      <c r="F59" s="274">
        <v>155</v>
      </c>
      <c r="G59" s="274">
        <v>228</v>
      </c>
      <c r="H59" s="274">
        <v>74</v>
      </c>
      <c r="I59" s="274">
        <v>47</v>
      </c>
      <c r="J59" s="274">
        <v>25</v>
      </c>
      <c r="K59" s="274">
        <v>13</v>
      </c>
      <c r="L59" s="274">
        <v>4</v>
      </c>
      <c r="M59" s="274">
        <v>0</v>
      </c>
      <c r="N59" s="274">
        <v>1</v>
      </c>
      <c r="O59" s="274">
        <v>0</v>
      </c>
      <c r="P59" s="376">
        <f t="shared" si="1"/>
        <v>1704</v>
      </c>
      <c r="Q59" s="438"/>
    </row>
    <row r="60" spans="1:17" s="408" customFormat="1" ht="11.1" customHeight="1">
      <c r="A60" s="433">
        <v>55</v>
      </c>
      <c r="B60" s="434" t="s">
        <v>192</v>
      </c>
      <c r="C60" s="274">
        <v>2550</v>
      </c>
      <c r="D60" s="274">
        <v>3242</v>
      </c>
      <c r="E60" s="274">
        <v>2589</v>
      </c>
      <c r="F60" s="274">
        <v>1092</v>
      </c>
      <c r="G60" s="274">
        <v>1390</v>
      </c>
      <c r="H60" s="274">
        <v>418</v>
      </c>
      <c r="I60" s="274">
        <v>414</v>
      </c>
      <c r="J60" s="274">
        <v>255</v>
      </c>
      <c r="K60" s="274">
        <v>244</v>
      </c>
      <c r="L60" s="274">
        <v>57</v>
      </c>
      <c r="M60" s="274">
        <v>8</v>
      </c>
      <c r="N60" s="274">
        <v>1</v>
      </c>
      <c r="O60" s="274">
        <v>0</v>
      </c>
      <c r="P60" s="376">
        <f t="shared" si="1"/>
        <v>12260</v>
      </c>
      <c r="Q60" s="438"/>
    </row>
    <row r="61" spans="1:17" s="408" customFormat="1" ht="11.1" customHeight="1">
      <c r="A61" s="117">
        <v>56</v>
      </c>
      <c r="B61" s="432" t="s">
        <v>193</v>
      </c>
      <c r="C61" s="274">
        <v>26239</v>
      </c>
      <c r="D61" s="274">
        <v>19690</v>
      </c>
      <c r="E61" s="274">
        <v>10195</v>
      </c>
      <c r="F61" s="274">
        <v>4685</v>
      </c>
      <c r="G61" s="274">
        <v>5813</v>
      </c>
      <c r="H61" s="274">
        <v>1681</v>
      </c>
      <c r="I61" s="274">
        <v>1035</v>
      </c>
      <c r="J61" s="274">
        <v>382</v>
      </c>
      <c r="K61" s="274">
        <v>137</v>
      </c>
      <c r="L61" s="274">
        <v>29</v>
      </c>
      <c r="M61" s="274">
        <v>5</v>
      </c>
      <c r="N61" s="274">
        <v>2</v>
      </c>
      <c r="O61" s="274">
        <v>2</v>
      </c>
      <c r="P61" s="376">
        <f t="shared" si="1"/>
        <v>69895</v>
      </c>
      <c r="Q61" s="438"/>
    </row>
    <row r="62" spans="1:17" s="408" customFormat="1" ht="11.1" customHeight="1">
      <c r="A62" s="117">
        <v>58</v>
      </c>
      <c r="B62" s="432" t="s">
        <v>194</v>
      </c>
      <c r="C62" s="274">
        <v>345</v>
      </c>
      <c r="D62" s="274">
        <v>402</v>
      </c>
      <c r="E62" s="274">
        <v>282</v>
      </c>
      <c r="F62" s="274">
        <v>160</v>
      </c>
      <c r="G62" s="274">
        <v>187</v>
      </c>
      <c r="H62" s="274">
        <v>48</v>
      </c>
      <c r="I62" s="274">
        <v>37</v>
      </c>
      <c r="J62" s="274">
        <v>26</v>
      </c>
      <c r="K62" s="274">
        <v>10</v>
      </c>
      <c r="L62" s="274">
        <v>3</v>
      </c>
      <c r="M62" s="274">
        <v>3</v>
      </c>
      <c r="N62" s="274">
        <v>0</v>
      </c>
      <c r="O62" s="274">
        <v>0</v>
      </c>
      <c r="P62" s="376">
        <f t="shared" si="1"/>
        <v>1503</v>
      </c>
      <c r="Q62" s="438"/>
    </row>
    <row r="63" spans="1:17" s="408" customFormat="1" ht="11.1" customHeight="1">
      <c r="A63" s="117">
        <v>59</v>
      </c>
      <c r="B63" s="432" t="s">
        <v>195</v>
      </c>
      <c r="C63" s="274">
        <v>384</v>
      </c>
      <c r="D63" s="274">
        <v>423</v>
      </c>
      <c r="E63" s="274">
        <v>267</v>
      </c>
      <c r="F63" s="274">
        <v>155</v>
      </c>
      <c r="G63" s="274">
        <v>172</v>
      </c>
      <c r="H63" s="274">
        <v>87</v>
      </c>
      <c r="I63" s="274">
        <v>72</v>
      </c>
      <c r="J63" s="274">
        <v>24</v>
      </c>
      <c r="K63" s="274">
        <v>10</v>
      </c>
      <c r="L63" s="274">
        <v>1</v>
      </c>
      <c r="M63" s="274">
        <v>0</v>
      </c>
      <c r="N63" s="274">
        <v>0</v>
      </c>
      <c r="O63" s="274">
        <v>1</v>
      </c>
      <c r="P63" s="376">
        <f t="shared" si="1"/>
        <v>1596</v>
      </c>
      <c r="Q63" s="438"/>
    </row>
    <row r="64" spans="1:17" s="408" customFormat="1" ht="11.1" customHeight="1">
      <c r="A64" s="117">
        <v>60</v>
      </c>
      <c r="B64" s="432" t="s">
        <v>196</v>
      </c>
      <c r="C64" s="274">
        <v>133</v>
      </c>
      <c r="D64" s="274">
        <v>124</v>
      </c>
      <c r="E64" s="274">
        <v>75</v>
      </c>
      <c r="F64" s="274">
        <v>47</v>
      </c>
      <c r="G64" s="274">
        <v>73</v>
      </c>
      <c r="H64" s="274">
        <v>27</v>
      </c>
      <c r="I64" s="274">
        <v>18</v>
      </c>
      <c r="J64" s="274">
        <v>12</v>
      </c>
      <c r="K64" s="274">
        <v>6</v>
      </c>
      <c r="L64" s="274">
        <v>2</v>
      </c>
      <c r="M64" s="274">
        <v>0</v>
      </c>
      <c r="N64" s="274">
        <v>0</v>
      </c>
      <c r="O64" s="274">
        <v>0</v>
      </c>
      <c r="P64" s="376">
        <f t="shared" si="1"/>
        <v>517</v>
      </c>
      <c r="Q64" s="438"/>
    </row>
    <row r="65" spans="1:17" s="408" customFormat="1" ht="11.1" customHeight="1">
      <c r="A65" s="117">
        <v>61</v>
      </c>
      <c r="B65" s="432" t="s">
        <v>197</v>
      </c>
      <c r="C65" s="274">
        <v>1195</v>
      </c>
      <c r="D65" s="274">
        <v>580</v>
      </c>
      <c r="E65" s="274">
        <v>190</v>
      </c>
      <c r="F65" s="274">
        <v>86</v>
      </c>
      <c r="G65" s="274">
        <v>111</v>
      </c>
      <c r="H65" s="274">
        <v>38</v>
      </c>
      <c r="I65" s="274">
        <v>34</v>
      </c>
      <c r="J65" s="274">
        <v>13</v>
      </c>
      <c r="K65" s="274">
        <v>4</v>
      </c>
      <c r="L65" s="274">
        <v>5</v>
      </c>
      <c r="M65" s="274">
        <v>0</v>
      </c>
      <c r="N65" s="274">
        <v>1</v>
      </c>
      <c r="O65" s="274">
        <v>0</v>
      </c>
      <c r="P65" s="376">
        <f t="shared" si="1"/>
        <v>2257</v>
      </c>
      <c r="Q65" s="438"/>
    </row>
    <row r="66" spans="1:17" s="408" customFormat="1" ht="11.1" customHeight="1">
      <c r="A66" s="117">
        <v>62</v>
      </c>
      <c r="B66" s="432" t="s">
        <v>198</v>
      </c>
      <c r="C66" s="274">
        <v>1446</v>
      </c>
      <c r="D66" s="274">
        <v>1151</v>
      </c>
      <c r="E66" s="274">
        <v>674</v>
      </c>
      <c r="F66" s="274">
        <v>335</v>
      </c>
      <c r="G66" s="274">
        <v>346</v>
      </c>
      <c r="H66" s="274">
        <v>129</v>
      </c>
      <c r="I66" s="274">
        <v>133</v>
      </c>
      <c r="J66" s="274">
        <v>82</v>
      </c>
      <c r="K66" s="274">
        <v>39</v>
      </c>
      <c r="L66" s="274">
        <v>9</v>
      </c>
      <c r="M66" s="274">
        <v>0</v>
      </c>
      <c r="N66" s="274">
        <v>0</v>
      </c>
      <c r="O66" s="274">
        <v>0</v>
      </c>
      <c r="P66" s="376">
        <f t="shared" si="1"/>
        <v>4344</v>
      </c>
      <c r="Q66" s="438"/>
    </row>
    <row r="67" spans="1:17" s="408" customFormat="1" ht="11.1" customHeight="1">
      <c r="A67" s="117">
        <v>63</v>
      </c>
      <c r="B67" s="432" t="s">
        <v>199</v>
      </c>
      <c r="C67" s="274">
        <v>473</v>
      </c>
      <c r="D67" s="274">
        <v>289</v>
      </c>
      <c r="E67" s="274">
        <v>222</v>
      </c>
      <c r="F67" s="274">
        <v>116</v>
      </c>
      <c r="G67" s="274">
        <v>200</v>
      </c>
      <c r="H67" s="274">
        <v>87</v>
      </c>
      <c r="I67" s="274">
        <v>120</v>
      </c>
      <c r="J67" s="274">
        <v>117</v>
      </c>
      <c r="K67" s="274">
        <v>84</v>
      </c>
      <c r="L67" s="274">
        <v>12</v>
      </c>
      <c r="M67" s="274">
        <v>2</v>
      </c>
      <c r="N67" s="274">
        <v>1</v>
      </c>
      <c r="O67" s="274">
        <v>2</v>
      </c>
      <c r="P67" s="376">
        <f t="shared" si="1"/>
        <v>1725</v>
      </c>
      <c r="Q67" s="438"/>
    </row>
    <row r="68" spans="1:17" s="408" customFormat="1" ht="11.1" customHeight="1">
      <c r="A68" s="117">
        <v>64</v>
      </c>
      <c r="B68" s="432" t="s">
        <v>200</v>
      </c>
      <c r="C68" s="274">
        <v>1070</v>
      </c>
      <c r="D68" s="274">
        <v>1714</v>
      </c>
      <c r="E68" s="274">
        <v>1109</v>
      </c>
      <c r="F68" s="274">
        <v>989</v>
      </c>
      <c r="G68" s="274">
        <v>1872</v>
      </c>
      <c r="H68" s="274">
        <v>219</v>
      </c>
      <c r="I68" s="274">
        <v>102</v>
      </c>
      <c r="J68" s="274">
        <v>41</v>
      </c>
      <c r="K68" s="274">
        <v>43</v>
      </c>
      <c r="L68" s="274">
        <v>10</v>
      </c>
      <c r="M68" s="274">
        <v>4</v>
      </c>
      <c r="N68" s="274">
        <v>4</v>
      </c>
      <c r="O68" s="274">
        <v>6</v>
      </c>
      <c r="P68" s="376">
        <f t="shared" si="1"/>
        <v>7183</v>
      </c>
      <c r="Q68" s="438"/>
    </row>
    <row r="69" spans="1:17" s="408" customFormat="1" ht="11.1" customHeight="1">
      <c r="A69" s="117">
        <v>65</v>
      </c>
      <c r="B69" s="432" t="s">
        <v>417</v>
      </c>
      <c r="C69" s="274">
        <v>1569</v>
      </c>
      <c r="D69" s="274">
        <v>1499</v>
      </c>
      <c r="E69" s="274">
        <v>737</v>
      </c>
      <c r="F69" s="274">
        <v>280</v>
      </c>
      <c r="G69" s="274">
        <v>242</v>
      </c>
      <c r="H69" s="274">
        <v>45</v>
      </c>
      <c r="I69" s="274">
        <v>32</v>
      </c>
      <c r="J69" s="274">
        <v>28</v>
      </c>
      <c r="K69" s="274">
        <v>21</v>
      </c>
      <c r="L69" s="274">
        <v>6</v>
      </c>
      <c r="M69" s="274">
        <v>1</v>
      </c>
      <c r="N69" s="274">
        <v>0</v>
      </c>
      <c r="O69" s="274">
        <v>0</v>
      </c>
      <c r="P69" s="376">
        <f t="shared" si="1"/>
        <v>4460</v>
      </c>
      <c r="Q69" s="438"/>
    </row>
    <row r="70" spans="1:17" s="408" customFormat="1" ht="11.1" customHeight="1">
      <c r="A70" s="117">
        <v>66</v>
      </c>
      <c r="B70" s="432" t="s">
        <v>202</v>
      </c>
      <c r="C70" s="274">
        <v>2896</v>
      </c>
      <c r="D70" s="274">
        <v>2726</v>
      </c>
      <c r="E70" s="274">
        <v>1388</v>
      </c>
      <c r="F70" s="274">
        <v>435</v>
      </c>
      <c r="G70" s="274">
        <v>313</v>
      </c>
      <c r="H70" s="274">
        <v>79</v>
      </c>
      <c r="I70" s="274">
        <v>64</v>
      </c>
      <c r="J70" s="274">
        <v>31</v>
      </c>
      <c r="K70" s="274">
        <v>13</v>
      </c>
      <c r="L70" s="274">
        <v>2</v>
      </c>
      <c r="M70" s="274">
        <v>0</v>
      </c>
      <c r="N70" s="274">
        <v>0</v>
      </c>
      <c r="O70" s="274">
        <v>0</v>
      </c>
      <c r="P70" s="376">
        <f t="shared" si="1"/>
        <v>7947</v>
      </c>
      <c r="Q70" s="438"/>
    </row>
    <row r="71" spans="1:17" s="408" customFormat="1" ht="11.1" customHeight="1">
      <c r="A71" s="117">
        <v>68</v>
      </c>
      <c r="B71" s="432" t="s">
        <v>205</v>
      </c>
      <c r="C71" s="274">
        <v>3436</v>
      </c>
      <c r="D71" s="274">
        <v>1832</v>
      </c>
      <c r="E71" s="274">
        <v>596</v>
      </c>
      <c r="F71" s="274">
        <v>218</v>
      </c>
      <c r="G71" s="274">
        <v>157</v>
      </c>
      <c r="H71" s="274">
        <v>40</v>
      </c>
      <c r="I71" s="274">
        <v>29</v>
      </c>
      <c r="J71" s="274">
        <v>4</v>
      </c>
      <c r="K71" s="274">
        <v>2</v>
      </c>
      <c r="L71" s="274">
        <v>0</v>
      </c>
      <c r="M71" s="274">
        <v>0</v>
      </c>
      <c r="N71" s="274">
        <v>0</v>
      </c>
      <c r="O71" s="274">
        <v>0</v>
      </c>
      <c r="P71" s="376">
        <f t="shared" si="1"/>
        <v>6314</v>
      </c>
      <c r="Q71" s="438"/>
    </row>
    <row r="72" spans="1:17" s="408" customFormat="1" ht="11.1" customHeight="1">
      <c r="A72" s="117">
        <v>69</v>
      </c>
      <c r="B72" s="432" t="s">
        <v>206</v>
      </c>
      <c r="C72" s="274">
        <v>12596</v>
      </c>
      <c r="D72" s="274">
        <v>13733</v>
      </c>
      <c r="E72" s="274">
        <v>6357</v>
      </c>
      <c r="F72" s="274">
        <v>1756</v>
      </c>
      <c r="G72" s="274">
        <v>652</v>
      </c>
      <c r="H72" s="274">
        <v>123</v>
      </c>
      <c r="I72" s="274">
        <v>95</v>
      </c>
      <c r="J72" s="274">
        <v>33</v>
      </c>
      <c r="K72" s="274">
        <v>12</v>
      </c>
      <c r="L72" s="274">
        <v>2</v>
      </c>
      <c r="M72" s="274">
        <v>1</v>
      </c>
      <c r="N72" s="274">
        <v>0</v>
      </c>
      <c r="O72" s="274">
        <v>0</v>
      </c>
      <c r="P72" s="376">
        <f t="shared" si="1"/>
        <v>35360</v>
      </c>
      <c r="Q72" s="438"/>
    </row>
    <row r="73" spans="1:17" s="408" customFormat="1" ht="11.1" customHeight="1">
      <c r="A73" s="117">
        <v>70</v>
      </c>
      <c r="B73" s="432" t="s">
        <v>207</v>
      </c>
      <c r="C73" s="274">
        <v>9061</v>
      </c>
      <c r="D73" s="274">
        <v>9247</v>
      </c>
      <c r="E73" s="274">
        <v>5270</v>
      </c>
      <c r="F73" s="274">
        <v>2268</v>
      </c>
      <c r="G73" s="274">
        <v>2441</v>
      </c>
      <c r="H73" s="274">
        <v>899</v>
      </c>
      <c r="I73" s="274">
        <v>767</v>
      </c>
      <c r="J73" s="274">
        <v>379</v>
      </c>
      <c r="K73" s="274">
        <v>255</v>
      </c>
      <c r="L73" s="274">
        <v>69</v>
      </c>
      <c r="M73" s="274">
        <v>23</v>
      </c>
      <c r="N73" s="274">
        <v>11</v>
      </c>
      <c r="O73" s="274">
        <v>8</v>
      </c>
      <c r="P73" s="376">
        <f t="shared" si="1"/>
        <v>30698</v>
      </c>
      <c r="Q73" s="438"/>
    </row>
    <row r="74" spans="1:17" s="408" customFormat="1" ht="11.1" customHeight="1">
      <c r="A74" s="117">
        <v>71</v>
      </c>
      <c r="B74" s="432" t="s">
        <v>208</v>
      </c>
      <c r="C74" s="274">
        <v>4930</v>
      </c>
      <c r="D74" s="274">
        <v>4781</v>
      </c>
      <c r="E74" s="274">
        <v>2901</v>
      </c>
      <c r="F74" s="274">
        <v>1178</v>
      </c>
      <c r="G74" s="274">
        <v>1412</v>
      </c>
      <c r="H74" s="274">
        <v>390</v>
      </c>
      <c r="I74" s="274">
        <v>243</v>
      </c>
      <c r="J74" s="274">
        <v>92</v>
      </c>
      <c r="K74" s="274">
        <v>48</v>
      </c>
      <c r="L74" s="274">
        <v>19</v>
      </c>
      <c r="M74" s="274">
        <v>4</v>
      </c>
      <c r="N74" s="274">
        <v>0</v>
      </c>
      <c r="O74" s="274">
        <v>0</v>
      </c>
      <c r="P74" s="376">
        <f t="shared" si="1"/>
        <v>15998</v>
      </c>
      <c r="Q74" s="438"/>
    </row>
    <row r="75" spans="1:17" s="408" customFormat="1" ht="11.1" customHeight="1">
      <c r="A75" s="117">
        <v>72</v>
      </c>
      <c r="B75" s="432" t="s">
        <v>209</v>
      </c>
      <c r="C75" s="274">
        <v>123</v>
      </c>
      <c r="D75" s="274">
        <v>111</v>
      </c>
      <c r="E75" s="274">
        <v>69</v>
      </c>
      <c r="F75" s="274">
        <v>34</v>
      </c>
      <c r="G75" s="274">
        <v>44</v>
      </c>
      <c r="H75" s="274">
        <v>10</v>
      </c>
      <c r="I75" s="274">
        <v>13</v>
      </c>
      <c r="J75" s="274">
        <v>10</v>
      </c>
      <c r="K75" s="274">
        <v>6</v>
      </c>
      <c r="L75" s="274">
        <v>3</v>
      </c>
      <c r="M75" s="274">
        <v>1</v>
      </c>
      <c r="N75" s="274">
        <v>1</v>
      </c>
      <c r="O75" s="274">
        <v>1</v>
      </c>
      <c r="P75" s="376">
        <f t="shared" si="1"/>
        <v>426</v>
      </c>
      <c r="Q75" s="438"/>
    </row>
    <row r="76" spans="1:17" s="408" customFormat="1" ht="11.1" customHeight="1">
      <c r="A76" s="117">
        <v>73</v>
      </c>
      <c r="B76" s="432" t="s">
        <v>210</v>
      </c>
      <c r="C76" s="274">
        <v>1550</v>
      </c>
      <c r="D76" s="274">
        <v>1602</v>
      </c>
      <c r="E76" s="274">
        <v>1002</v>
      </c>
      <c r="F76" s="274">
        <v>441</v>
      </c>
      <c r="G76" s="274">
        <v>400</v>
      </c>
      <c r="H76" s="274">
        <v>176</v>
      </c>
      <c r="I76" s="274">
        <v>127</v>
      </c>
      <c r="J76" s="274">
        <v>83</v>
      </c>
      <c r="K76" s="274">
        <v>37</v>
      </c>
      <c r="L76" s="274">
        <v>9</v>
      </c>
      <c r="M76" s="274">
        <v>6</v>
      </c>
      <c r="N76" s="274">
        <v>1</v>
      </c>
      <c r="O76" s="274">
        <v>2</v>
      </c>
      <c r="P76" s="376">
        <f t="shared" ref="P76:P99" si="2">SUM(C76:O76)</f>
        <v>5436</v>
      </c>
      <c r="Q76" s="438"/>
    </row>
    <row r="77" spans="1:17" s="408" customFormat="1" ht="11.1" customHeight="1">
      <c r="A77" s="117">
        <v>74</v>
      </c>
      <c r="B77" s="432" t="s">
        <v>211</v>
      </c>
      <c r="C77" s="274">
        <v>1740</v>
      </c>
      <c r="D77" s="274">
        <v>1286</v>
      </c>
      <c r="E77" s="274">
        <v>469</v>
      </c>
      <c r="F77" s="274">
        <v>164</v>
      </c>
      <c r="G77" s="274">
        <v>122</v>
      </c>
      <c r="H77" s="274">
        <v>32</v>
      </c>
      <c r="I77" s="274">
        <v>17</v>
      </c>
      <c r="J77" s="274">
        <v>8</v>
      </c>
      <c r="K77" s="274">
        <v>2</v>
      </c>
      <c r="L77" s="274">
        <v>2</v>
      </c>
      <c r="M77" s="274">
        <v>1</v>
      </c>
      <c r="N77" s="274">
        <v>1</v>
      </c>
      <c r="O77" s="274">
        <v>0</v>
      </c>
      <c r="P77" s="376">
        <f t="shared" si="2"/>
        <v>3844</v>
      </c>
      <c r="Q77" s="438"/>
    </row>
    <row r="78" spans="1:17" s="408" customFormat="1" ht="11.1" customHeight="1">
      <c r="A78" s="117">
        <v>75</v>
      </c>
      <c r="B78" s="432" t="s">
        <v>212</v>
      </c>
      <c r="C78" s="274">
        <v>1222</v>
      </c>
      <c r="D78" s="274">
        <v>628</v>
      </c>
      <c r="E78" s="274">
        <v>225</v>
      </c>
      <c r="F78" s="274">
        <v>86</v>
      </c>
      <c r="G78" s="274">
        <v>169</v>
      </c>
      <c r="H78" s="274">
        <v>65</v>
      </c>
      <c r="I78" s="274">
        <v>46</v>
      </c>
      <c r="J78" s="274">
        <v>31</v>
      </c>
      <c r="K78" s="274">
        <v>13</v>
      </c>
      <c r="L78" s="274">
        <v>3</v>
      </c>
      <c r="M78" s="274">
        <v>0</v>
      </c>
      <c r="N78" s="274">
        <v>0</v>
      </c>
      <c r="O78" s="274">
        <v>0</v>
      </c>
      <c r="P78" s="376">
        <f t="shared" si="2"/>
        <v>2488</v>
      </c>
      <c r="Q78" s="438"/>
    </row>
    <row r="79" spans="1:17" s="408" customFormat="1" ht="11.1" customHeight="1">
      <c r="A79" s="117">
        <v>77</v>
      </c>
      <c r="B79" s="432" t="s">
        <v>213</v>
      </c>
      <c r="C79" s="274">
        <v>3363</v>
      </c>
      <c r="D79" s="274">
        <v>1763</v>
      </c>
      <c r="E79" s="274">
        <v>813</v>
      </c>
      <c r="F79" s="274">
        <v>349</v>
      </c>
      <c r="G79" s="274">
        <v>346</v>
      </c>
      <c r="H79" s="274">
        <v>107</v>
      </c>
      <c r="I79" s="274">
        <v>95</v>
      </c>
      <c r="J79" s="274">
        <v>46</v>
      </c>
      <c r="K79" s="274">
        <v>19</v>
      </c>
      <c r="L79" s="274">
        <v>3</v>
      </c>
      <c r="M79" s="274">
        <v>0</v>
      </c>
      <c r="N79" s="274">
        <v>0</v>
      </c>
      <c r="O79" s="274">
        <v>1</v>
      </c>
      <c r="P79" s="376">
        <f t="shared" si="2"/>
        <v>6905</v>
      </c>
      <c r="Q79" s="438"/>
    </row>
    <row r="80" spans="1:17" s="408" customFormat="1" ht="11.1" customHeight="1">
      <c r="A80" s="117">
        <v>78</v>
      </c>
      <c r="B80" s="432" t="s">
        <v>214</v>
      </c>
      <c r="C80" s="274">
        <v>69</v>
      </c>
      <c r="D80" s="274">
        <v>58</v>
      </c>
      <c r="E80" s="274">
        <v>27</v>
      </c>
      <c r="F80" s="274">
        <v>16</v>
      </c>
      <c r="G80" s="274">
        <v>31</v>
      </c>
      <c r="H80" s="274">
        <v>20</v>
      </c>
      <c r="I80" s="274">
        <v>8</v>
      </c>
      <c r="J80" s="274">
        <v>13</v>
      </c>
      <c r="K80" s="274">
        <v>15</v>
      </c>
      <c r="L80" s="274">
        <v>2</v>
      </c>
      <c r="M80" s="274">
        <v>1</v>
      </c>
      <c r="N80" s="274">
        <v>1</v>
      </c>
      <c r="O80" s="274">
        <v>1</v>
      </c>
      <c r="P80" s="376">
        <f t="shared" si="2"/>
        <v>262</v>
      </c>
      <c r="Q80" s="438"/>
    </row>
    <row r="81" spans="1:17" s="408" customFormat="1" ht="11.1" customHeight="1">
      <c r="A81" s="117">
        <v>79</v>
      </c>
      <c r="B81" s="432" t="s">
        <v>217</v>
      </c>
      <c r="C81" s="274">
        <v>2159</v>
      </c>
      <c r="D81" s="274">
        <v>2087</v>
      </c>
      <c r="E81" s="274">
        <v>1083</v>
      </c>
      <c r="F81" s="274">
        <v>476</v>
      </c>
      <c r="G81" s="274">
        <v>502</v>
      </c>
      <c r="H81" s="274">
        <v>135</v>
      </c>
      <c r="I81" s="274">
        <v>133</v>
      </c>
      <c r="J81" s="274">
        <v>53</v>
      </c>
      <c r="K81" s="274">
        <v>20</v>
      </c>
      <c r="L81" s="274">
        <v>7</v>
      </c>
      <c r="M81" s="274">
        <v>1</v>
      </c>
      <c r="N81" s="274">
        <v>0</v>
      </c>
      <c r="O81" s="274">
        <v>0</v>
      </c>
      <c r="P81" s="376">
        <f t="shared" si="2"/>
        <v>6656</v>
      </c>
      <c r="Q81" s="438"/>
    </row>
    <row r="82" spans="1:17" s="408" customFormat="1" ht="11.1" customHeight="1">
      <c r="A82" s="117">
        <v>80</v>
      </c>
      <c r="B82" s="432" t="s">
        <v>806</v>
      </c>
      <c r="C82" s="274">
        <v>4510</v>
      </c>
      <c r="D82" s="274">
        <v>3819</v>
      </c>
      <c r="E82" s="274">
        <v>2889</v>
      </c>
      <c r="F82" s="274">
        <v>1408</v>
      </c>
      <c r="G82" s="274">
        <v>1761</v>
      </c>
      <c r="H82" s="274">
        <v>655</v>
      </c>
      <c r="I82" s="274">
        <v>619</v>
      </c>
      <c r="J82" s="274">
        <v>492</v>
      </c>
      <c r="K82" s="274">
        <v>208</v>
      </c>
      <c r="L82" s="274">
        <v>67</v>
      </c>
      <c r="M82" s="274">
        <v>17</v>
      </c>
      <c r="N82" s="274">
        <v>0</v>
      </c>
      <c r="O82" s="274">
        <v>4</v>
      </c>
      <c r="P82" s="376">
        <f t="shared" si="2"/>
        <v>16449</v>
      </c>
      <c r="Q82" s="438"/>
    </row>
    <row r="83" spans="1:17" s="408" customFormat="1" ht="11.1" customHeight="1">
      <c r="A83" s="117">
        <v>81</v>
      </c>
      <c r="B83" s="432" t="s">
        <v>807</v>
      </c>
      <c r="C83" s="274">
        <v>23949</v>
      </c>
      <c r="D83" s="274">
        <v>6724</v>
      </c>
      <c r="E83" s="274">
        <v>3509</v>
      </c>
      <c r="F83" s="274">
        <v>1406</v>
      </c>
      <c r="G83" s="274">
        <v>1940</v>
      </c>
      <c r="H83" s="274">
        <v>747</v>
      </c>
      <c r="I83" s="274">
        <v>643</v>
      </c>
      <c r="J83" s="274">
        <v>553</v>
      </c>
      <c r="K83" s="274">
        <v>264</v>
      </c>
      <c r="L83" s="274">
        <v>60</v>
      </c>
      <c r="M83" s="274">
        <v>15</v>
      </c>
      <c r="N83" s="274">
        <v>6</v>
      </c>
      <c r="O83" s="274">
        <v>5</v>
      </c>
      <c r="P83" s="376">
        <f t="shared" si="2"/>
        <v>39821</v>
      </c>
      <c r="Q83" s="438"/>
    </row>
    <row r="84" spans="1:17" s="408" customFormat="1" ht="11.1" customHeight="1">
      <c r="A84" s="117">
        <v>82</v>
      </c>
      <c r="B84" s="432" t="s">
        <v>220</v>
      </c>
      <c r="C84" s="274">
        <v>14714</v>
      </c>
      <c r="D84" s="274">
        <v>11634</v>
      </c>
      <c r="E84" s="274">
        <v>6024</v>
      </c>
      <c r="F84" s="274">
        <v>2365</v>
      </c>
      <c r="G84" s="274">
        <v>2572</v>
      </c>
      <c r="H84" s="274">
        <v>785</v>
      </c>
      <c r="I84" s="274">
        <v>687</v>
      </c>
      <c r="J84" s="274">
        <v>347</v>
      </c>
      <c r="K84" s="274">
        <v>188</v>
      </c>
      <c r="L84" s="274">
        <v>38</v>
      </c>
      <c r="M84" s="274">
        <v>17</v>
      </c>
      <c r="N84" s="274">
        <v>6</v>
      </c>
      <c r="O84" s="274">
        <v>6</v>
      </c>
      <c r="P84" s="376">
        <f t="shared" si="2"/>
        <v>39383</v>
      </c>
      <c r="Q84" s="438"/>
    </row>
    <row r="85" spans="1:17" s="408" customFormat="1" ht="11.1" customHeight="1">
      <c r="A85" s="117">
        <v>84</v>
      </c>
      <c r="B85" s="432" t="s">
        <v>221</v>
      </c>
      <c r="C85" s="274">
        <v>63</v>
      </c>
      <c r="D85" s="274">
        <v>70</v>
      </c>
      <c r="E85" s="274">
        <v>55</v>
      </c>
      <c r="F85" s="274">
        <v>45</v>
      </c>
      <c r="G85" s="274">
        <v>99</v>
      </c>
      <c r="H85" s="274">
        <v>54</v>
      </c>
      <c r="I85" s="274">
        <v>55</v>
      </c>
      <c r="J85" s="274">
        <v>16</v>
      </c>
      <c r="K85" s="274">
        <v>9</v>
      </c>
      <c r="L85" s="274">
        <v>3</v>
      </c>
      <c r="M85" s="274">
        <v>1</v>
      </c>
      <c r="N85" s="274">
        <v>0</v>
      </c>
      <c r="O85" s="274">
        <v>0</v>
      </c>
      <c r="P85" s="376">
        <f t="shared" si="2"/>
        <v>470</v>
      </c>
      <c r="Q85" s="438"/>
    </row>
    <row r="86" spans="1:17" s="408" customFormat="1" ht="11.1" customHeight="1">
      <c r="A86" s="117">
        <v>85</v>
      </c>
      <c r="B86" s="432" t="s">
        <v>222</v>
      </c>
      <c r="C86" s="274">
        <v>4062</v>
      </c>
      <c r="D86" s="274">
        <v>4980</v>
      </c>
      <c r="E86" s="274">
        <v>4316</v>
      </c>
      <c r="F86" s="274">
        <v>2616</v>
      </c>
      <c r="G86" s="274">
        <v>4555</v>
      </c>
      <c r="H86" s="274">
        <v>1803</v>
      </c>
      <c r="I86" s="274">
        <v>1371</v>
      </c>
      <c r="J86" s="274">
        <v>815</v>
      </c>
      <c r="K86" s="274">
        <v>355</v>
      </c>
      <c r="L86" s="274">
        <v>73</v>
      </c>
      <c r="M86" s="274">
        <v>14</v>
      </c>
      <c r="N86" s="274">
        <v>3</v>
      </c>
      <c r="O86" s="274">
        <v>10</v>
      </c>
      <c r="P86" s="376">
        <f t="shared" si="2"/>
        <v>24973</v>
      </c>
      <c r="Q86" s="438"/>
    </row>
    <row r="87" spans="1:17" s="408" customFormat="1" ht="11.1" customHeight="1">
      <c r="A87" s="117">
        <v>86</v>
      </c>
      <c r="B87" s="432" t="s">
        <v>223</v>
      </c>
      <c r="C87" s="274">
        <v>7352</v>
      </c>
      <c r="D87" s="274">
        <v>3975</v>
      </c>
      <c r="E87" s="274">
        <v>1704</v>
      </c>
      <c r="F87" s="274">
        <v>812</v>
      </c>
      <c r="G87" s="274">
        <v>1308</v>
      </c>
      <c r="H87" s="274">
        <v>624</v>
      </c>
      <c r="I87" s="274">
        <v>432</v>
      </c>
      <c r="J87" s="274">
        <v>277</v>
      </c>
      <c r="K87" s="274">
        <v>309</v>
      </c>
      <c r="L87" s="274">
        <v>110</v>
      </c>
      <c r="M87" s="274">
        <v>20</v>
      </c>
      <c r="N87" s="274">
        <v>4</v>
      </c>
      <c r="O87" s="274">
        <v>4</v>
      </c>
      <c r="P87" s="376">
        <f t="shared" si="2"/>
        <v>16931</v>
      </c>
      <c r="Q87" s="438"/>
    </row>
    <row r="88" spans="1:17" s="408" customFormat="1" ht="11.1" customHeight="1">
      <c r="A88" s="117">
        <v>87</v>
      </c>
      <c r="B88" s="432" t="s">
        <v>224</v>
      </c>
      <c r="C88" s="274">
        <v>239</v>
      </c>
      <c r="D88" s="274">
        <v>239</v>
      </c>
      <c r="E88" s="274">
        <v>240</v>
      </c>
      <c r="F88" s="274">
        <v>120</v>
      </c>
      <c r="G88" s="274">
        <v>235</v>
      </c>
      <c r="H88" s="274">
        <v>103</v>
      </c>
      <c r="I88" s="274">
        <v>64</v>
      </c>
      <c r="J88" s="274">
        <v>24</v>
      </c>
      <c r="K88" s="274">
        <v>11</v>
      </c>
      <c r="L88" s="274">
        <v>2</v>
      </c>
      <c r="M88" s="274">
        <v>0</v>
      </c>
      <c r="N88" s="274">
        <v>0</v>
      </c>
      <c r="O88" s="274">
        <v>0</v>
      </c>
      <c r="P88" s="376">
        <f t="shared" si="2"/>
        <v>1277</v>
      </c>
      <c r="Q88" s="438"/>
    </row>
    <row r="89" spans="1:17" s="408" customFormat="1" ht="11.1" customHeight="1">
      <c r="A89" s="117">
        <v>88</v>
      </c>
      <c r="B89" s="432" t="s">
        <v>225</v>
      </c>
      <c r="C89" s="274">
        <v>480</v>
      </c>
      <c r="D89" s="274">
        <v>744</v>
      </c>
      <c r="E89" s="274">
        <v>758</v>
      </c>
      <c r="F89" s="274">
        <v>347</v>
      </c>
      <c r="G89" s="274">
        <v>485</v>
      </c>
      <c r="H89" s="274">
        <v>98</v>
      </c>
      <c r="I89" s="274">
        <v>60</v>
      </c>
      <c r="J89" s="274">
        <v>18</v>
      </c>
      <c r="K89" s="274">
        <v>14</v>
      </c>
      <c r="L89" s="274">
        <v>2</v>
      </c>
      <c r="M89" s="274">
        <v>3</v>
      </c>
      <c r="N89" s="274">
        <v>0</v>
      </c>
      <c r="O89" s="274">
        <v>0</v>
      </c>
      <c r="P89" s="376">
        <f t="shared" si="2"/>
        <v>3009</v>
      </c>
      <c r="Q89" s="438"/>
    </row>
    <row r="90" spans="1:17" s="408" customFormat="1" ht="11.1" customHeight="1">
      <c r="A90" s="117">
        <v>90</v>
      </c>
      <c r="B90" s="432" t="s">
        <v>226</v>
      </c>
      <c r="C90" s="274">
        <v>322</v>
      </c>
      <c r="D90" s="274">
        <v>272</v>
      </c>
      <c r="E90" s="274">
        <v>141</v>
      </c>
      <c r="F90" s="274">
        <v>81</v>
      </c>
      <c r="G90" s="274">
        <v>96</v>
      </c>
      <c r="H90" s="274">
        <v>30</v>
      </c>
      <c r="I90" s="274">
        <v>29</v>
      </c>
      <c r="J90" s="274">
        <v>18</v>
      </c>
      <c r="K90" s="274">
        <v>13</v>
      </c>
      <c r="L90" s="274">
        <v>4</v>
      </c>
      <c r="M90" s="274">
        <v>0</v>
      </c>
      <c r="N90" s="274">
        <v>0</v>
      </c>
      <c r="O90" s="274">
        <v>0</v>
      </c>
      <c r="P90" s="376">
        <f t="shared" si="2"/>
        <v>1006</v>
      </c>
      <c r="Q90" s="438"/>
    </row>
    <row r="91" spans="1:17" s="408" customFormat="1" ht="11.1" customHeight="1">
      <c r="A91" s="117">
        <v>91</v>
      </c>
      <c r="B91" s="432" t="s">
        <v>227</v>
      </c>
      <c r="C91" s="274">
        <v>44</v>
      </c>
      <c r="D91" s="274">
        <v>49</v>
      </c>
      <c r="E91" s="274">
        <v>22</v>
      </c>
      <c r="F91" s="274">
        <v>10</v>
      </c>
      <c r="G91" s="274">
        <v>19</v>
      </c>
      <c r="H91" s="274">
        <v>8</v>
      </c>
      <c r="I91" s="274">
        <v>3</v>
      </c>
      <c r="J91" s="274">
        <v>5</v>
      </c>
      <c r="K91" s="274">
        <v>2</v>
      </c>
      <c r="L91" s="274">
        <v>0</v>
      </c>
      <c r="M91" s="274">
        <v>1</v>
      </c>
      <c r="N91" s="274">
        <v>0</v>
      </c>
      <c r="O91" s="274">
        <v>0</v>
      </c>
      <c r="P91" s="376">
        <f t="shared" si="2"/>
        <v>163</v>
      </c>
      <c r="Q91" s="438"/>
    </row>
    <row r="92" spans="1:17" s="408" customFormat="1" ht="11.1" customHeight="1">
      <c r="A92" s="117">
        <v>92</v>
      </c>
      <c r="B92" s="432" t="s">
        <v>228</v>
      </c>
      <c r="C92" s="274">
        <v>3256</v>
      </c>
      <c r="D92" s="274">
        <v>2146</v>
      </c>
      <c r="E92" s="274">
        <v>676</v>
      </c>
      <c r="F92" s="274">
        <v>239</v>
      </c>
      <c r="G92" s="274">
        <v>283</v>
      </c>
      <c r="H92" s="274">
        <v>69</v>
      </c>
      <c r="I92" s="274">
        <v>43</v>
      </c>
      <c r="J92" s="274">
        <v>11</v>
      </c>
      <c r="K92" s="274">
        <v>4</v>
      </c>
      <c r="L92" s="274">
        <v>0</v>
      </c>
      <c r="M92" s="274">
        <v>0</v>
      </c>
      <c r="N92" s="274">
        <v>0</v>
      </c>
      <c r="O92" s="274">
        <v>0</v>
      </c>
      <c r="P92" s="376">
        <f t="shared" si="2"/>
        <v>6727</v>
      </c>
      <c r="Q92" s="438"/>
    </row>
    <row r="93" spans="1:17" s="408" customFormat="1" ht="11.1" customHeight="1">
      <c r="A93" s="117">
        <v>93</v>
      </c>
      <c r="B93" s="432" t="s">
        <v>229</v>
      </c>
      <c r="C93" s="274">
        <v>2913</v>
      </c>
      <c r="D93" s="274">
        <v>2024</v>
      </c>
      <c r="E93" s="274">
        <v>940</v>
      </c>
      <c r="F93" s="274">
        <v>386</v>
      </c>
      <c r="G93" s="274">
        <v>505</v>
      </c>
      <c r="H93" s="274">
        <v>175</v>
      </c>
      <c r="I93" s="274">
        <v>182</v>
      </c>
      <c r="J93" s="274">
        <v>74</v>
      </c>
      <c r="K93" s="274">
        <v>19</v>
      </c>
      <c r="L93" s="274">
        <v>1</v>
      </c>
      <c r="M93" s="274">
        <v>0</v>
      </c>
      <c r="N93" s="274">
        <v>0</v>
      </c>
      <c r="O93" s="274">
        <v>0</v>
      </c>
      <c r="P93" s="376">
        <f t="shared" si="2"/>
        <v>7219</v>
      </c>
      <c r="Q93" s="438"/>
    </row>
    <row r="94" spans="1:17" s="408" customFormat="1" ht="11.1" customHeight="1">
      <c r="A94" s="117">
        <v>94</v>
      </c>
      <c r="B94" s="432" t="s">
        <v>230</v>
      </c>
      <c r="C94" s="274">
        <v>3680</v>
      </c>
      <c r="D94" s="274">
        <v>2569</v>
      </c>
      <c r="E94" s="274">
        <v>1206</v>
      </c>
      <c r="F94" s="274">
        <v>397</v>
      </c>
      <c r="G94" s="274">
        <v>351</v>
      </c>
      <c r="H94" s="274">
        <v>111</v>
      </c>
      <c r="I94" s="274">
        <v>66</v>
      </c>
      <c r="J94" s="274">
        <v>30</v>
      </c>
      <c r="K94" s="274">
        <v>7</v>
      </c>
      <c r="L94" s="274">
        <v>2</v>
      </c>
      <c r="M94" s="274">
        <v>0</v>
      </c>
      <c r="N94" s="274">
        <v>0</v>
      </c>
      <c r="O94" s="274">
        <v>0</v>
      </c>
      <c r="P94" s="376">
        <f t="shared" si="2"/>
        <v>8419</v>
      </c>
      <c r="Q94" s="438"/>
    </row>
    <row r="95" spans="1:17" s="408" customFormat="1" ht="11.1" customHeight="1">
      <c r="A95" s="117">
        <v>95</v>
      </c>
      <c r="B95" s="432" t="s">
        <v>808</v>
      </c>
      <c r="C95" s="274">
        <v>4307</v>
      </c>
      <c r="D95" s="274">
        <v>3439</v>
      </c>
      <c r="E95" s="274">
        <v>1630</v>
      </c>
      <c r="F95" s="274">
        <v>686</v>
      </c>
      <c r="G95" s="274">
        <v>920</v>
      </c>
      <c r="H95" s="274">
        <v>272</v>
      </c>
      <c r="I95" s="274">
        <v>230</v>
      </c>
      <c r="J95" s="274">
        <v>83</v>
      </c>
      <c r="K95" s="274">
        <v>59</v>
      </c>
      <c r="L95" s="274">
        <v>19</v>
      </c>
      <c r="M95" s="274">
        <v>3</v>
      </c>
      <c r="N95" s="274">
        <v>1</v>
      </c>
      <c r="O95" s="274">
        <v>1</v>
      </c>
      <c r="P95" s="376">
        <f t="shared" si="2"/>
        <v>11650</v>
      </c>
      <c r="Q95" s="438"/>
    </row>
    <row r="96" spans="1:17" s="408" customFormat="1" ht="11.1" customHeight="1">
      <c r="A96" s="117">
        <v>96</v>
      </c>
      <c r="B96" s="432" t="s">
        <v>232</v>
      </c>
      <c r="C96" s="274">
        <v>14938</v>
      </c>
      <c r="D96" s="274">
        <v>8733</v>
      </c>
      <c r="E96" s="274">
        <v>3971</v>
      </c>
      <c r="F96" s="274">
        <v>1632</v>
      </c>
      <c r="G96" s="274">
        <v>1878</v>
      </c>
      <c r="H96" s="274">
        <v>686</v>
      </c>
      <c r="I96" s="274">
        <v>627</v>
      </c>
      <c r="J96" s="274">
        <v>491</v>
      </c>
      <c r="K96" s="274">
        <v>360</v>
      </c>
      <c r="L96" s="274">
        <v>116</v>
      </c>
      <c r="M96" s="274">
        <v>15</v>
      </c>
      <c r="N96" s="274">
        <v>6</v>
      </c>
      <c r="O96" s="274">
        <v>6</v>
      </c>
      <c r="P96" s="376">
        <f t="shared" si="2"/>
        <v>33459</v>
      </c>
      <c r="Q96" s="438"/>
    </row>
    <row r="97" spans="1:17" s="408" customFormat="1" ht="11.1" customHeight="1">
      <c r="A97" s="117">
        <v>97</v>
      </c>
      <c r="B97" s="432" t="s">
        <v>233</v>
      </c>
      <c r="C97" s="274">
        <v>2521</v>
      </c>
      <c r="D97" s="274">
        <v>408</v>
      </c>
      <c r="E97" s="274">
        <v>72</v>
      </c>
      <c r="F97" s="274">
        <v>12</v>
      </c>
      <c r="G97" s="274">
        <v>13</v>
      </c>
      <c r="H97" s="274">
        <v>1</v>
      </c>
      <c r="I97" s="274">
        <v>1</v>
      </c>
      <c r="J97" s="274">
        <v>1</v>
      </c>
      <c r="K97" s="274">
        <v>0</v>
      </c>
      <c r="L97" s="274">
        <v>0</v>
      </c>
      <c r="M97" s="274">
        <v>0</v>
      </c>
      <c r="N97" s="274">
        <v>0</v>
      </c>
      <c r="O97" s="274">
        <v>0</v>
      </c>
      <c r="P97" s="376">
        <f t="shared" si="2"/>
        <v>3029</v>
      </c>
      <c r="Q97" s="438"/>
    </row>
    <row r="98" spans="1:17" s="408" customFormat="1" ht="11.1" customHeight="1">
      <c r="A98" s="117">
        <v>98</v>
      </c>
      <c r="B98" s="432" t="s">
        <v>234</v>
      </c>
      <c r="C98" s="274">
        <v>140</v>
      </c>
      <c r="D98" s="274">
        <v>89</v>
      </c>
      <c r="E98" s="274">
        <v>50</v>
      </c>
      <c r="F98" s="274">
        <v>15</v>
      </c>
      <c r="G98" s="274">
        <v>16</v>
      </c>
      <c r="H98" s="274">
        <v>10</v>
      </c>
      <c r="I98" s="274">
        <v>6</v>
      </c>
      <c r="J98" s="274">
        <v>4</v>
      </c>
      <c r="K98" s="274">
        <v>2</v>
      </c>
      <c r="L98" s="274">
        <v>1</v>
      </c>
      <c r="M98" s="274">
        <v>1</v>
      </c>
      <c r="N98" s="274">
        <v>0</v>
      </c>
      <c r="O98" s="274">
        <v>0</v>
      </c>
      <c r="P98" s="376">
        <f t="shared" si="2"/>
        <v>334</v>
      </c>
      <c r="Q98" s="438"/>
    </row>
    <row r="99" spans="1:17" s="408" customFormat="1" ht="11.1" customHeight="1">
      <c r="A99" s="132">
        <v>99</v>
      </c>
      <c r="B99" s="435" t="s">
        <v>809</v>
      </c>
      <c r="C99" s="275">
        <v>198</v>
      </c>
      <c r="D99" s="275">
        <v>166</v>
      </c>
      <c r="E99" s="275">
        <v>92</v>
      </c>
      <c r="F99" s="275">
        <v>40</v>
      </c>
      <c r="G99" s="275">
        <v>49</v>
      </c>
      <c r="H99" s="275">
        <v>14</v>
      </c>
      <c r="I99" s="275">
        <v>11</v>
      </c>
      <c r="J99" s="275">
        <v>3</v>
      </c>
      <c r="K99" s="275">
        <v>1</v>
      </c>
      <c r="L99" s="275">
        <v>1</v>
      </c>
      <c r="M99" s="275">
        <v>0</v>
      </c>
      <c r="N99" s="275">
        <v>0</v>
      </c>
      <c r="O99" s="275">
        <v>0</v>
      </c>
      <c r="P99" s="376">
        <f t="shared" si="2"/>
        <v>575</v>
      </c>
      <c r="Q99" s="438"/>
    </row>
    <row r="100" spans="1:17" s="53" customFormat="1" ht="12.75" customHeight="1">
      <c r="A100" s="927" t="s">
        <v>1077</v>
      </c>
      <c r="B100" s="928"/>
      <c r="C100" s="130">
        <f t="shared" ref="C100:P100" si="3">SUM(C7:C99)</f>
        <v>513454</v>
      </c>
      <c r="D100" s="130">
        <f t="shared" si="3"/>
        <v>393195</v>
      </c>
      <c r="E100" s="130">
        <f t="shared" si="3"/>
        <v>220101</v>
      </c>
      <c r="F100" s="130">
        <f t="shared" si="3"/>
        <v>97990</v>
      </c>
      <c r="G100" s="130">
        <f t="shared" si="3"/>
        <v>115861</v>
      </c>
      <c r="H100" s="130">
        <f t="shared" si="3"/>
        <v>37188</v>
      </c>
      <c r="I100" s="130">
        <f t="shared" si="3"/>
        <v>30366</v>
      </c>
      <c r="J100" s="130">
        <f t="shared" si="3"/>
        <v>15482</v>
      </c>
      <c r="K100" s="130">
        <f t="shared" si="3"/>
        <v>8946</v>
      </c>
      <c r="L100" s="130">
        <f t="shared" si="3"/>
        <v>2304</v>
      </c>
      <c r="M100" s="130">
        <f t="shared" si="3"/>
        <v>561</v>
      </c>
      <c r="N100" s="130">
        <f t="shared" si="3"/>
        <v>201</v>
      </c>
      <c r="O100" s="130">
        <f t="shared" si="3"/>
        <v>230</v>
      </c>
      <c r="P100" s="130">
        <f t="shared" si="3"/>
        <v>1435879</v>
      </c>
      <c r="Q100" s="438"/>
    </row>
    <row r="101" spans="1:17" s="408" customFormat="1" ht="24.75" customHeight="1">
      <c r="A101" s="922" t="s">
        <v>1251</v>
      </c>
      <c r="B101" s="922"/>
      <c r="C101" s="922"/>
      <c r="D101" s="922"/>
      <c r="E101" s="922"/>
      <c r="F101" s="923"/>
      <c r="G101" s="923"/>
      <c r="H101" s="923"/>
      <c r="P101" s="437"/>
    </row>
    <row r="102" spans="1:17" s="408" customFormat="1" ht="11.45" customHeight="1">
      <c r="A102" s="903" t="s">
        <v>288</v>
      </c>
      <c r="B102" s="903"/>
      <c r="C102" s="903"/>
      <c r="D102" s="903"/>
      <c r="E102" s="903"/>
    </row>
    <row r="103" spans="1:17" s="408" customFormat="1" ht="11.45" customHeight="1">
      <c r="A103" s="53"/>
    </row>
    <row r="104" spans="1:17" s="408" customFormat="1" ht="11.45" customHeight="1">
      <c r="A104" s="53"/>
    </row>
    <row r="105" spans="1:17" s="408" customFormat="1" ht="11.45" customHeight="1">
      <c r="A105" s="53"/>
    </row>
    <row r="106" spans="1:17" s="408" customFormat="1" ht="11.45" customHeight="1">
      <c r="A106" s="53"/>
    </row>
    <row r="107" spans="1:17" s="408" customFormat="1" ht="11.45" customHeight="1">
      <c r="A107" s="53"/>
    </row>
    <row r="108" spans="1:17" s="408" customFormat="1" ht="11.45" customHeight="1">
      <c r="A108" s="53"/>
    </row>
    <row r="109" spans="1:17" s="408" customFormat="1" ht="11.45" customHeight="1">
      <c r="A109" s="53"/>
    </row>
    <row r="110" spans="1:17" s="408" customFormat="1" ht="11.45" customHeight="1">
      <c r="A110" s="53"/>
    </row>
    <row r="111" spans="1:17" s="408" customFormat="1" ht="11.45" customHeight="1">
      <c r="A111" s="53"/>
    </row>
    <row r="112" spans="1:17" s="408" customFormat="1" ht="11.45" customHeight="1">
      <c r="A112" s="53"/>
    </row>
    <row r="113" spans="1:1" s="408" customFormat="1" ht="11.45" customHeight="1">
      <c r="A113" s="53"/>
    </row>
    <row r="114" spans="1:1" s="408" customFormat="1" ht="11.45" customHeight="1">
      <c r="A114" s="53"/>
    </row>
    <row r="115" spans="1:1" s="408" customFormat="1" ht="11.45" customHeight="1">
      <c r="A115" s="53"/>
    </row>
    <row r="116" spans="1:1" s="408" customFormat="1" ht="11.45" customHeight="1">
      <c r="A116" s="53"/>
    </row>
    <row r="117" spans="1:1" s="408" customFormat="1" ht="11.45" customHeight="1">
      <c r="A117" s="53"/>
    </row>
    <row r="118" spans="1:1" s="408" customFormat="1" ht="11.45" customHeight="1">
      <c r="A118" s="53"/>
    </row>
    <row r="119" spans="1:1" s="408" customFormat="1" ht="11.45" customHeight="1">
      <c r="A119" s="53"/>
    </row>
    <row r="120" spans="1:1" s="408" customFormat="1" ht="11.45" customHeight="1">
      <c r="A120" s="53"/>
    </row>
    <row r="121" spans="1:1" s="408" customFormat="1" ht="11.45" customHeight="1">
      <c r="A121" s="53"/>
    </row>
    <row r="122" spans="1:1" s="408" customFormat="1" ht="11.45" customHeight="1">
      <c r="A122" s="53"/>
    </row>
    <row r="123" spans="1:1" s="408" customFormat="1" ht="11.45" customHeight="1">
      <c r="A123" s="53"/>
    </row>
    <row r="124" spans="1:1" s="408" customFormat="1" ht="11.45" customHeight="1">
      <c r="A124" s="53"/>
    </row>
    <row r="125" spans="1:1" s="408" customFormat="1" ht="11.45" customHeight="1">
      <c r="A125" s="53"/>
    </row>
    <row r="126" spans="1:1" s="408" customFormat="1" ht="11.45" customHeight="1">
      <c r="A126" s="53"/>
    </row>
    <row r="127" spans="1:1" s="408" customFormat="1" ht="11.45" customHeight="1">
      <c r="A127" s="53"/>
    </row>
    <row r="128" spans="1:1" s="408" customFormat="1" ht="11.45" customHeight="1">
      <c r="A128" s="53"/>
    </row>
    <row r="129" spans="1:1" s="408" customFormat="1" ht="11.45" customHeight="1">
      <c r="A129" s="53"/>
    </row>
    <row r="130" spans="1:1" s="408" customFormat="1" ht="11.45" customHeight="1">
      <c r="A130" s="53"/>
    </row>
    <row r="131" spans="1:1" s="408" customFormat="1" ht="11.45" customHeight="1">
      <c r="A131" s="53"/>
    </row>
    <row r="132" spans="1:1" s="408" customFormat="1" ht="11.45" customHeight="1">
      <c r="A132" s="53"/>
    </row>
    <row r="133" spans="1:1" s="408" customFormat="1" ht="11.45" customHeight="1">
      <c r="A133" s="53"/>
    </row>
    <row r="134" spans="1:1" s="408" customFormat="1" ht="11.45" customHeight="1">
      <c r="A134" s="53"/>
    </row>
    <row r="135" spans="1:1" s="408" customFormat="1" ht="11.45" customHeight="1">
      <c r="A135" s="53"/>
    </row>
    <row r="136" spans="1:1" s="408" customFormat="1" ht="11.45" customHeight="1">
      <c r="A136" s="53"/>
    </row>
    <row r="137" spans="1:1" s="408" customFormat="1" ht="11.45" customHeight="1">
      <c r="A137" s="53"/>
    </row>
    <row r="138" spans="1:1" s="408" customFormat="1" ht="11.45" customHeight="1">
      <c r="A138" s="53"/>
    </row>
    <row r="139" spans="1:1" s="408" customFormat="1" ht="11.45" customHeight="1">
      <c r="A139" s="53"/>
    </row>
    <row r="140" spans="1:1" s="408" customFormat="1" ht="11.45" customHeight="1">
      <c r="A140" s="53"/>
    </row>
    <row r="141" spans="1:1" s="408" customFormat="1" ht="11.45" customHeight="1">
      <c r="A141" s="53"/>
    </row>
    <row r="142" spans="1:1" s="408" customFormat="1" ht="11.45" customHeight="1">
      <c r="A142" s="53"/>
    </row>
    <row r="143" spans="1:1" s="408" customFormat="1" ht="11.45" customHeight="1">
      <c r="A143" s="53"/>
    </row>
    <row r="144" spans="1:1" s="408" customFormat="1" ht="11.45" customHeight="1">
      <c r="A144" s="53"/>
    </row>
    <row r="145" spans="1:1" s="408" customFormat="1" ht="11.45" customHeight="1">
      <c r="A145" s="53"/>
    </row>
    <row r="146" spans="1:1" s="408" customFormat="1" ht="11.45" customHeight="1">
      <c r="A146" s="53"/>
    </row>
    <row r="147" spans="1:1" s="408" customFormat="1" ht="11.45" customHeight="1">
      <c r="A147" s="53"/>
    </row>
    <row r="148" spans="1:1" s="408" customFormat="1" ht="11.45" customHeight="1">
      <c r="A148" s="53"/>
    </row>
    <row r="149" spans="1:1" s="408" customFormat="1" ht="11.45" customHeight="1">
      <c r="A149" s="53"/>
    </row>
    <row r="150" spans="1:1" s="408" customFormat="1" ht="11.45" customHeight="1">
      <c r="A150" s="53"/>
    </row>
    <row r="151" spans="1:1" s="408" customFormat="1" ht="11.45" customHeight="1">
      <c r="A151" s="53"/>
    </row>
    <row r="152" spans="1:1" s="408" customFormat="1" ht="11.45" customHeight="1">
      <c r="A152" s="53"/>
    </row>
    <row r="153" spans="1:1" s="408" customFormat="1" ht="11.45" customHeight="1">
      <c r="A153" s="53"/>
    </row>
    <row r="154" spans="1:1" s="408" customFormat="1" ht="11.45" customHeight="1">
      <c r="A154" s="53"/>
    </row>
    <row r="155" spans="1:1" s="408" customFormat="1" ht="11.45" customHeight="1">
      <c r="A155" s="53"/>
    </row>
    <row r="156" spans="1:1" s="408" customFormat="1" ht="11.45" customHeight="1">
      <c r="A156" s="53"/>
    </row>
    <row r="157" spans="1:1" s="408" customFormat="1" ht="11.45" customHeight="1">
      <c r="A157" s="53"/>
    </row>
    <row r="158" spans="1:1" s="408" customFormat="1" ht="11.45" customHeight="1">
      <c r="A158" s="53"/>
    </row>
    <row r="159" spans="1:1" s="408" customFormat="1" ht="11.45" customHeight="1">
      <c r="A159" s="53"/>
    </row>
    <row r="160" spans="1:1" s="408" customFormat="1" ht="11.45" customHeight="1">
      <c r="A160" s="53"/>
    </row>
    <row r="161" spans="1:1" s="408" customFormat="1" ht="11.45" customHeight="1">
      <c r="A161" s="53"/>
    </row>
    <row r="162" spans="1:1" s="408" customFormat="1" ht="11.45" customHeight="1">
      <c r="A162" s="53"/>
    </row>
    <row r="163" spans="1:1" s="408" customFormat="1" ht="11.45" customHeight="1">
      <c r="A163" s="53"/>
    </row>
    <row r="164" spans="1:1" s="408" customFormat="1" ht="11.45" customHeight="1">
      <c r="A164" s="53"/>
    </row>
    <row r="165" spans="1:1" s="408" customFormat="1" ht="11.45" customHeight="1">
      <c r="A165" s="53"/>
    </row>
    <row r="166" spans="1:1" s="408" customFormat="1" ht="11.45" customHeight="1">
      <c r="A166" s="53"/>
    </row>
    <row r="167" spans="1:1" s="408" customFormat="1" ht="11.45" customHeight="1">
      <c r="A167" s="53"/>
    </row>
    <row r="168" spans="1:1" s="408" customFormat="1" ht="11.45" customHeight="1">
      <c r="A168" s="53"/>
    </row>
    <row r="169" spans="1:1" s="408" customFormat="1" ht="11.45" customHeight="1">
      <c r="A169" s="53"/>
    </row>
    <row r="170" spans="1:1" s="408" customFormat="1" ht="11.45" customHeight="1">
      <c r="A170" s="53"/>
    </row>
    <row r="171" spans="1:1" s="408" customFormat="1" ht="11.45" customHeight="1">
      <c r="A171" s="53"/>
    </row>
    <row r="172" spans="1:1" s="408" customFormat="1" ht="11.45" customHeight="1">
      <c r="A172" s="53"/>
    </row>
    <row r="173" spans="1:1" s="408" customFormat="1" ht="11.45" customHeight="1">
      <c r="A173" s="53"/>
    </row>
    <row r="174" spans="1:1" s="408" customFormat="1" ht="11.45" customHeight="1">
      <c r="A174" s="53"/>
    </row>
    <row r="175" spans="1:1" s="408" customFormat="1" ht="11.45" customHeight="1">
      <c r="A175" s="53"/>
    </row>
    <row r="176" spans="1:1" s="408" customFormat="1" ht="11.45" customHeight="1">
      <c r="A176" s="53"/>
    </row>
    <row r="177" spans="1:1" s="408" customFormat="1" ht="11.45" customHeight="1">
      <c r="A177" s="53"/>
    </row>
    <row r="178" spans="1:1" s="408" customFormat="1" ht="11.45" customHeight="1">
      <c r="A178" s="53"/>
    </row>
    <row r="179" spans="1:1" s="408" customFormat="1" ht="11.45" customHeight="1">
      <c r="A179" s="53"/>
    </row>
    <row r="180" spans="1:1" s="408" customFormat="1" ht="11.45" customHeight="1">
      <c r="A180" s="53"/>
    </row>
    <row r="181" spans="1:1" s="408" customFormat="1" ht="11.45" customHeight="1">
      <c r="A181" s="53"/>
    </row>
    <row r="182" spans="1:1" s="408" customFormat="1" ht="11.45" customHeight="1">
      <c r="A182" s="53"/>
    </row>
    <row r="183" spans="1:1" s="408" customFormat="1" ht="11.45" customHeight="1">
      <c r="A183" s="53"/>
    </row>
    <row r="184" spans="1:1" s="408" customFormat="1" ht="11.45" customHeight="1">
      <c r="A184" s="53"/>
    </row>
    <row r="185" spans="1:1" s="408" customFormat="1" ht="11.45" customHeight="1">
      <c r="A185" s="53"/>
    </row>
    <row r="186" spans="1:1" s="408" customFormat="1" ht="11.45" customHeight="1">
      <c r="A186" s="53"/>
    </row>
    <row r="187" spans="1:1" s="408" customFormat="1" ht="11.45" customHeight="1">
      <c r="A187" s="53"/>
    </row>
    <row r="188" spans="1:1" s="408" customFormat="1" ht="11.45" customHeight="1">
      <c r="A188" s="53"/>
    </row>
    <row r="189" spans="1:1" s="408" customFormat="1" ht="11.45" customHeight="1">
      <c r="A189" s="53"/>
    </row>
    <row r="190" spans="1:1" s="408" customFormat="1" ht="11.45" customHeight="1">
      <c r="A190" s="53"/>
    </row>
    <row r="191" spans="1:1" s="408" customFormat="1" ht="11.45" customHeight="1">
      <c r="A191" s="53"/>
    </row>
    <row r="192" spans="1:1" s="408" customFormat="1" ht="11.45" customHeight="1">
      <c r="A192" s="53"/>
    </row>
    <row r="193" spans="1:1" s="408" customFormat="1" ht="11.45" customHeight="1">
      <c r="A193" s="53"/>
    </row>
    <row r="194" spans="1:1" s="408" customFormat="1" ht="11.45" customHeight="1">
      <c r="A194" s="53"/>
    </row>
    <row r="195" spans="1:1" s="408" customFormat="1" ht="11.45" customHeight="1">
      <c r="A195" s="53"/>
    </row>
    <row r="196" spans="1:1" s="408" customFormat="1" ht="11.45" customHeight="1">
      <c r="A196" s="53"/>
    </row>
    <row r="197" spans="1:1" s="408" customFormat="1" ht="11.45" customHeight="1">
      <c r="A197" s="53"/>
    </row>
    <row r="198" spans="1:1" s="408" customFormat="1" ht="11.45" customHeight="1">
      <c r="A198" s="53"/>
    </row>
    <row r="199" spans="1:1" s="408" customFormat="1" ht="11.45" customHeight="1">
      <c r="A199" s="53"/>
    </row>
    <row r="200" spans="1:1" s="408" customFormat="1" ht="11.45" customHeight="1">
      <c r="A200" s="53"/>
    </row>
    <row r="201" spans="1:1" s="408" customFormat="1" ht="11.45" customHeight="1">
      <c r="A201" s="53"/>
    </row>
    <row r="202" spans="1:1" s="408" customFormat="1" ht="11.45" customHeight="1">
      <c r="A202" s="53"/>
    </row>
    <row r="203" spans="1:1" s="408" customFormat="1" ht="11.45" customHeight="1">
      <c r="A203" s="53"/>
    </row>
    <row r="204" spans="1:1" s="408" customFormat="1" ht="11.45" customHeight="1">
      <c r="A204" s="53"/>
    </row>
    <row r="205" spans="1:1" s="408" customFormat="1" ht="11.45" customHeight="1">
      <c r="A205" s="53"/>
    </row>
    <row r="206" spans="1:1" s="408" customFormat="1" ht="11.45" customHeight="1">
      <c r="A206" s="53"/>
    </row>
    <row r="207" spans="1:1" s="408" customFormat="1" ht="11.45" customHeight="1">
      <c r="A207" s="53"/>
    </row>
    <row r="208" spans="1:1" s="408" customFormat="1" ht="11.45" customHeight="1">
      <c r="A208" s="53"/>
    </row>
    <row r="209" spans="1:1" s="408" customFormat="1" ht="11.45" customHeight="1">
      <c r="A209" s="53"/>
    </row>
    <row r="210" spans="1:1" s="408" customFormat="1" ht="11.45" customHeight="1">
      <c r="A210" s="53"/>
    </row>
    <row r="211" spans="1:1" s="408" customFormat="1" ht="11.45" customHeight="1">
      <c r="A211" s="53"/>
    </row>
    <row r="212" spans="1:1" s="408" customFormat="1" ht="11.45" customHeight="1">
      <c r="A212" s="53"/>
    </row>
    <row r="213" spans="1:1" s="408" customFormat="1" ht="11.45" customHeight="1">
      <c r="A213" s="53"/>
    </row>
    <row r="214" spans="1:1" s="408" customFormat="1" ht="11.45" customHeight="1">
      <c r="A214" s="53"/>
    </row>
    <row r="215" spans="1:1" s="408" customFormat="1" ht="11.45" customHeight="1">
      <c r="A215" s="53"/>
    </row>
    <row r="216" spans="1:1" s="408" customFormat="1" ht="11.45" customHeight="1">
      <c r="A216" s="53"/>
    </row>
    <row r="217" spans="1:1" s="408" customFormat="1" ht="11.45" customHeight="1">
      <c r="A217" s="53"/>
    </row>
    <row r="218" spans="1:1" s="408" customFormat="1" ht="11.45" customHeight="1">
      <c r="A218" s="53"/>
    </row>
    <row r="219" spans="1:1" s="408" customFormat="1" ht="11.45" customHeight="1">
      <c r="A219" s="53"/>
    </row>
    <row r="220" spans="1:1" s="408" customFormat="1" ht="11.45" customHeight="1">
      <c r="A220" s="53"/>
    </row>
    <row r="221" spans="1:1" s="408" customFormat="1" ht="11.45" customHeight="1">
      <c r="A221" s="53"/>
    </row>
    <row r="222" spans="1:1" s="408" customFormat="1" ht="11.45" customHeight="1">
      <c r="A222" s="53"/>
    </row>
    <row r="223" spans="1:1" s="408" customFormat="1" ht="11.45" customHeight="1">
      <c r="A223" s="53"/>
    </row>
    <row r="224" spans="1:1" s="408" customFormat="1" ht="11.45" customHeight="1">
      <c r="A224" s="53"/>
    </row>
    <row r="225" spans="1:1" s="408" customFormat="1" ht="11.45" customHeight="1">
      <c r="A225" s="53"/>
    </row>
    <row r="226" spans="1:1" s="408" customFormat="1" ht="11.45" customHeight="1">
      <c r="A226" s="53"/>
    </row>
    <row r="227" spans="1:1" s="408" customFormat="1" ht="11.45" customHeight="1">
      <c r="A227" s="53"/>
    </row>
    <row r="228" spans="1:1" s="408" customFormat="1" ht="11.45" customHeight="1">
      <c r="A228" s="53"/>
    </row>
    <row r="229" spans="1:1" s="408" customFormat="1" ht="11.45" customHeight="1">
      <c r="A229" s="53"/>
    </row>
    <row r="230" spans="1:1" s="408" customFormat="1" ht="11.45" customHeight="1">
      <c r="A230" s="53"/>
    </row>
    <row r="231" spans="1:1" s="408" customFormat="1" ht="11.45" customHeight="1">
      <c r="A231" s="53"/>
    </row>
    <row r="232" spans="1:1" s="408" customFormat="1" ht="11.45" customHeight="1">
      <c r="A232" s="53"/>
    </row>
    <row r="233" spans="1:1" s="408" customFormat="1" ht="11.45" customHeight="1">
      <c r="A233" s="53"/>
    </row>
    <row r="234" spans="1:1" s="408" customFormat="1" ht="11.45" customHeight="1">
      <c r="A234" s="53"/>
    </row>
    <row r="235" spans="1:1" s="408" customFormat="1" ht="11.45" customHeight="1">
      <c r="A235" s="53"/>
    </row>
    <row r="236" spans="1:1" s="408" customFormat="1" ht="11.45" customHeight="1">
      <c r="A236" s="53"/>
    </row>
    <row r="237" spans="1:1" s="408" customFormat="1" ht="11.45" customHeight="1">
      <c r="A237" s="53"/>
    </row>
    <row r="238" spans="1:1" s="408" customFormat="1" ht="11.45" customHeight="1">
      <c r="A238" s="53"/>
    </row>
    <row r="239" spans="1:1" s="408" customFormat="1" ht="11.45" customHeight="1">
      <c r="A239" s="53"/>
    </row>
    <row r="240" spans="1:1" s="408" customFormat="1" ht="11.45" customHeight="1">
      <c r="A240" s="53"/>
    </row>
    <row r="241" spans="1:1" s="408" customFormat="1" ht="11.45" customHeight="1">
      <c r="A241" s="53"/>
    </row>
    <row r="242" spans="1:1" s="408" customFormat="1" ht="11.45" customHeight="1">
      <c r="A242" s="53"/>
    </row>
    <row r="243" spans="1:1" s="408" customFormat="1" ht="11.45" customHeight="1">
      <c r="A243" s="53"/>
    </row>
    <row r="244" spans="1:1" s="408" customFormat="1" ht="11.45" customHeight="1">
      <c r="A244" s="53"/>
    </row>
    <row r="245" spans="1:1" s="408" customFormat="1" ht="11.45" customHeight="1">
      <c r="A245" s="53"/>
    </row>
    <row r="246" spans="1:1" s="408" customFormat="1" ht="12">
      <c r="A246" s="53"/>
    </row>
    <row r="247" spans="1:1" s="408" customFormat="1" ht="12">
      <c r="A247" s="53"/>
    </row>
    <row r="248" spans="1:1" s="408" customFormat="1" ht="12">
      <c r="A248" s="53"/>
    </row>
    <row r="249" spans="1:1" s="408" customFormat="1" ht="12">
      <c r="A249" s="53"/>
    </row>
    <row r="250" spans="1:1" s="408" customFormat="1" ht="12">
      <c r="A250" s="53"/>
    </row>
    <row r="251" spans="1:1" s="408" customFormat="1" ht="12">
      <c r="A251" s="53"/>
    </row>
    <row r="252" spans="1:1" s="408" customFormat="1" ht="12">
      <c r="A252" s="53"/>
    </row>
    <row r="253" spans="1:1" s="408" customFormat="1" ht="12">
      <c r="A253" s="53"/>
    </row>
    <row r="254" spans="1:1" s="408" customFormat="1" ht="12">
      <c r="A254" s="53"/>
    </row>
    <row r="255" spans="1:1" s="408" customFormat="1" ht="12">
      <c r="A255" s="53"/>
    </row>
    <row r="256" spans="1:1" s="408" customFormat="1" ht="12">
      <c r="A256" s="53"/>
    </row>
    <row r="257" spans="1:1" s="408" customFormat="1" ht="12">
      <c r="A257" s="53"/>
    </row>
    <row r="258" spans="1:1" s="408" customFormat="1" ht="12">
      <c r="A258" s="53"/>
    </row>
    <row r="259" spans="1:1" s="408" customFormat="1" ht="12">
      <c r="A259" s="53"/>
    </row>
    <row r="260" spans="1:1" s="408" customFormat="1" ht="12">
      <c r="A260" s="53"/>
    </row>
    <row r="261" spans="1:1" s="408" customFormat="1" ht="12">
      <c r="A261" s="53"/>
    </row>
    <row r="262" spans="1:1" s="408" customFormat="1" ht="12">
      <c r="A262" s="53"/>
    </row>
    <row r="263" spans="1:1" s="408" customFormat="1" ht="12">
      <c r="A263" s="53"/>
    </row>
    <row r="264" spans="1:1" s="408" customFormat="1" ht="12">
      <c r="A264" s="53"/>
    </row>
    <row r="265" spans="1:1" s="408" customFormat="1" ht="12">
      <c r="A265" s="53"/>
    </row>
    <row r="266" spans="1:1" s="408" customFormat="1" ht="12">
      <c r="A266" s="53"/>
    </row>
    <row r="267" spans="1:1" s="408" customFormat="1" ht="12">
      <c r="A267" s="53"/>
    </row>
    <row r="268" spans="1:1" s="408" customFormat="1" ht="12">
      <c r="A268" s="53"/>
    </row>
    <row r="269" spans="1:1" s="408" customFormat="1" ht="12">
      <c r="A269" s="53"/>
    </row>
    <row r="270" spans="1:1" s="408" customFormat="1" ht="12">
      <c r="A270" s="53"/>
    </row>
    <row r="271" spans="1:1" s="408" customFormat="1" ht="12">
      <c r="A271" s="53"/>
    </row>
    <row r="272" spans="1:1" s="408" customFormat="1" ht="12">
      <c r="A272" s="53"/>
    </row>
    <row r="273" spans="1:1" s="408" customFormat="1" ht="12">
      <c r="A273" s="53"/>
    </row>
    <row r="274" spans="1:1" s="408" customFormat="1" ht="12">
      <c r="A274" s="53"/>
    </row>
    <row r="275" spans="1:1" s="408" customFormat="1" ht="12">
      <c r="A275" s="53"/>
    </row>
    <row r="276" spans="1:1" s="408" customFormat="1" ht="12">
      <c r="A276" s="53"/>
    </row>
    <row r="277" spans="1:1" s="408" customFormat="1" ht="12">
      <c r="A277" s="53"/>
    </row>
    <row r="278" spans="1:1" s="408" customFormat="1" ht="12">
      <c r="A278" s="53"/>
    </row>
    <row r="279" spans="1:1" s="408" customFormat="1" ht="12">
      <c r="A279" s="53"/>
    </row>
    <row r="280" spans="1:1" s="408" customFormat="1" ht="12">
      <c r="A280" s="53"/>
    </row>
    <row r="281" spans="1:1" s="408" customFormat="1" ht="12">
      <c r="A281" s="53"/>
    </row>
    <row r="282" spans="1:1" s="408" customFormat="1" ht="12">
      <c r="A282" s="53"/>
    </row>
    <row r="283" spans="1:1" s="408" customFormat="1" ht="12">
      <c r="A283" s="53"/>
    </row>
    <row r="284" spans="1:1" s="408" customFormat="1" ht="12">
      <c r="A284" s="53"/>
    </row>
    <row r="285" spans="1:1" s="408" customFormat="1" ht="12">
      <c r="A285" s="53"/>
    </row>
    <row r="286" spans="1:1" s="408" customFormat="1" ht="12">
      <c r="A286" s="53"/>
    </row>
    <row r="287" spans="1:1" s="408" customFormat="1" ht="12">
      <c r="A287" s="53"/>
    </row>
    <row r="288" spans="1:1" s="408" customFormat="1" ht="12">
      <c r="A288" s="53"/>
    </row>
    <row r="289" spans="1:1" s="408" customFormat="1" ht="12">
      <c r="A289" s="53"/>
    </row>
    <row r="290" spans="1:1" s="408" customFormat="1" ht="12">
      <c r="A290" s="53"/>
    </row>
  </sheetData>
  <mergeCells count="17">
    <mergeCell ref="C52:O52"/>
    <mergeCell ref="A102:E102"/>
    <mergeCell ref="A101:H101"/>
    <mergeCell ref="P4:P6"/>
    <mergeCell ref="A1:P1"/>
    <mergeCell ref="A2:P2"/>
    <mergeCell ref="A100:B100"/>
    <mergeCell ref="C4:O4"/>
    <mergeCell ref="C5:O5"/>
    <mergeCell ref="B4:B6"/>
    <mergeCell ref="A4:A6"/>
    <mergeCell ref="O3:P3"/>
    <mergeCell ref="O50:P50"/>
    <mergeCell ref="B51:B53"/>
    <mergeCell ref="A51:A53"/>
    <mergeCell ref="C51:O51"/>
    <mergeCell ref="P51:P53"/>
  </mergeCells>
  <phoneticPr fontId="6" type="noConversion"/>
  <printOptions horizontalCentered="1" verticalCentered="1"/>
  <pageMargins left="0.59055118110236227" right="0.39370078740157483" top="0.23622047244094491" bottom="0.23622047244094491" header="0" footer="0"/>
  <pageSetup paperSize="9" scale="85" orientation="landscape" horizontalDpi="300" verticalDpi="300" r:id="rId1"/>
  <headerFooter alignWithMargins="0"/>
  <rowBreaks count="1" manualBreakCount="1">
    <brk id="49" max="15" man="1"/>
  </rowBreaks>
  <ignoredErrors>
    <ignoredError sqref="G6 G53" twoDigitTextYear="1"/>
    <ignoredError sqref="A7:A14 C53 C6"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enableFormatConditionsCalculation="0"/>
  <dimension ref="A1:R251"/>
  <sheetViews>
    <sheetView showGridLines="0" zoomScaleNormal="100" zoomScaleSheetLayoutView="90" workbookViewId="0">
      <selection sqref="A1:P1"/>
    </sheetView>
  </sheetViews>
  <sheetFormatPr defaultRowHeight="12.75"/>
  <cols>
    <col min="1" max="1" width="7.28515625" style="53" customWidth="1"/>
    <col min="2" max="2" width="34.42578125" style="81" customWidth="1"/>
    <col min="3" max="15" width="8.7109375" style="81" customWidth="1"/>
    <col min="16" max="16" width="9.85546875" style="81" customWidth="1"/>
    <col min="17" max="16384" width="9.140625" style="81"/>
  </cols>
  <sheetData>
    <row r="1" spans="1:18" ht="21.75" customHeight="1">
      <c r="A1" s="807" t="s">
        <v>1037</v>
      </c>
      <c r="B1" s="807"/>
      <c r="C1" s="807"/>
      <c r="D1" s="807"/>
      <c r="E1" s="807"/>
      <c r="F1" s="807"/>
      <c r="G1" s="807"/>
      <c r="H1" s="807"/>
      <c r="I1" s="807"/>
      <c r="J1" s="807"/>
      <c r="K1" s="807"/>
      <c r="L1" s="807"/>
      <c r="M1" s="807"/>
      <c r="N1" s="807"/>
      <c r="O1" s="807"/>
      <c r="P1" s="807"/>
    </row>
    <row r="2" spans="1:18" ht="20.25" customHeight="1">
      <c r="A2" s="948" t="s">
        <v>998</v>
      </c>
      <c r="B2" s="948"/>
      <c r="C2" s="948"/>
      <c r="D2" s="948"/>
      <c r="E2" s="948"/>
      <c r="F2" s="948"/>
      <c r="G2" s="948"/>
      <c r="H2" s="948"/>
      <c r="I2" s="948"/>
      <c r="J2" s="948"/>
      <c r="K2" s="948"/>
      <c r="L2" s="948"/>
      <c r="M2" s="948"/>
      <c r="N2" s="948"/>
      <c r="O2" s="948"/>
      <c r="P2" s="948"/>
    </row>
    <row r="3" spans="1:18" s="408" customFormat="1" ht="12.75" customHeight="1">
      <c r="A3" s="439"/>
      <c r="B3" s="439"/>
      <c r="C3" s="439"/>
      <c r="D3" s="439"/>
      <c r="E3" s="439"/>
      <c r="F3" s="439"/>
      <c r="G3" s="439"/>
      <c r="H3" s="439"/>
      <c r="I3" s="439"/>
      <c r="J3" s="440"/>
      <c r="K3" s="441"/>
      <c r="L3" s="441"/>
      <c r="M3" s="441"/>
      <c r="N3" s="441"/>
      <c r="O3" s="934" t="s">
        <v>568</v>
      </c>
      <c r="P3" s="937"/>
    </row>
    <row r="4" spans="1:18" s="408" customFormat="1" ht="14.25" customHeight="1">
      <c r="A4" s="815" t="s">
        <v>906</v>
      </c>
      <c r="B4" s="942" t="s">
        <v>907</v>
      </c>
      <c r="C4" s="939" t="s">
        <v>999</v>
      </c>
      <c r="D4" s="939"/>
      <c r="E4" s="939"/>
      <c r="F4" s="939"/>
      <c r="G4" s="939"/>
      <c r="H4" s="939"/>
      <c r="I4" s="939"/>
      <c r="J4" s="939"/>
      <c r="K4" s="939"/>
      <c r="L4" s="939"/>
      <c r="M4" s="939"/>
      <c r="N4" s="939"/>
      <c r="O4" s="939"/>
      <c r="P4" s="947" t="s">
        <v>812</v>
      </c>
    </row>
    <row r="5" spans="1:18" s="408" customFormat="1" ht="16.5" customHeight="1">
      <c r="A5" s="932"/>
      <c r="B5" s="943"/>
      <c r="C5" s="939" t="s">
        <v>1006</v>
      </c>
      <c r="D5" s="939"/>
      <c r="E5" s="939"/>
      <c r="F5" s="939"/>
      <c r="G5" s="939"/>
      <c r="H5" s="939"/>
      <c r="I5" s="939"/>
      <c r="J5" s="939"/>
      <c r="K5" s="939"/>
      <c r="L5" s="939"/>
      <c r="M5" s="939"/>
      <c r="N5" s="939"/>
      <c r="O5" s="939"/>
      <c r="P5" s="945"/>
    </row>
    <row r="6" spans="1:18" s="408" customFormat="1" ht="27.75" customHeight="1">
      <c r="A6" s="933"/>
      <c r="B6" s="944"/>
      <c r="C6" s="671" t="s">
        <v>1200</v>
      </c>
      <c r="D6" s="131" t="s">
        <v>958</v>
      </c>
      <c r="E6" s="131" t="s">
        <v>1008</v>
      </c>
      <c r="F6" s="131" t="s">
        <v>1009</v>
      </c>
      <c r="G6" s="131" t="s">
        <v>1010</v>
      </c>
      <c r="H6" s="131" t="s">
        <v>1011</v>
      </c>
      <c r="I6" s="129" t="s">
        <v>1012</v>
      </c>
      <c r="J6" s="129" t="s">
        <v>1013</v>
      </c>
      <c r="K6" s="129" t="s">
        <v>1014</v>
      </c>
      <c r="L6" s="129" t="s">
        <v>1015</v>
      </c>
      <c r="M6" s="129" t="s">
        <v>1016</v>
      </c>
      <c r="N6" s="129" t="s">
        <v>1017</v>
      </c>
      <c r="O6" s="129" t="s">
        <v>987</v>
      </c>
      <c r="P6" s="946"/>
    </row>
    <row r="7" spans="1:18" s="408" customFormat="1" ht="12.95" customHeight="1">
      <c r="A7" s="117" t="s">
        <v>120</v>
      </c>
      <c r="B7" s="432" t="s">
        <v>133</v>
      </c>
      <c r="C7" s="274">
        <v>4256</v>
      </c>
      <c r="D7" s="274">
        <v>7434</v>
      </c>
      <c r="E7" s="274">
        <v>7628</v>
      </c>
      <c r="F7" s="274">
        <v>5346</v>
      </c>
      <c r="G7" s="274">
        <v>13986</v>
      </c>
      <c r="H7" s="274">
        <v>8801</v>
      </c>
      <c r="I7" s="274">
        <v>10493</v>
      </c>
      <c r="J7" s="274">
        <v>9514</v>
      </c>
      <c r="K7" s="274">
        <v>8513</v>
      </c>
      <c r="L7" s="274">
        <v>2703</v>
      </c>
      <c r="M7" s="274">
        <v>1298</v>
      </c>
      <c r="N7" s="274">
        <v>0</v>
      </c>
      <c r="O7" s="274">
        <v>1751</v>
      </c>
      <c r="P7" s="114">
        <f t="shared" ref="P7:P38" si="0">SUM(C7:O7)</f>
        <v>81723</v>
      </c>
      <c r="R7" s="438"/>
    </row>
    <row r="8" spans="1:18" s="408" customFormat="1" ht="12.95" customHeight="1">
      <c r="A8" s="117" t="s">
        <v>121</v>
      </c>
      <c r="B8" s="432" t="s">
        <v>134</v>
      </c>
      <c r="C8" s="274">
        <v>576</v>
      </c>
      <c r="D8" s="274">
        <v>1164</v>
      </c>
      <c r="E8" s="274">
        <v>1696</v>
      </c>
      <c r="F8" s="274">
        <v>1484</v>
      </c>
      <c r="G8" s="274">
        <v>4293</v>
      </c>
      <c r="H8" s="274">
        <v>3403</v>
      </c>
      <c r="I8" s="274">
        <v>5301</v>
      </c>
      <c r="J8" s="274">
        <v>8301</v>
      </c>
      <c r="K8" s="274">
        <v>6526</v>
      </c>
      <c r="L8" s="274">
        <v>1489</v>
      </c>
      <c r="M8" s="274">
        <v>0</v>
      </c>
      <c r="N8" s="274">
        <v>0</v>
      </c>
      <c r="O8" s="274">
        <v>0</v>
      </c>
      <c r="P8" s="114">
        <f t="shared" si="0"/>
        <v>34233</v>
      </c>
      <c r="R8" s="438"/>
    </row>
    <row r="9" spans="1:18" s="408" customFormat="1" ht="12.95" customHeight="1">
      <c r="A9" s="117" t="s">
        <v>122</v>
      </c>
      <c r="B9" s="432" t="s">
        <v>135</v>
      </c>
      <c r="C9" s="274">
        <v>259</v>
      </c>
      <c r="D9" s="274">
        <v>626</v>
      </c>
      <c r="E9" s="274">
        <v>759</v>
      </c>
      <c r="F9" s="274">
        <v>582</v>
      </c>
      <c r="G9" s="274">
        <v>1897</v>
      </c>
      <c r="H9" s="274">
        <v>821</v>
      </c>
      <c r="I9" s="274">
        <v>1311</v>
      </c>
      <c r="J9" s="274">
        <v>937</v>
      </c>
      <c r="K9" s="274">
        <v>964</v>
      </c>
      <c r="L9" s="274">
        <v>0</v>
      </c>
      <c r="M9" s="274">
        <v>0</v>
      </c>
      <c r="N9" s="274">
        <v>0</v>
      </c>
      <c r="O9" s="274">
        <v>0</v>
      </c>
      <c r="P9" s="114">
        <f t="shared" si="0"/>
        <v>8156</v>
      </c>
      <c r="R9" s="438"/>
    </row>
    <row r="10" spans="1:18" s="381" customFormat="1" ht="12.95" customHeight="1">
      <c r="A10" s="117" t="s">
        <v>124</v>
      </c>
      <c r="B10" s="432" t="s">
        <v>136</v>
      </c>
      <c r="C10" s="274">
        <v>110</v>
      </c>
      <c r="D10" s="274">
        <v>281</v>
      </c>
      <c r="E10" s="274">
        <v>327</v>
      </c>
      <c r="F10" s="274">
        <v>385</v>
      </c>
      <c r="G10" s="274">
        <v>1378</v>
      </c>
      <c r="H10" s="274">
        <v>1282</v>
      </c>
      <c r="I10" s="274">
        <v>2728</v>
      </c>
      <c r="J10" s="274">
        <v>4346</v>
      </c>
      <c r="K10" s="274">
        <v>9895</v>
      </c>
      <c r="L10" s="274">
        <v>8303</v>
      </c>
      <c r="M10" s="274">
        <v>4978</v>
      </c>
      <c r="N10" s="274">
        <v>4267</v>
      </c>
      <c r="O10" s="274">
        <v>13382</v>
      </c>
      <c r="P10" s="114">
        <f t="shared" si="0"/>
        <v>51662</v>
      </c>
      <c r="R10" s="438"/>
    </row>
    <row r="11" spans="1:18" s="408" customFormat="1" ht="12.95" customHeight="1">
      <c r="A11" s="433" t="s">
        <v>125</v>
      </c>
      <c r="B11" s="434" t="s">
        <v>148</v>
      </c>
      <c r="C11" s="274">
        <v>6</v>
      </c>
      <c r="D11" s="274">
        <v>8</v>
      </c>
      <c r="E11" s="274">
        <v>41</v>
      </c>
      <c r="F11" s="274">
        <v>16</v>
      </c>
      <c r="G11" s="274">
        <v>84</v>
      </c>
      <c r="H11" s="274">
        <v>96</v>
      </c>
      <c r="I11" s="274">
        <v>290</v>
      </c>
      <c r="J11" s="274">
        <v>322</v>
      </c>
      <c r="K11" s="274">
        <v>485</v>
      </c>
      <c r="L11" s="274">
        <v>1716</v>
      </c>
      <c r="M11" s="274">
        <v>640</v>
      </c>
      <c r="N11" s="274">
        <v>0</v>
      </c>
      <c r="O11" s="274">
        <v>0</v>
      </c>
      <c r="P11" s="114">
        <f t="shared" si="0"/>
        <v>3704</v>
      </c>
      <c r="R11" s="438"/>
    </row>
    <row r="12" spans="1:18" s="408" customFormat="1" ht="12.95" customHeight="1">
      <c r="A12" s="117" t="s">
        <v>126</v>
      </c>
      <c r="B12" s="432" t="s">
        <v>149</v>
      </c>
      <c r="C12" s="274">
        <v>191</v>
      </c>
      <c r="D12" s="274">
        <v>353</v>
      </c>
      <c r="E12" s="274">
        <v>608</v>
      </c>
      <c r="F12" s="274">
        <v>618</v>
      </c>
      <c r="G12" s="274">
        <v>2391</v>
      </c>
      <c r="H12" s="274">
        <v>1245</v>
      </c>
      <c r="I12" s="274">
        <v>2707</v>
      </c>
      <c r="J12" s="274">
        <v>3586</v>
      </c>
      <c r="K12" s="274">
        <v>6337</v>
      </c>
      <c r="L12" s="274">
        <v>2069</v>
      </c>
      <c r="M12" s="274">
        <v>629</v>
      </c>
      <c r="N12" s="274">
        <v>0</v>
      </c>
      <c r="O12" s="274">
        <v>1463</v>
      </c>
      <c r="P12" s="114">
        <f t="shared" si="0"/>
        <v>22197</v>
      </c>
      <c r="R12" s="438"/>
    </row>
    <row r="13" spans="1:18" s="408" customFormat="1" ht="12.95" customHeight="1">
      <c r="A13" s="117" t="s">
        <v>127</v>
      </c>
      <c r="B13" s="432" t="s">
        <v>795</v>
      </c>
      <c r="C13" s="274">
        <v>863</v>
      </c>
      <c r="D13" s="274">
        <v>1937</v>
      </c>
      <c r="E13" s="274">
        <v>2990</v>
      </c>
      <c r="F13" s="274">
        <v>3411</v>
      </c>
      <c r="G13" s="274">
        <v>13496</v>
      </c>
      <c r="H13" s="274">
        <v>7374</v>
      </c>
      <c r="I13" s="274">
        <v>10469</v>
      </c>
      <c r="J13" s="274">
        <v>7502</v>
      </c>
      <c r="K13" s="274">
        <v>4261</v>
      </c>
      <c r="L13" s="274">
        <v>2849</v>
      </c>
      <c r="M13" s="274">
        <v>1176</v>
      </c>
      <c r="N13" s="274">
        <v>864</v>
      </c>
      <c r="O13" s="274">
        <v>0</v>
      </c>
      <c r="P13" s="114">
        <f t="shared" si="0"/>
        <v>57192</v>
      </c>
      <c r="R13" s="438"/>
    </row>
    <row r="14" spans="1:18" s="408" customFormat="1" ht="12.95" customHeight="1">
      <c r="A14" s="117" t="s">
        <v>128</v>
      </c>
      <c r="B14" s="432" t="s">
        <v>151</v>
      </c>
      <c r="C14" s="274">
        <v>50</v>
      </c>
      <c r="D14" s="274">
        <v>113</v>
      </c>
      <c r="E14" s="274">
        <v>169</v>
      </c>
      <c r="F14" s="274">
        <v>188</v>
      </c>
      <c r="G14" s="274">
        <v>779</v>
      </c>
      <c r="H14" s="274">
        <v>448</v>
      </c>
      <c r="I14" s="274">
        <v>685</v>
      </c>
      <c r="J14" s="274">
        <v>770</v>
      </c>
      <c r="K14" s="274">
        <v>896</v>
      </c>
      <c r="L14" s="274">
        <v>298</v>
      </c>
      <c r="M14" s="274">
        <v>0</v>
      </c>
      <c r="N14" s="274">
        <v>0</v>
      </c>
      <c r="O14" s="274">
        <v>0</v>
      </c>
      <c r="P14" s="114">
        <f t="shared" si="0"/>
        <v>4396</v>
      </c>
      <c r="R14" s="438"/>
    </row>
    <row r="15" spans="1:18" s="408" customFormat="1" ht="12.95" customHeight="1">
      <c r="A15" s="117">
        <v>10</v>
      </c>
      <c r="B15" s="432" t="s">
        <v>152</v>
      </c>
      <c r="C15" s="274">
        <v>10201</v>
      </c>
      <c r="D15" s="274">
        <v>26579</v>
      </c>
      <c r="E15" s="274">
        <v>35553</v>
      </c>
      <c r="F15" s="274">
        <v>28190</v>
      </c>
      <c r="G15" s="274">
        <v>56463</v>
      </c>
      <c r="H15" s="274">
        <v>26445</v>
      </c>
      <c r="I15" s="274">
        <v>32922</v>
      </c>
      <c r="J15" s="274">
        <v>28102</v>
      </c>
      <c r="K15" s="274">
        <v>48242</v>
      </c>
      <c r="L15" s="274">
        <v>36048</v>
      </c>
      <c r="M15" s="274">
        <v>21164</v>
      </c>
      <c r="N15" s="274">
        <v>9488</v>
      </c>
      <c r="O15" s="274">
        <v>20375</v>
      </c>
      <c r="P15" s="114">
        <f t="shared" si="0"/>
        <v>379772</v>
      </c>
      <c r="R15" s="438"/>
    </row>
    <row r="16" spans="1:18" s="408" customFormat="1" ht="12.95" customHeight="1">
      <c r="A16" s="117">
        <v>11</v>
      </c>
      <c r="B16" s="432" t="s">
        <v>153</v>
      </c>
      <c r="C16" s="274">
        <v>85</v>
      </c>
      <c r="D16" s="274">
        <v>251</v>
      </c>
      <c r="E16" s="274">
        <v>438</v>
      </c>
      <c r="F16" s="274">
        <v>395</v>
      </c>
      <c r="G16" s="274">
        <v>1280</v>
      </c>
      <c r="H16" s="274">
        <v>1212</v>
      </c>
      <c r="I16" s="274">
        <v>2052</v>
      </c>
      <c r="J16" s="274">
        <v>2020</v>
      </c>
      <c r="K16" s="274">
        <v>3366</v>
      </c>
      <c r="L16" s="274">
        <v>1153</v>
      </c>
      <c r="M16" s="274">
        <v>0</v>
      </c>
      <c r="N16" s="274">
        <v>0</v>
      </c>
      <c r="O16" s="274">
        <v>0</v>
      </c>
      <c r="P16" s="114">
        <f t="shared" si="0"/>
        <v>12252</v>
      </c>
      <c r="R16" s="438"/>
    </row>
    <row r="17" spans="1:18" s="408" customFormat="1" ht="12.95" customHeight="1">
      <c r="A17" s="117">
        <v>12</v>
      </c>
      <c r="B17" s="432" t="s">
        <v>154</v>
      </c>
      <c r="C17" s="274">
        <v>11</v>
      </c>
      <c r="D17" s="274">
        <v>21</v>
      </c>
      <c r="E17" s="274">
        <v>17</v>
      </c>
      <c r="F17" s="274">
        <v>41</v>
      </c>
      <c r="G17" s="274">
        <v>52</v>
      </c>
      <c r="H17" s="274">
        <v>71</v>
      </c>
      <c r="I17" s="274">
        <v>113</v>
      </c>
      <c r="J17" s="274">
        <v>450</v>
      </c>
      <c r="K17" s="274">
        <v>1083</v>
      </c>
      <c r="L17" s="274">
        <v>494</v>
      </c>
      <c r="M17" s="274">
        <v>3047</v>
      </c>
      <c r="N17" s="274">
        <v>0</v>
      </c>
      <c r="O17" s="274">
        <v>0</v>
      </c>
      <c r="P17" s="114">
        <f t="shared" si="0"/>
        <v>5400</v>
      </c>
      <c r="R17" s="438"/>
    </row>
    <row r="18" spans="1:18" s="381" customFormat="1" ht="12.95" customHeight="1">
      <c r="A18" s="117">
        <v>13</v>
      </c>
      <c r="B18" s="432" t="s">
        <v>155</v>
      </c>
      <c r="C18" s="274">
        <v>3321</v>
      </c>
      <c r="D18" s="274">
        <v>8403</v>
      </c>
      <c r="E18" s="274">
        <v>11723</v>
      </c>
      <c r="F18" s="274">
        <v>11069</v>
      </c>
      <c r="G18" s="274">
        <v>25555</v>
      </c>
      <c r="H18" s="274">
        <v>22566</v>
      </c>
      <c r="I18" s="274">
        <v>40412</v>
      </c>
      <c r="J18" s="274">
        <v>46444</v>
      </c>
      <c r="K18" s="274">
        <v>93801</v>
      </c>
      <c r="L18" s="274">
        <v>60163</v>
      </c>
      <c r="M18" s="274">
        <v>31159</v>
      </c>
      <c r="N18" s="274">
        <v>20116</v>
      </c>
      <c r="O18" s="274">
        <v>17818</v>
      </c>
      <c r="P18" s="114">
        <f t="shared" si="0"/>
        <v>392550</v>
      </c>
      <c r="R18" s="438"/>
    </row>
    <row r="19" spans="1:18" s="408" customFormat="1" ht="12.95" customHeight="1">
      <c r="A19" s="433">
        <v>14</v>
      </c>
      <c r="B19" s="434" t="s">
        <v>156</v>
      </c>
      <c r="C19" s="274">
        <v>6526</v>
      </c>
      <c r="D19" s="274">
        <v>18217</v>
      </c>
      <c r="E19" s="274">
        <v>27009</v>
      </c>
      <c r="F19" s="274">
        <v>25415</v>
      </c>
      <c r="G19" s="274">
        <v>43851</v>
      </c>
      <c r="H19" s="274">
        <v>33691</v>
      </c>
      <c r="I19" s="274">
        <v>56243</v>
      </c>
      <c r="J19" s="274">
        <v>52117</v>
      </c>
      <c r="K19" s="274">
        <v>66752</v>
      </c>
      <c r="L19" s="274">
        <v>42489</v>
      </c>
      <c r="M19" s="274">
        <v>11451</v>
      </c>
      <c r="N19" s="274">
        <v>11659</v>
      </c>
      <c r="O19" s="274">
        <v>17798</v>
      </c>
      <c r="P19" s="114">
        <f t="shared" si="0"/>
        <v>413218</v>
      </c>
      <c r="R19" s="438"/>
    </row>
    <row r="20" spans="1:18" s="408" customFormat="1" ht="12.95" customHeight="1">
      <c r="A20" s="117">
        <v>15</v>
      </c>
      <c r="B20" s="432" t="s">
        <v>157</v>
      </c>
      <c r="C20" s="274">
        <v>1442</v>
      </c>
      <c r="D20" s="274">
        <v>3727</v>
      </c>
      <c r="E20" s="274">
        <v>4687</v>
      </c>
      <c r="F20" s="274">
        <v>3902</v>
      </c>
      <c r="G20" s="274">
        <v>7601</v>
      </c>
      <c r="H20" s="274">
        <v>6285</v>
      </c>
      <c r="I20" s="274">
        <v>9838</v>
      </c>
      <c r="J20" s="274">
        <v>6425</v>
      </c>
      <c r="K20" s="274">
        <v>6185</v>
      </c>
      <c r="L20" s="274">
        <v>1360</v>
      </c>
      <c r="M20" s="274">
        <v>0</v>
      </c>
      <c r="N20" s="274">
        <v>1582</v>
      </c>
      <c r="O20" s="274">
        <v>0</v>
      </c>
      <c r="P20" s="114">
        <f t="shared" si="0"/>
        <v>53034</v>
      </c>
      <c r="R20" s="438"/>
    </row>
    <row r="21" spans="1:18" s="408" customFormat="1" ht="12.95" customHeight="1">
      <c r="A21" s="117">
        <v>16</v>
      </c>
      <c r="B21" s="432" t="s">
        <v>796</v>
      </c>
      <c r="C21" s="274">
        <v>4147</v>
      </c>
      <c r="D21" s="274">
        <v>8238</v>
      </c>
      <c r="E21" s="274">
        <v>7658</v>
      </c>
      <c r="F21" s="274">
        <v>5171</v>
      </c>
      <c r="G21" s="274">
        <v>10490</v>
      </c>
      <c r="H21" s="274">
        <v>6035</v>
      </c>
      <c r="I21" s="274">
        <v>6256</v>
      </c>
      <c r="J21" s="274">
        <v>5008</v>
      </c>
      <c r="K21" s="274">
        <v>5231</v>
      </c>
      <c r="L21" s="274">
        <v>4670</v>
      </c>
      <c r="M21" s="274">
        <v>1891</v>
      </c>
      <c r="N21" s="274">
        <v>775</v>
      </c>
      <c r="O21" s="274">
        <v>0</v>
      </c>
      <c r="P21" s="114">
        <f t="shared" si="0"/>
        <v>65570</v>
      </c>
      <c r="R21" s="438"/>
    </row>
    <row r="22" spans="1:18" s="408" customFormat="1" ht="12.95" customHeight="1">
      <c r="A22" s="117">
        <v>17</v>
      </c>
      <c r="B22" s="432" t="s">
        <v>159</v>
      </c>
      <c r="C22" s="274">
        <v>309</v>
      </c>
      <c r="D22" s="274">
        <v>1050</v>
      </c>
      <c r="E22" s="274">
        <v>1663</v>
      </c>
      <c r="F22" s="274">
        <v>1645</v>
      </c>
      <c r="G22" s="274">
        <v>3533</v>
      </c>
      <c r="H22" s="274">
        <v>3301</v>
      </c>
      <c r="I22" s="274">
        <v>4887</v>
      </c>
      <c r="J22" s="274">
        <v>5883</v>
      </c>
      <c r="K22" s="274">
        <v>12626</v>
      </c>
      <c r="L22" s="274">
        <v>3124</v>
      </c>
      <c r="M22" s="274">
        <v>514</v>
      </c>
      <c r="N22" s="274">
        <v>988</v>
      </c>
      <c r="O22" s="274">
        <v>0</v>
      </c>
      <c r="P22" s="114">
        <f t="shared" si="0"/>
        <v>39523</v>
      </c>
      <c r="R22" s="438"/>
    </row>
    <row r="23" spans="1:18" s="408" customFormat="1" ht="12.95" customHeight="1">
      <c r="A23" s="117">
        <v>18</v>
      </c>
      <c r="B23" s="432" t="s">
        <v>160</v>
      </c>
      <c r="C23" s="274">
        <v>2289</v>
      </c>
      <c r="D23" s="274">
        <v>6415</v>
      </c>
      <c r="E23" s="274">
        <v>8315</v>
      </c>
      <c r="F23" s="274">
        <v>6649</v>
      </c>
      <c r="G23" s="274">
        <v>11561</v>
      </c>
      <c r="H23" s="274">
        <v>6292</v>
      </c>
      <c r="I23" s="274">
        <v>8749</v>
      </c>
      <c r="J23" s="274">
        <v>5912</v>
      </c>
      <c r="K23" s="274">
        <v>8386</v>
      </c>
      <c r="L23" s="274">
        <v>2970</v>
      </c>
      <c r="M23" s="274">
        <v>684</v>
      </c>
      <c r="N23" s="274">
        <v>0</v>
      </c>
      <c r="O23" s="274">
        <v>0</v>
      </c>
      <c r="P23" s="114">
        <f t="shared" si="0"/>
        <v>68222</v>
      </c>
      <c r="R23" s="438"/>
    </row>
    <row r="24" spans="1:18" s="408" customFormat="1" ht="12.95" customHeight="1">
      <c r="A24" s="117">
        <v>19</v>
      </c>
      <c r="B24" s="432" t="s">
        <v>798</v>
      </c>
      <c r="C24" s="274">
        <v>52</v>
      </c>
      <c r="D24" s="274">
        <v>159</v>
      </c>
      <c r="E24" s="274">
        <v>343</v>
      </c>
      <c r="F24" s="274">
        <v>393</v>
      </c>
      <c r="G24" s="274">
        <v>1223</v>
      </c>
      <c r="H24" s="274">
        <v>339</v>
      </c>
      <c r="I24" s="274">
        <v>819</v>
      </c>
      <c r="J24" s="274">
        <v>305</v>
      </c>
      <c r="K24" s="274">
        <v>499</v>
      </c>
      <c r="L24" s="274">
        <v>457</v>
      </c>
      <c r="M24" s="274">
        <v>0</v>
      </c>
      <c r="N24" s="274">
        <v>2807</v>
      </c>
      <c r="O24" s="274">
        <v>1413</v>
      </c>
      <c r="P24" s="114">
        <f t="shared" si="0"/>
        <v>8809</v>
      </c>
      <c r="R24" s="438"/>
    </row>
    <row r="25" spans="1:18" s="408" customFormat="1" ht="12.95" customHeight="1">
      <c r="A25" s="117">
        <v>20</v>
      </c>
      <c r="B25" s="432" t="s">
        <v>162</v>
      </c>
      <c r="C25" s="274">
        <v>846</v>
      </c>
      <c r="D25" s="274">
        <v>2592</v>
      </c>
      <c r="E25" s="274">
        <v>3911</v>
      </c>
      <c r="F25" s="274">
        <v>3584</v>
      </c>
      <c r="G25" s="274">
        <v>8058</v>
      </c>
      <c r="H25" s="274">
        <v>5169</v>
      </c>
      <c r="I25" s="274">
        <v>8709</v>
      </c>
      <c r="J25" s="274">
        <v>7571</v>
      </c>
      <c r="K25" s="274">
        <v>15453</v>
      </c>
      <c r="L25" s="274">
        <v>10513</v>
      </c>
      <c r="M25" s="274">
        <v>4813</v>
      </c>
      <c r="N25" s="274">
        <v>797</v>
      </c>
      <c r="O25" s="274">
        <v>5637</v>
      </c>
      <c r="P25" s="114">
        <f t="shared" si="0"/>
        <v>77653</v>
      </c>
      <c r="R25" s="438"/>
    </row>
    <row r="26" spans="1:18" s="408" customFormat="1" ht="12.95" customHeight="1">
      <c r="A26" s="117">
        <v>21</v>
      </c>
      <c r="B26" s="432" t="s">
        <v>799</v>
      </c>
      <c r="C26" s="274">
        <v>28</v>
      </c>
      <c r="D26" s="274">
        <v>117</v>
      </c>
      <c r="E26" s="274">
        <v>97</v>
      </c>
      <c r="F26" s="274">
        <v>171</v>
      </c>
      <c r="G26" s="274">
        <v>299</v>
      </c>
      <c r="H26" s="274">
        <v>378</v>
      </c>
      <c r="I26" s="274">
        <v>648</v>
      </c>
      <c r="J26" s="274">
        <v>490</v>
      </c>
      <c r="K26" s="274">
        <v>2224</v>
      </c>
      <c r="L26" s="274">
        <v>4286</v>
      </c>
      <c r="M26" s="274">
        <v>641</v>
      </c>
      <c r="N26" s="274">
        <v>765</v>
      </c>
      <c r="O26" s="274">
        <v>0</v>
      </c>
      <c r="P26" s="114">
        <f t="shared" si="0"/>
        <v>10144</v>
      </c>
      <c r="R26" s="438"/>
    </row>
    <row r="27" spans="1:18" s="408" customFormat="1" ht="12.95" customHeight="1">
      <c r="A27" s="117">
        <v>22</v>
      </c>
      <c r="B27" s="432" t="s">
        <v>800</v>
      </c>
      <c r="C27" s="274">
        <v>2400</v>
      </c>
      <c r="D27" s="274">
        <v>6614</v>
      </c>
      <c r="E27" s="274">
        <v>9124</v>
      </c>
      <c r="F27" s="274">
        <v>8118</v>
      </c>
      <c r="G27" s="274">
        <v>18742</v>
      </c>
      <c r="H27" s="274">
        <v>13219</v>
      </c>
      <c r="I27" s="274">
        <v>22292</v>
      </c>
      <c r="J27" s="274">
        <v>18961</v>
      </c>
      <c r="K27" s="274">
        <v>28309</v>
      </c>
      <c r="L27" s="274">
        <v>10534</v>
      </c>
      <c r="M27" s="274">
        <v>4764</v>
      </c>
      <c r="N27" s="274">
        <v>2757</v>
      </c>
      <c r="O27" s="274">
        <v>14012</v>
      </c>
      <c r="P27" s="114">
        <f t="shared" si="0"/>
        <v>159846</v>
      </c>
      <c r="R27" s="438"/>
    </row>
    <row r="28" spans="1:18" s="408" customFormat="1" ht="12.95" customHeight="1">
      <c r="A28" s="117">
        <v>23</v>
      </c>
      <c r="B28" s="432" t="s">
        <v>801</v>
      </c>
      <c r="C28" s="274">
        <v>2933</v>
      </c>
      <c r="D28" s="274">
        <v>7478</v>
      </c>
      <c r="E28" s="274">
        <v>8791</v>
      </c>
      <c r="F28" s="274">
        <v>6865</v>
      </c>
      <c r="G28" s="274">
        <v>21962</v>
      </c>
      <c r="H28" s="274">
        <v>15924</v>
      </c>
      <c r="I28" s="274">
        <v>28128</v>
      </c>
      <c r="J28" s="274">
        <v>23236</v>
      </c>
      <c r="K28" s="274">
        <v>33534</v>
      </c>
      <c r="L28" s="274">
        <v>21580</v>
      </c>
      <c r="M28" s="274">
        <v>10797</v>
      </c>
      <c r="N28" s="274">
        <v>3628</v>
      </c>
      <c r="O28" s="274">
        <v>9043</v>
      </c>
      <c r="P28" s="114">
        <f t="shared" si="0"/>
        <v>193899</v>
      </c>
      <c r="R28" s="438"/>
    </row>
    <row r="29" spans="1:18" s="408" customFormat="1" ht="12.95" customHeight="1">
      <c r="A29" s="117">
        <v>24</v>
      </c>
      <c r="B29" s="432" t="s">
        <v>166</v>
      </c>
      <c r="C29" s="274">
        <v>2025</v>
      </c>
      <c r="D29" s="274">
        <v>5105</v>
      </c>
      <c r="E29" s="274">
        <v>7796</v>
      </c>
      <c r="F29" s="274">
        <v>5900</v>
      </c>
      <c r="G29" s="274">
        <v>15877</v>
      </c>
      <c r="H29" s="274">
        <v>11465</v>
      </c>
      <c r="I29" s="274">
        <v>16764</v>
      </c>
      <c r="J29" s="274">
        <v>16037</v>
      </c>
      <c r="K29" s="274">
        <v>22597</v>
      </c>
      <c r="L29" s="274">
        <v>19281</v>
      </c>
      <c r="M29" s="274">
        <v>10771</v>
      </c>
      <c r="N29" s="274">
        <v>4921</v>
      </c>
      <c r="O29" s="274">
        <v>19636</v>
      </c>
      <c r="P29" s="114">
        <f t="shared" si="0"/>
        <v>158175</v>
      </c>
      <c r="R29" s="438"/>
    </row>
    <row r="30" spans="1:18" s="408" customFormat="1" ht="12.95" customHeight="1">
      <c r="A30" s="117">
        <v>25</v>
      </c>
      <c r="B30" s="432" t="s">
        <v>802</v>
      </c>
      <c r="C30" s="274">
        <v>7461</v>
      </c>
      <c r="D30" s="274">
        <v>19701</v>
      </c>
      <c r="E30" s="274">
        <v>25464</v>
      </c>
      <c r="F30" s="274">
        <v>20718</v>
      </c>
      <c r="G30" s="274">
        <v>45559</v>
      </c>
      <c r="H30" s="274">
        <v>30619</v>
      </c>
      <c r="I30" s="274">
        <v>46757</v>
      </c>
      <c r="J30" s="274">
        <v>40102</v>
      </c>
      <c r="K30" s="274">
        <v>60847</v>
      </c>
      <c r="L30" s="274">
        <v>35529</v>
      </c>
      <c r="M30" s="274">
        <v>7749</v>
      </c>
      <c r="N30" s="274">
        <v>7666</v>
      </c>
      <c r="O30" s="274">
        <v>9585</v>
      </c>
      <c r="P30" s="114">
        <f t="shared" si="0"/>
        <v>357757</v>
      </c>
      <c r="R30" s="438"/>
    </row>
    <row r="31" spans="1:18" s="408" customFormat="1" ht="12.95" customHeight="1">
      <c r="A31" s="117">
        <v>26</v>
      </c>
      <c r="B31" s="432" t="s">
        <v>168</v>
      </c>
      <c r="C31" s="274">
        <v>535</v>
      </c>
      <c r="D31" s="274">
        <v>1358</v>
      </c>
      <c r="E31" s="274">
        <v>1573</v>
      </c>
      <c r="F31" s="274">
        <v>1382</v>
      </c>
      <c r="G31" s="274">
        <v>2565</v>
      </c>
      <c r="H31" s="274">
        <v>2366</v>
      </c>
      <c r="I31" s="274">
        <v>3780</v>
      </c>
      <c r="J31" s="274">
        <v>4418</v>
      </c>
      <c r="K31" s="274">
        <v>6550</v>
      </c>
      <c r="L31" s="274">
        <v>4382</v>
      </c>
      <c r="M31" s="274">
        <v>3862</v>
      </c>
      <c r="N31" s="274">
        <v>782</v>
      </c>
      <c r="O31" s="274">
        <v>6771</v>
      </c>
      <c r="P31" s="114">
        <f t="shared" si="0"/>
        <v>40324</v>
      </c>
      <c r="R31" s="438"/>
    </row>
    <row r="32" spans="1:18" s="408" customFormat="1" ht="12.95" customHeight="1">
      <c r="A32" s="117">
        <v>27</v>
      </c>
      <c r="B32" s="432" t="s">
        <v>169</v>
      </c>
      <c r="C32" s="274">
        <v>1037</v>
      </c>
      <c r="D32" s="274">
        <v>2682</v>
      </c>
      <c r="E32" s="274">
        <v>3643</v>
      </c>
      <c r="F32" s="274">
        <v>3295</v>
      </c>
      <c r="G32" s="274">
        <v>7319</v>
      </c>
      <c r="H32" s="274">
        <v>5477</v>
      </c>
      <c r="I32" s="274">
        <v>8214</v>
      </c>
      <c r="J32" s="274">
        <v>6396</v>
      </c>
      <c r="K32" s="274">
        <v>10431</v>
      </c>
      <c r="L32" s="274">
        <v>7362</v>
      </c>
      <c r="M32" s="274">
        <v>3864</v>
      </c>
      <c r="N32" s="274">
        <v>2448</v>
      </c>
      <c r="O32" s="274">
        <v>23608</v>
      </c>
      <c r="P32" s="114">
        <f t="shared" si="0"/>
        <v>85776</v>
      </c>
      <c r="R32" s="438"/>
    </row>
    <row r="33" spans="1:18" s="408" customFormat="1" ht="12.95" customHeight="1">
      <c r="A33" s="117">
        <v>28</v>
      </c>
      <c r="B33" s="432" t="s">
        <v>170</v>
      </c>
      <c r="C33" s="274">
        <v>3721</v>
      </c>
      <c r="D33" s="274">
        <v>10334</v>
      </c>
      <c r="E33" s="274">
        <v>14055</v>
      </c>
      <c r="F33" s="274">
        <v>11343</v>
      </c>
      <c r="G33" s="274">
        <v>23508</v>
      </c>
      <c r="H33" s="274">
        <v>14923</v>
      </c>
      <c r="I33" s="274">
        <v>22916</v>
      </c>
      <c r="J33" s="274">
        <v>15243</v>
      </c>
      <c r="K33" s="274">
        <v>20279</v>
      </c>
      <c r="L33" s="274">
        <v>7380</v>
      </c>
      <c r="M33" s="274">
        <v>4103</v>
      </c>
      <c r="N33" s="274">
        <v>6244</v>
      </c>
      <c r="O33" s="274">
        <v>15618</v>
      </c>
      <c r="P33" s="114">
        <f t="shared" si="0"/>
        <v>169667</v>
      </c>
      <c r="R33" s="438"/>
    </row>
    <row r="34" spans="1:18" s="408" customFormat="1" ht="12.95" customHeight="1">
      <c r="A34" s="117">
        <v>29</v>
      </c>
      <c r="B34" s="432" t="s">
        <v>171</v>
      </c>
      <c r="C34" s="274">
        <v>620</v>
      </c>
      <c r="D34" s="274">
        <v>1709</v>
      </c>
      <c r="E34" s="274">
        <v>2051</v>
      </c>
      <c r="F34" s="274">
        <v>1641</v>
      </c>
      <c r="G34" s="274">
        <v>4378</v>
      </c>
      <c r="H34" s="274">
        <v>3478</v>
      </c>
      <c r="I34" s="274">
        <v>5340</v>
      </c>
      <c r="J34" s="274">
        <v>6457</v>
      </c>
      <c r="K34" s="274">
        <v>14222</v>
      </c>
      <c r="L34" s="274">
        <v>12210</v>
      </c>
      <c r="M34" s="274">
        <v>7235</v>
      </c>
      <c r="N34" s="274">
        <v>2690</v>
      </c>
      <c r="O34" s="274">
        <v>36060</v>
      </c>
      <c r="P34" s="114">
        <f t="shared" si="0"/>
        <v>98091</v>
      </c>
      <c r="R34" s="438"/>
    </row>
    <row r="35" spans="1:18" s="408" customFormat="1" ht="12.95" customHeight="1">
      <c r="A35" s="117">
        <v>30</v>
      </c>
      <c r="B35" s="432" t="s">
        <v>172</v>
      </c>
      <c r="C35" s="274">
        <v>252</v>
      </c>
      <c r="D35" s="274">
        <v>547</v>
      </c>
      <c r="E35" s="274">
        <v>794</v>
      </c>
      <c r="F35" s="274">
        <v>644</v>
      </c>
      <c r="G35" s="274">
        <v>1676</v>
      </c>
      <c r="H35" s="274">
        <v>1562</v>
      </c>
      <c r="I35" s="274">
        <v>2304</v>
      </c>
      <c r="J35" s="274">
        <v>3375</v>
      </c>
      <c r="K35" s="274">
        <v>4725</v>
      </c>
      <c r="L35" s="274">
        <v>3105</v>
      </c>
      <c r="M35" s="274">
        <v>4408</v>
      </c>
      <c r="N35" s="274">
        <v>3144</v>
      </c>
      <c r="O35" s="274">
        <v>9489</v>
      </c>
      <c r="P35" s="114">
        <f t="shared" si="0"/>
        <v>36025</v>
      </c>
      <c r="R35" s="438"/>
    </row>
    <row r="36" spans="1:18" s="408" customFormat="1" ht="12.95" customHeight="1">
      <c r="A36" s="117">
        <v>31</v>
      </c>
      <c r="B36" s="432" t="s">
        <v>173</v>
      </c>
      <c r="C36" s="274">
        <v>5921</v>
      </c>
      <c r="D36" s="274">
        <v>12261</v>
      </c>
      <c r="E36" s="274">
        <v>11635</v>
      </c>
      <c r="F36" s="274">
        <v>8121</v>
      </c>
      <c r="G36" s="274">
        <v>16852</v>
      </c>
      <c r="H36" s="274">
        <v>10433</v>
      </c>
      <c r="I36" s="274">
        <v>15135</v>
      </c>
      <c r="J36" s="274">
        <v>11900</v>
      </c>
      <c r="K36" s="274">
        <v>11200</v>
      </c>
      <c r="L36" s="274">
        <v>6063</v>
      </c>
      <c r="M36" s="274">
        <v>2578</v>
      </c>
      <c r="N36" s="274">
        <v>987</v>
      </c>
      <c r="O36" s="274">
        <v>3774</v>
      </c>
      <c r="P36" s="114">
        <f t="shared" si="0"/>
        <v>116860</v>
      </c>
      <c r="R36" s="438"/>
    </row>
    <row r="37" spans="1:18" s="408" customFormat="1" ht="12.95" customHeight="1">
      <c r="A37" s="117">
        <v>32</v>
      </c>
      <c r="B37" s="432" t="s">
        <v>174</v>
      </c>
      <c r="C37" s="274">
        <v>1651</v>
      </c>
      <c r="D37" s="274">
        <v>4040</v>
      </c>
      <c r="E37" s="274">
        <v>4396</v>
      </c>
      <c r="F37" s="274">
        <v>2914</v>
      </c>
      <c r="G37" s="274">
        <v>6013</v>
      </c>
      <c r="H37" s="274">
        <v>3440</v>
      </c>
      <c r="I37" s="274">
        <v>4617</v>
      </c>
      <c r="J37" s="274">
        <v>1823</v>
      </c>
      <c r="K37" s="274">
        <v>3068</v>
      </c>
      <c r="L37" s="274">
        <v>1095</v>
      </c>
      <c r="M37" s="274">
        <v>1286</v>
      </c>
      <c r="N37" s="274">
        <v>0</v>
      </c>
      <c r="O37" s="274">
        <v>0</v>
      </c>
      <c r="P37" s="114">
        <f t="shared" si="0"/>
        <v>34343</v>
      </c>
      <c r="R37" s="438"/>
    </row>
    <row r="38" spans="1:18" s="408" customFormat="1" ht="12.95" customHeight="1">
      <c r="A38" s="117">
        <v>33</v>
      </c>
      <c r="B38" s="432" t="s">
        <v>803</v>
      </c>
      <c r="C38" s="274">
        <v>6547</v>
      </c>
      <c r="D38" s="274">
        <v>14062</v>
      </c>
      <c r="E38" s="274">
        <v>14091</v>
      </c>
      <c r="F38" s="274">
        <v>9731</v>
      </c>
      <c r="G38" s="274">
        <v>20188</v>
      </c>
      <c r="H38" s="274">
        <v>12907</v>
      </c>
      <c r="I38" s="274">
        <v>19079</v>
      </c>
      <c r="J38" s="274">
        <v>16096</v>
      </c>
      <c r="K38" s="274">
        <v>14564</v>
      </c>
      <c r="L38" s="274">
        <v>10834</v>
      </c>
      <c r="M38" s="274">
        <v>5692</v>
      </c>
      <c r="N38" s="274">
        <v>3495</v>
      </c>
      <c r="O38" s="274">
        <v>11761</v>
      </c>
      <c r="P38" s="114">
        <f t="shared" si="0"/>
        <v>159047</v>
      </c>
      <c r="R38" s="438"/>
    </row>
    <row r="39" spans="1:18" s="381" customFormat="1" ht="12.95" customHeight="1">
      <c r="A39" s="117">
        <v>35</v>
      </c>
      <c r="B39" s="432" t="s">
        <v>804</v>
      </c>
      <c r="C39" s="274">
        <v>33720</v>
      </c>
      <c r="D39" s="274">
        <v>7622</v>
      </c>
      <c r="E39" s="274">
        <v>6204</v>
      </c>
      <c r="F39" s="274">
        <v>4333</v>
      </c>
      <c r="G39" s="274">
        <v>11315</v>
      </c>
      <c r="H39" s="274">
        <v>6411</v>
      </c>
      <c r="I39" s="274">
        <v>8918</v>
      </c>
      <c r="J39" s="274">
        <v>9376</v>
      </c>
      <c r="K39" s="274">
        <v>5124</v>
      </c>
      <c r="L39" s="274">
        <v>6820</v>
      </c>
      <c r="M39" s="274">
        <v>5226</v>
      </c>
      <c r="N39" s="274">
        <v>0</v>
      </c>
      <c r="O39" s="274">
        <v>0</v>
      </c>
      <c r="P39" s="114">
        <f t="shared" ref="P39:P74" si="1">SUM(C39:O39)</f>
        <v>105069</v>
      </c>
      <c r="R39" s="438"/>
    </row>
    <row r="40" spans="1:18" s="408" customFormat="1" ht="12.95" customHeight="1">
      <c r="A40" s="433">
        <v>36</v>
      </c>
      <c r="B40" s="434" t="s">
        <v>177</v>
      </c>
      <c r="C40" s="274">
        <v>305</v>
      </c>
      <c r="D40" s="274">
        <v>617</v>
      </c>
      <c r="E40" s="274">
        <v>744</v>
      </c>
      <c r="F40" s="274">
        <v>908</v>
      </c>
      <c r="G40" s="274">
        <v>2295</v>
      </c>
      <c r="H40" s="274">
        <v>1657</v>
      </c>
      <c r="I40" s="274">
        <v>1926</v>
      </c>
      <c r="J40" s="274">
        <v>2628</v>
      </c>
      <c r="K40" s="274">
        <v>1547</v>
      </c>
      <c r="L40" s="274">
        <v>3408</v>
      </c>
      <c r="M40" s="274">
        <v>600</v>
      </c>
      <c r="N40" s="274">
        <v>0</v>
      </c>
      <c r="O40" s="274">
        <v>0</v>
      </c>
      <c r="P40" s="114">
        <f t="shared" si="1"/>
        <v>16635</v>
      </c>
      <c r="R40" s="438"/>
    </row>
    <row r="41" spans="1:18" s="381" customFormat="1" ht="12.95" customHeight="1">
      <c r="A41" s="117">
        <v>37</v>
      </c>
      <c r="B41" s="432" t="s">
        <v>178</v>
      </c>
      <c r="C41" s="274">
        <v>65</v>
      </c>
      <c r="D41" s="274">
        <v>127</v>
      </c>
      <c r="E41" s="274">
        <v>227</v>
      </c>
      <c r="F41" s="274">
        <v>224</v>
      </c>
      <c r="G41" s="274">
        <v>639</v>
      </c>
      <c r="H41" s="274">
        <v>377</v>
      </c>
      <c r="I41" s="274">
        <v>723</v>
      </c>
      <c r="J41" s="274">
        <v>674</v>
      </c>
      <c r="K41" s="274">
        <v>531</v>
      </c>
      <c r="L41" s="274">
        <v>0</v>
      </c>
      <c r="M41" s="274">
        <v>0</v>
      </c>
      <c r="N41" s="274">
        <v>0</v>
      </c>
      <c r="O41" s="274">
        <v>0</v>
      </c>
      <c r="P41" s="114">
        <f t="shared" si="1"/>
        <v>3587</v>
      </c>
      <c r="R41" s="438"/>
    </row>
    <row r="42" spans="1:18" s="408" customFormat="1" ht="12.95" customHeight="1">
      <c r="A42" s="433">
        <v>38</v>
      </c>
      <c r="B42" s="434" t="s">
        <v>179</v>
      </c>
      <c r="C42" s="274">
        <v>550</v>
      </c>
      <c r="D42" s="274">
        <v>1496</v>
      </c>
      <c r="E42" s="274">
        <v>2817</v>
      </c>
      <c r="F42" s="274">
        <v>2763</v>
      </c>
      <c r="G42" s="274">
        <v>6588</v>
      </c>
      <c r="H42" s="274">
        <v>4924</v>
      </c>
      <c r="I42" s="274">
        <v>6710</v>
      </c>
      <c r="J42" s="274">
        <v>8911</v>
      </c>
      <c r="K42" s="274">
        <v>9563</v>
      </c>
      <c r="L42" s="274">
        <v>6417</v>
      </c>
      <c r="M42" s="274">
        <v>1059</v>
      </c>
      <c r="N42" s="274">
        <v>0</v>
      </c>
      <c r="O42" s="274">
        <v>0</v>
      </c>
      <c r="P42" s="114">
        <f t="shared" si="1"/>
        <v>51798</v>
      </c>
      <c r="R42" s="438"/>
    </row>
    <row r="43" spans="1:18" s="408" customFormat="1" ht="12.95" customHeight="1">
      <c r="A43" s="117">
        <v>39</v>
      </c>
      <c r="B43" s="432" t="s">
        <v>180</v>
      </c>
      <c r="C43" s="274">
        <v>42</v>
      </c>
      <c r="D43" s="274">
        <v>103</v>
      </c>
      <c r="E43" s="274">
        <v>165</v>
      </c>
      <c r="F43" s="274">
        <v>151</v>
      </c>
      <c r="G43" s="274">
        <v>428</v>
      </c>
      <c r="H43" s="274">
        <v>257</v>
      </c>
      <c r="I43" s="274">
        <v>343</v>
      </c>
      <c r="J43" s="274">
        <v>658</v>
      </c>
      <c r="K43" s="274">
        <v>426</v>
      </c>
      <c r="L43" s="274">
        <v>0</v>
      </c>
      <c r="M43" s="274">
        <v>0</v>
      </c>
      <c r="N43" s="274">
        <v>0</v>
      </c>
      <c r="O43" s="274">
        <v>0</v>
      </c>
      <c r="P43" s="114">
        <f t="shared" si="1"/>
        <v>2573</v>
      </c>
      <c r="R43" s="438"/>
    </row>
    <row r="44" spans="1:18" s="381" customFormat="1" ht="12.95" customHeight="1">
      <c r="A44" s="117">
        <v>41</v>
      </c>
      <c r="B44" s="432" t="s">
        <v>181</v>
      </c>
      <c r="C44" s="274">
        <v>33228</v>
      </c>
      <c r="D44" s="274">
        <v>70992</v>
      </c>
      <c r="E44" s="274">
        <v>103624</v>
      </c>
      <c r="F44" s="274">
        <v>100077</v>
      </c>
      <c r="G44" s="274">
        <v>160814</v>
      </c>
      <c r="H44" s="274">
        <v>76509</v>
      </c>
      <c r="I44" s="274">
        <v>85416</v>
      </c>
      <c r="J44" s="274">
        <v>80717</v>
      </c>
      <c r="K44" s="274">
        <v>91419</v>
      </c>
      <c r="L44" s="274">
        <v>57397</v>
      </c>
      <c r="M44" s="274">
        <v>32952</v>
      </c>
      <c r="N44" s="274">
        <v>16752</v>
      </c>
      <c r="O44" s="274">
        <v>25466</v>
      </c>
      <c r="P44" s="114">
        <f t="shared" si="1"/>
        <v>935363</v>
      </c>
      <c r="R44" s="438"/>
    </row>
    <row r="45" spans="1:18" s="408" customFormat="1" ht="12.95" customHeight="1">
      <c r="A45" s="433">
        <v>42</v>
      </c>
      <c r="B45" s="434" t="s">
        <v>182</v>
      </c>
      <c r="C45" s="274">
        <v>2335</v>
      </c>
      <c r="D45" s="274">
        <v>5643</v>
      </c>
      <c r="E45" s="274">
        <v>9715</v>
      </c>
      <c r="F45" s="274">
        <v>9079</v>
      </c>
      <c r="G45" s="274">
        <v>25751</v>
      </c>
      <c r="H45" s="274">
        <v>21310</v>
      </c>
      <c r="I45" s="274">
        <v>34287</v>
      </c>
      <c r="J45" s="274">
        <v>50851</v>
      </c>
      <c r="K45" s="274">
        <v>61632</v>
      </c>
      <c r="L45" s="274">
        <v>35076</v>
      </c>
      <c r="M45" s="274">
        <v>10789</v>
      </c>
      <c r="N45" s="274">
        <v>7671</v>
      </c>
      <c r="O45" s="274">
        <v>16646</v>
      </c>
      <c r="P45" s="114">
        <f t="shared" si="1"/>
        <v>290785</v>
      </c>
      <c r="R45" s="438"/>
    </row>
    <row r="46" spans="1:18" s="381" customFormat="1" ht="12.95" customHeight="1">
      <c r="A46" s="117">
        <v>43</v>
      </c>
      <c r="B46" s="432" t="s">
        <v>183</v>
      </c>
      <c r="C46" s="274">
        <v>13344</v>
      </c>
      <c r="D46" s="274">
        <v>33342</v>
      </c>
      <c r="E46" s="274">
        <v>41165</v>
      </c>
      <c r="F46" s="274">
        <v>32212</v>
      </c>
      <c r="G46" s="274">
        <v>61223</v>
      </c>
      <c r="H46" s="274">
        <v>35522</v>
      </c>
      <c r="I46" s="274">
        <v>49043</v>
      </c>
      <c r="J46" s="274">
        <v>50540</v>
      </c>
      <c r="K46" s="274">
        <v>46841</v>
      </c>
      <c r="L46" s="274">
        <v>19334</v>
      </c>
      <c r="M46" s="274">
        <v>9813</v>
      </c>
      <c r="N46" s="274">
        <v>1778</v>
      </c>
      <c r="O46" s="274">
        <v>10546</v>
      </c>
      <c r="P46" s="114">
        <f t="shared" si="1"/>
        <v>404703</v>
      </c>
      <c r="R46" s="438"/>
    </row>
    <row r="47" spans="1:18" s="408" customFormat="1" ht="12.95" customHeight="1">
      <c r="A47" s="433">
        <v>45</v>
      </c>
      <c r="B47" s="432" t="s">
        <v>184</v>
      </c>
      <c r="C47" s="274">
        <v>12461</v>
      </c>
      <c r="D47" s="274">
        <v>21459</v>
      </c>
      <c r="E47" s="274">
        <v>17210</v>
      </c>
      <c r="F47" s="274">
        <v>10593</v>
      </c>
      <c r="G47" s="274">
        <v>18896</v>
      </c>
      <c r="H47" s="274">
        <v>8772</v>
      </c>
      <c r="I47" s="274">
        <v>11179</v>
      </c>
      <c r="J47" s="274">
        <v>5856</v>
      </c>
      <c r="K47" s="274">
        <v>5532</v>
      </c>
      <c r="L47" s="274">
        <v>1658</v>
      </c>
      <c r="M47" s="274">
        <v>0</v>
      </c>
      <c r="N47" s="274">
        <v>908</v>
      </c>
      <c r="O47" s="274">
        <v>1131</v>
      </c>
      <c r="P47" s="114">
        <f t="shared" si="1"/>
        <v>115655</v>
      </c>
      <c r="R47" s="438"/>
    </row>
    <row r="48" spans="1:18" s="408" customFormat="1" ht="12.95" customHeight="1">
      <c r="A48" s="132">
        <v>46</v>
      </c>
      <c r="B48" s="435" t="s">
        <v>1182</v>
      </c>
      <c r="C48" s="275">
        <v>28469</v>
      </c>
      <c r="D48" s="275">
        <v>68606</v>
      </c>
      <c r="E48" s="275">
        <v>79930</v>
      </c>
      <c r="F48" s="275">
        <v>54505</v>
      </c>
      <c r="G48" s="275">
        <v>89730</v>
      </c>
      <c r="H48" s="275">
        <v>43089</v>
      </c>
      <c r="I48" s="275">
        <v>50591</v>
      </c>
      <c r="J48" s="275">
        <v>26865</v>
      </c>
      <c r="K48" s="275">
        <v>26191</v>
      </c>
      <c r="L48" s="275">
        <v>6858</v>
      </c>
      <c r="M48" s="275">
        <v>2473</v>
      </c>
      <c r="N48" s="275">
        <v>831</v>
      </c>
      <c r="O48" s="275">
        <v>0</v>
      </c>
      <c r="P48" s="133">
        <f t="shared" si="1"/>
        <v>478138</v>
      </c>
      <c r="R48" s="438"/>
    </row>
    <row r="49" spans="1:18" s="408" customFormat="1" ht="14.25" customHeight="1">
      <c r="A49" s="450"/>
      <c r="B49" s="450"/>
      <c r="C49" s="450"/>
      <c r="D49" s="450"/>
      <c r="E49" s="450"/>
      <c r="F49" s="450"/>
      <c r="G49" s="450"/>
      <c r="H49" s="450"/>
      <c r="I49" s="450"/>
      <c r="J49" s="450"/>
      <c r="K49" s="450"/>
      <c r="L49" s="450"/>
      <c r="M49" s="450"/>
      <c r="N49" s="450"/>
      <c r="O49" s="934" t="s">
        <v>569</v>
      </c>
      <c r="P49" s="937"/>
    </row>
    <row r="50" spans="1:18" s="408" customFormat="1" ht="14.25" customHeight="1">
      <c r="A50" s="932" t="s">
        <v>906</v>
      </c>
      <c r="B50" s="942" t="s">
        <v>907</v>
      </c>
      <c r="C50" s="938" t="s">
        <v>999</v>
      </c>
      <c r="D50" s="938"/>
      <c r="E50" s="938"/>
      <c r="F50" s="938"/>
      <c r="G50" s="938"/>
      <c r="H50" s="938"/>
      <c r="I50" s="938"/>
      <c r="J50" s="938"/>
      <c r="K50" s="938"/>
      <c r="L50" s="938"/>
      <c r="M50" s="938"/>
      <c r="N50" s="938"/>
      <c r="O50" s="938"/>
      <c r="P50" s="945" t="s">
        <v>812</v>
      </c>
    </row>
    <row r="51" spans="1:18" s="408" customFormat="1" ht="16.5" customHeight="1">
      <c r="A51" s="932"/>
      <c r="B51" s="943"/>
      <c r="C51" s="939" t="s">
        <v>1018</v>
      </c>
      <c r="D51" s="939"/>
      <c r="E51" s="939"/>
      <c r="F51" s="939"/>
      <c r="G51" s="939"/>
      <c r="H51" s="939"/>
      <c r="I51" s="939"/>
      <c r="J51" s="939"/>
      <c r="K51" s="939"/>
      <c r="L51" s="939"/>
      <c r="M51" s="939"/>
      <c r="N51" s="939"/>
      <c r="O51" s="939"/>
      <c r="P51" s="945"/>
    </row>
    <row r="52" spans="1:18" s="408" customFormat="1" ht="27" customHeight="1">
      <c r="A52" s="933"/>
      <c r="B52" s="944"/>
      <c r="C52" s="671" t="s">
        <v>1200</v>
      </c>
      <c r="D52" s="131" t="s">
        <v>958</v>
      </c>
      <c r="E52" s="131" t="s">
        <v>1008</v>
      </c>
      <c r="F52" s="131" t="s">
        <v>1009</v>
      </c>
      <c r="G52" s="131" t="s">
        <v>1010</v>
      </c>
      <c r="H52" s="131" t="s">
        <v>1011</v>
      </c>
      <c r="I52" s="129" t="s">
        <v>1012</v>
      </c>
      <c r="J52" s="129" t="s">
        <v>1013</v>
      </c>
      <c r="K52" s="129" t="s">
        <v>1014</v>
      </c>
      <c r="L52" s="129" t="s">
        <v>1015</v>
      </c>
      <c r="M52" s="129" t="s">
        <v>1016</v>
      </c>
      <c r="N52" s="129" t="s">
        <v>1017</v>
      </c>
      <c r="O52" s="129" t="s">
        <v>987</v>
      </c>
      <c r="P52" s="946"/>
    </row>
    <row r="53" spans="1:18" s="408" customFormat="1" ht="12.6" customHeight="1">
      <c r="A53" s="117">
        <v>47</v>
      </c>
      <c r="B53" s="432" t="s">
        <v>204</v>
      </c>
      <c r="C53" s="56">
        <v>92441</v>
      </c>
      <c r="D53" s="56">
        <v>187917</v>
      </c>
      <c r="E53" s="56">
        <v>194552</v>
      </c>
      <c r="F53" s="56">
        <v>106333</v>
      </c>
      <c r="G53" s="56">
        <v>198623</v>
      </c>
      <c r="H53" s="56">
        <v>89132</v>
      </c>
      <c r="I53" s="56">
        <v>80730</v>
      </c>
      <c r="J53" s="56">
        <v>52610</v>
      </c>
      <c r="K53" s="56">
        <v>39769</v>
      </c>
      <c r="L53" s="56">
        <v>16070</v>
      </c>
      <c r="M53" s="56">
        <v>2960</v>
      </c>
      <c r="N53" s="56">
        <v>2691</v>
      </c>
      <c r="O53" s="118">
        <v>1565</v>
      </c>
      <c r="P53" s="114">
        <f t="shared" si="1"/>
        <v>1065393</v>
      </c>
      <c r="R53" s="438"/>
    </row>
    <row r="54" spans="1:18" s="381" customFormat="1" ht="12.6" customHeight="1">
      <c r="A54" s="117">
        <v>49</v>
      </c>
      <c r="B54" s="432" t="s">
        <v>805</v>
      </c>
      <c r="C54" s="56">
        <v>54250</v>
      </c>
      <c r="D54" s="56">
        <v>62788</v>
      </c>
      <c r="E54" s="56">
        <v>52070</v>
      </c>
      <c r="F54" s="56">
        <v>37020</v>
      </c>
      <c r="G54" s="56">
        <v>88710</v>
      </c>
      <c r="H54" s="56">
        <v>50645</v>
      </c>
      <c r="I54" s="56">
        <v>64155</v>
      </c>
      <c r="J54" s="56">
        <v>41359</v>
      </c>
      <c r="K54" s="56">
        <v>53955</v>
      </c>
      <c r="L54" s="56">
        <v>31327</v>
      </c>
      <c r="M54" s="56">
        <v>12316</v>
      </c>
      <c r="N54" s="56">
        <v>3397</v>
      </c>
      <c r="O54" s="56">
        <v>9339</v>
      </c>
      <c r="P54" s="114">
        <f t="shared" si="1"/>
        <v>561331</v>
      </c>
      <c r="R54" s="438"/>
    </row>
    <row r="55" spans="1:18" s="408" customFormat="1" ht="12.6" customHeight="1">
      <c r="A55" s="433">
        <v>50</v>
      </c>
      <c r="B55" s="434" t="s">
        <v>188</v>
      </c>
      <c r="C55" s="56">
        <v>651</v>
      </c>
      <c r="D55" s="56">
        <v>1109</v>
      </c>
      <c r="E55" s="56">
        <v>1338</v>
      </c>
      <c r="F55" s="118">
        <v>1350</v>
      </c>
      <c r="G55" s="56">
        <v>4506</v>
      </c>
      <c r="H55" s="56">
        <v>2946</v>
      </c>
      <c r="I55" s="56">
        <v>2284</v>
      </c>
      <c r="J55" s="56">
        <v>2790</v>
      </c>
      <c r="K55" s="56">
        <v>2912</v>
      </c>
      <c r="L55" s="56">
        <v>2828</v>
      </c>
      <c r="M55" s="56">
        <v>1871</v>
      </c>
      <c r="N55" s="56">
        <v>0</v>
      </c>
      <c r="O55" s="118">
        <v>0</v>
      </c>
      <c r="P55" s="114">
        <f t="shared" si="1"/>
        <v>24585</v>
      </c>
      <c r="R55" s="438"/>
    </row>
    <row r="56" spans="1:18" s="408" customFormat="1" ht="12.6" customHeight="1">
      <c r="A56" s="117">
        <v>51</v>
      </c>
      <c r="B56" s="432" t="s">
        <v>189</v>
      </c>
      <c r="C56" s="118">
        <v>30</v>
      </c>
      <c r="D56" s="118">
        <v>60</v>
      </c>
      <c r="E56" s="118">
        <v>97</v>
      </c>
      <c r="F56" s="118">
        <v>106</v>
      </c>
      <c r="G56" s="118">
        <v>275</v>
      </c>
      <c r="H56" s="118">
        <v>303</v>
      </c>
      <c r="I56" s="118">
        <v>595</v>
      </c>
      <c r="J56" s="118">
        <v>555</v>
      </c>
      <c r="K56" s="56">
        <v>1193</v>
      </c>
      <c r="L56" s="56">
        <v>0</v>
      </c>
      <c r="M56" s="56">
        <v>1167</v>
      </c>
      <c r="N56" s="56">
        <v>765</v>
      </c>
      <c r="O56" s="56">
        <v>1118</v>
      </c>
      <c r="P56" s="114">
        <f t="shared" si="1"/>
        <v>6264</v>
      </c>
      <c r="R56" s="438"/>
    </row>
    <row r="57" spans="1:18" s="408" customFormat="1" ht="12.6" customHeight="1">
      <c r="A57" s="117">
        <v>52</v>
      </c>
      <c r="B57" s="432" t="s">
        <v>190</v>
      </c>
      <c r="C57" s="56">
        <v>4223</v>
      </c>
      <c r="D57" s="56">
        <v>9160</v>
      </c>
      <c r="E57" s="56">
        <v>13216</v>
      </c>
      <c r="F57" s="56">
        <v>11105</v>
      </c>
      <c r="G57" s="56">
        <v>25616</v>
      </c>
      <c r="H57" s="56">
        <v>16396</v>
      </c>
      <c r="I57" s="56">
        <v>23406</v>
      </c>
      <c r="J57" s="56">
        <v>24161</v>
      </c>
      <c r="K57" s="56">
        <v>31911</v>
      </c>
      <c r="L57" s="56">
        <v>17142</v>
      </c>
      <c r="M57" s="56">
        <v>5304</v>
      </c>
      <c r="N57" s="56">
        <v>2656</v>
      </c>
      <c r="O57" s="56">
        <v>12908</v>
      </c>
      <c r="P57" s="114">
        <f t="shared" si="1"/>
        <v>197204</v>
      </c>
      <c r="R57" s="438"/>
    </row>
    <row r="58" spans="1:18" s="381" customFormat="1" ht="12.6" customHeight="1">
      <c r="A58" s="117">
        <v>53</v>
      </c>
      <c r="B58" s="432" t="s">
        <v>191</v>
      </c>
      <c r="C58" s="56">
        <v>432</v>
      </c>
      <c r="D58" s="56">
        <v>1011</v>
      </c>
      <c r="E58" s="56">
        <v>1457</v>
      </c>
      <c r="F58" s="118">
        <v>1230</v>
      </c>
      <c r="G58" s="56">
        <v>3105</v>
      </c>
      <c r="H58" s="118">
        <v>1787</v>
      </c>
      <c r="I58" s="56">
        <v>1762</v>
      </c>
      <c r="J58" s="56">
        <v>1701</v>
      </c>
      <c r="K58" s="56">
        <v>1832</v>
      </c>
      <c r="L58" s="56">
        <v>1464</v>
      </c>
      <c r="M58" s="118">
        <v>0</v>
      </c>
      <c r="N58" s="118">
        <v>984</v>
      </c>
      <c r="O58" s="118">
        <v>0</v>
      </c>
      <c r="P58" s="114">
        <f t="shared" si="1"/>
        <v>16765</v>
      </c>
      <c r="R58" s="438"/>
    </row>
    <row r="59" spans="1:18" s="408" customFormat="1" ht="12.6" customHeight="1">
      <c r="A59" s="433">
        <v>55</v>
      </c>
      <c r="B59" s="434" t="s">
        <v>192</v>
      </c>
      <c r="C59" s="56">
        <v>2550</v>
      </c>
      <c r="D59" s="56">
        <v>7913</v>
      </c>
      <c r="E59" s="56">
        <v>12435</v>
      </c>
      <c r="F59" s="56">
        <v>8622</v>
      </c>
      <c r="G59" s="56">
        <v>18317</v>
      </c>
      <c r="H59" s="56">
        <v>10052</v>
      </c>
      <c r="I59" s="56">
        <v>15883</v>
      </c>
      <c r="J59" s="56">
        <v>17853</v>
      </c>
      <c r="K59" s="56">
        <v>37752</v>
      </c>
      <c r="L59" s="56">
        <v>18594</v>
      </c>
      <c r="M59" s="56">
        <v>4919</v>
      </c>
      <c r="N59" s="56">
        <v>830</v>
      </c>
      <c r="O59" s="56">
        <v>0</v>
      </c>
      <c r="P59" s="114">
        <f t="shared" si="1"/>
        <v>155720</v>
      </c>
      <c r="R59" s="438"/>
    </row>
    <row r="60" spans="1:18" s="408" customFormat="1" ht="12.6" customHeight="1">
      <c r="A60" s="117">
        <v>56</v>
      </c>
      <c r="B60" s="432" t="s">
        <v>193</v>
      </c>
      <c r="C60" s="56">
        <v>26239</v>
      </c>
      <c r="D60" s="56">
        <v>46478</v>
      </c>
      <c r="E60" s="56">
        <v>48737</v>
      </c>
      <c r="F60" s="56">
        <v>36948</v>
      </c>
      <c r="G60" s="56">
        <v>77451</v>
      </c>
      <c r="H60" s="56">
        <v>39945</v>
      </c>
      <c r="I60" s="56">
        <v>38494</v>
      </c>
      <c r="J60" s="56">
        <v>25456</v>
      </c>
      <c r="K60" s="56">
        <v>19149</v>
      </c>
      <c r="L60" s="56">
        <v>9804</v>
      </c>
      <c r="M60" s="56">
        <v>3003</v>
      </c>
      <c r="N60" s="56">
        <v>1678</v>
      </c>
      <c r="O60" s="56">
        <v>2848</v>
      </c>
      <c r="P60" s="114">
        <f t="shared" si="1"/>
        <v>376230</v>
      </c>
      <c r="R60" s="438"/>
    </row>
    <row r="61" spans="1:18" s="408" customFormat="1" ht="12.6" customHeight="1">
      <c r="A61" s="117">
        <v>58</v>
      </c>
      <c r="B61" s="432" t="s">
        <v>194</v>
      </c>
      <c r="C61" s="118">
        <v>345</v>
      </c>
      <c r="D61" s="118">
        <v>985</v>
      </c>
      <c r="E61" s="118">
        <v>1390</v>
      </c>
      <c r="F61" s="118">
        <v>1252</v>
      </c>
      <c r="G61" s="118">
        <v>2410</v>
      </c>
      <c r="H61" s="118">
        <v>1115</v>
      </c>
      <c r="I61" s="118">
        <v>1392</v>
      </c>
      <c r="J61" s="118">
        <v>1887</v>
      </c>
      <c r="K61" s="118">
        <v>1519</v>
      </c>
      <c r="L61" s="118">
        <v>1056</v>
      </c>
      <c r="M61" s="118">
        <v>1907</v>
      </c>
      <c r="N61" s="118">
        <v>0</v>
      </c>
      <c r="O61" s="118">
        <v>0</v>
      </c>
      <c r="P61" s="114">
        <f t="shared" si="1"/>
        <v>15258</v>
      </c>
      <c r="R61" s="438"/>
    </row>
    <row r="62" spans="1:18" s="408" customFormat="1" ht="12.6" customHeight="1">
      <c r="A62" s="117">
        <v>59</v>
      </c>
      <c r="B62" s="432" t="s">
        <v>195</v>
      </c>
      <c r="C62" s="56">
        <v>384</v>
      </c>
      <c r="D62" s="56">
        <v>1034</v>
      </c>
      <c r="E62" s="56">
        <v>1272</v>
      </c>
      <c r="F62" s="118">
        <v>1222</v>
      </c>
      <c r="G62" s="56">
        <v>2412</v>
      </c>
      <c r="H62" s="56">
        <v>2061</v>
      </c>
      <c r="I62" s="56">
        <v>2706</v>
      </c>
      <c r="J62" s="118">
        <v>1495</v>
      </c>
      <c r="K62" s="56">
        <v>1421</v>
      </c>
      <c r="L62" s="56">
        <v>264</v>
      </c>
      <c r="M62" s="118">
        <v>0</v>
      </c>
      <c r="N62" s="118">
        <v>0</v>
      </c>
      <c r="O62" s="118">
        <v>1634</v>
      </c>
      <c r="P62" s="114">
        <f t="shared" si="1"/>
        <v>15905</v>
      </c>
      <c r="R62" s="438"/>
    </row>
    <row r="63" spans="1:18" s="408" customFormat="1" ht="12.6" customHeight="1">
      <c r="A63" s="117">
        <v>60</v>
      </c>
      <c r="B63" s="432" t="s">
        <v>196</v>
      </c>
      <c r="C63" s="118">
        <v>133</v>
      </c>
      <c r="D63" s="118">
        <v>291</v>
      </c>
      <c r="E63" s="118">
        <v>356</v>
      </c>
      <c r="F63" s="118">
        <v>377</v>
      </c>
      <c r="G63" s="118">
        <v>953</v>
      </c>
      <c r="H63" s="118">
        <v>656</v>
      </c>
      <c r="I63" s="118">
        <v>697</v>
      </c>
      <c r="J63" s="118">
        <v>804</v>
      </c>
      <c r="K63" s="118">
        <v>895</v>
      </c>
      <c r="L63" s="118">
        <v>781</v>
      </c>
      <c r="M63" s="118">
        <v>0</v>
      </c>
      <c r="N63" s="118">
        <v>0</v>
      </c>
      <c r="O63" s="118">
        <v>0</v>
      </c>
      <c r="P63" s="114">
        <f t="shared" si="1"/>
        <v>5943</v>
      </c>
      <c r="R63" s="438"/>
    </row>
    <row r="64" spans="1:18" s="408" customFormat="1" ht="12.6" customHeight="1">
      <c r="A64" s="117">
        <v>61</v>
      </c>
      <c r="B64" s="432" t="s">
        <v>197</v>
      </c>
      <c r="C64" s="118">
        <v>1195</v>
      </c>
      <c r="D64" s="118">
        <v>1346</v>
      </c>
      <c r="E64" s="118">
        <v>923</v>
      </c>
      <c r="F64" s="118">
        <v>669</v>
      </c>
      <c r="G64" s="118">
        <v>1477</v>
      </c>
      <c r="H64" s="118">
        <v>886</v>
      </c>
      <c r="I64" s="118">
        <v>1241</v>
      </c>
      <c r="J64" s="118">
        <v>862</v>
      </c>
      <c r="K64" s="118">
        <v>531</v>
      </c>
      <c r="L64" s="118">
        <v>1900</v>
      </c>
      <c r="M64" s="118">
        <v>0</v>
      </c>
      <c r="N64" s="118">
        <v>927</v>
      </c>
      <c r="O64" s="118">
        <v>0</v>
      </c>
      <c r="P64" s="114">
        <f t="shared" si="1"/>
        <v>11957</v>
      </c>
      <c r="R64" s="438"/>
    </row>
    <row r="65" spans="1:18" s="408" customFormat="1" ht="12.6" customHeight="1">
      <c r="A65" s="117">
        <v>62</v>
      </c>
      <c r="B65" s="432" t="s">
        <v>198</v>
      </c>
      <c r="C65" s="56">
        <v>1446</v>
      </c>
      <c r="D65" s="56">
        <v>2706</v>
      </c>
      <c r="E65" s="118">
        <v>3248</v>
      </c>
      <c r="F65" s="118">
        <v>2616</v>
      </c>
      <c r="G65" s="56">
        <v>4591</v>
      </c>
      <c r="H65" s="118">
        <v>3093</v>
      </c>
      <c r="I65" s="56">
        <v>5148</v>
      </c>
      <c r="J65" s="56">
        <v>5766</v>
      </c>
      <c r="K65" s="56">
        <v>5748</v>
      </c>
      <c r="L65" s="56">
        <v>3081</v>
      </c>
      <c r="M65" s="118">
        <v>0</v>
      </c>
      <c r="N65" s="118">
        <v>0</v>
      </c>
      <c r="O65" s="118">
        <v>0</v>
      </c>
      <c r="P65" s="114">
        <f t="shared" si="1"/>
        <v>37443</v>
      </c>
      <c r="R65" s="438"/>
    </row>
    <row r="66" spans="1:18" s="408" customFormat="1" ht="12.6" customHeight="1">
      <c r="A66" s="117">
        <v>63</v>
      </c>
      <c r="B66" s="432" t="s">
        <v>199</v>
      </c>
      <c r="C66" s="118">
        <v>473</v>
      </c>
      <c r="D66" s="118">
        <v>689</v>
      </c>
      <c r="E66" s="118">
        <v>1083</v>
      </c>
      <c r="F66" s="118">
        <v>928</v>
      </c>
      <c r="G66" s="56">
        <v>2754</v>
      </c>
      <c r="H66" s="56">
        <v>2085</v>
      </c>
      <c r="I66" s="56">
        <v>4602</v>
      </c>
      <c r="J66" s="56">
        <v>8230</v>
      </c>
      <c r="K66" s="56">
        <v>12637</v>
      </c>
      <c r="L66" s="56">
        <v>3541</v>
      </c>
      <c r="M66" s="118">
        <v>1220</v>
      </c>
      <c r="N66" s="118">
        <v>876</v>
      </c>
      <c r="O66" s="56">
        <v>3424</v>
      </c>
      <c r="P66" s="114">
        <f t="shared" si="1"/>
        <v>42542</v>
      </c>
      <c r="R66" s="438"/>
    </row>
    <row r="67" spans="1:18" s="408" customFormat="1" ht="12.6" customHeight="1">
      <c r="A67" s="117">
        <v>64</v>
      </c>
      <c r="B67" s="432" t="s">
        <v>200</v>
      </c>
      <c r="C67" s="56">
        <v>1070</v>
      </c>
      <c r="D67" s="56">
        <v>4124</v>
      </c>
      <c r="E67" s="56">
        <v>5426</v>
      </c>
      <c r="F67" s="56">
        <v>7910</v>
      </c>
      <c r="G67" s="56">
        <v>24683</v>
      </c>
      <c r="H67" s="56">
        <v>5016</v>
      </c>
      <c r="I67" s="56">
        <v>3843</v>
      </c>
      <c r="J67" s="56">
        <v>2920</v>
      </c>
      <c r="K67" s="56">
        <v>6973</v>
      </c>
      <c r="L67" s="56">
        <v>3527</v>
      </c>
      <c r="M67" s="56">
        <v>2587</v>
      </c>
      <c r="N67" s="56">
        <v>3658</v>
      </c>
      <c r="O67" s="56">
        <v>13473</v>
      </c>
      <c r="P67" s="114">
        <f t="shared" si="1"/>
        <v>85210</v>
      </c>
      <c r="R67" s="438"/>
    </row>
    <row r="68" spans="1:18" s="408" customFormat="1" ht="12.6" customHeight="1">
      <c r="A68" s="117">
        <v>65</v>
      </c>
      <c r="B68" s="432" t="s">
        <v>201</v>
      </c>
      <c r="C68" s="56">
        <v>1569</v>
      </c>
      <c r="D68" s="56">
        <v>3560</v>
      </c>
      <c r="E68" s="56">
        <v>3480</v>
      </c>
      <c r="F68" s="56">
        <v>2205</v>
      </c>
      <c r="G68" s="56">
        <v>3092</v>
      </c>
      <c r="H68" s="56">
        <v>1081</v>
      </c>
      <c r="I68" s="56">
        <v>1257</v>
      </c>
      <c r="J68" s="56">
        <v>1895</v>
      </c>
      <c r="K68" s="56">
        <v>3071</v>
      </c>
      <c r="L68" s="56">
        <v>2175</v>
      </c>
      <c r="M68" s="118">
        <v>612</v>
      </c>
      <c r="N68" s="118">
        <v>0</v>
      </c>
      <c r="O68" s="118">
        <v>0</v>
      </c>
      <c r="P68" s="114">
        <f t="shared" si="1"/>
        <v>23997</v>
      </c>
      <c r="R68" s="438"/>
    </row>
    <row r="69" spans="1:18" s="408" customFormat="1" ht="12.6" customHeight="1">
      <c r="A69" s="117">
        <v>66</v>
      </c>
      <c r="B69" s="432" t="s">
        <v>202</v>
      </c>
      <c r="C69" s="56">
        <v>2896</v>
      </c>
      <c r="D69" s="56">
        <v>6482</v>
      </c>
      <c r="E69" s="56">
        <v>6530</v>
      </c>
      <c r="F69" s="118">
        <v>3388</v>
      </c>
      <c r="G69" s="118">
        <v>4041</v>
      </c>
      <c r="H69" s="118">
        <v>1861</v>
      </c>
      <c r="I69" s="118">
        <v>2376</v>
      </c>
      <c r="J69" s="118">
        <v>2093</v>
      </c>
      <c r="K69" s="118">
        <v>1909</v>
      </c>
      <c r="L69" s="118">
        <v>805</v>
      </c>
      <c r="M69" s="118">
        <v>0</v>
      </c>
      <c r="N69" s="118">
        <v>0</v>
      </c>
      <c r="O69" s="118">
        <v>0</v>
      </c>
      <c r="P69" s="114">
        <f t="shared" si="1"/>
        <v>32381</v>
      </c>
      <c r="R69" s="438"/>
    </row>
    <row r="70" spans="1:18" s="408" customFormat="1" ht="12.6" customHeight="1">
      <c r="A70" s="117">
        <v>68</v>
      </c>
      <c r="B70" s="432" t="s">
        <v>205</v>
      </c>
      <c r="C70" s="56">
        <v>3436</v>
      </c>
      <c r="D70" s="56">
        <v>4207</v>
      </c>
      <c r="E70" s="118">
        <v>2811</v>
      </c>
      <c r="F70" s="118">
        <v>1694</v>
      </c>
      <c r="G70" s="118">
        <v>2030</v>
      </c>
      <c r="H70" s="118">
        <v>953</v>
      </c>
      <c r="I70" s="118">
        <v>1071</v>
      </c>
      <c r="J70" s="118">
        <v>247</v>
      </c>
      <c r="K70" s="118">
        <v>220</v>
      </c>
      <c r="L70" s="118">
        <v>0</v>
      </c>
      <c r="M70" s="118">
        <v>0</v>
      </c>
      <c r="N70" s="118">
        <v>0</v>
      </c>
      <c r="O70" s="118">
        <v>0</v>
      </c>
      <c r="P70" s="114">
        <f t="shared" si="1"/>
        <v>16669</v>
      </c>
      <c r="R70" s="438"/>
    </row>
    <row r="71" spans="1:18" s="408" customFormat="1" ht="12.6" customHeight="1">
      <c r="A71" s="117">
        <v>69</v>
      </c>
      <c r="B71" s="432" t="s">
        <v>206</v>
      </c>
      <c r="C71" s="56">
        <v>12596</v>
      </c>
      <c r="D71" s="56">
        <v>32767</v>
      </c>
      <c r="E71" s="56">
        <v>29744</v>
      </c>
      <c r="F71" s="56">
        <v>13673</v>
      </c>
      <c r="G71" s="56">
        <v>8252</v>
      </c>
      <c r="H71" s="56">
        <v>3003</v>
      </c>
      <c r="I71" s="56">
        <v>3653</v>
      </c>
      <c r="J71" s="118">
        <v>2151</v>
      </c>
      <c r="K71" s="118">
        <v>1607</v>
      </c>
      <c r="L71" s="118">
        <v>786</v>
      </c>
      <c r="M71" s="118">
        <v>567</v>
      </c>
      <c r="N71" s="118">
        <v>0</v>
      </c>
      <c r="O71" s="118">
        <v>0</v>
      </c>
      <c r="P71" s="114">
        <f t="shared" si="1"/>
        <v>108799</v>
      </c>
      <c r="R71" s="438"/>
    </row>
    <row r="72" spans="1:18" s="408" customFormat="1" ht="12.6" customHeight="1">
      <c r="A72" s="117">
        <v>70</v>
      </c>
      <c r="B72" s="432" t="s">
        <v>207</v>
      </c>
      <c r="C72" s="56">
        <v>9061</v>
      </c>
      <c r="D72" s="56">
        <v>22153</v>
      </c>
      <c r="E72" s="56">
        <v>25174</v>
      </c>
      <c r="F72" s="56">
        <v>17806</v>
      </c>
      <c r="G72" s="56">
        <v>32881</v>
      </c>
      <c r="H72" s="56">
        <v>21465</v>
      </c>
      <c r="I72" s="56">
        <v>29113</v>
      </c>
      <c r="J72" s="56">
        <v>26265</v>
      </c>
      <c r="K72" s="56">
        <v>38092</v>
      </c>
      <c r="L72" s="56">
        <v>23560</v>
      </c>
      <c r="M72" s="56">
        <v>13491</v>
      </c>
      <c r="N72" s="56">
        <v>9375</v>
      </c>
      <c r="O72" s="56">
        <v>11679</v>
      </c>
      <c r="P72" s="114">
        <f t="shared" si="1"/>
        <v>280115</v>
      </c>
      <c r="R72" s="438"/>
    </row>
    <row r="73" spans="1:18" s="408" customFormat="1" ht="12.6" customHeight="1">
      <c r="A73" s="117">
        <v>71</v>
      </c>
      <c r="B73" s="432" t="s">
        <v>208</v>
      </c>
      <c r="C73" s="56">
        <v>4930</v>
      </c>
      <c r="D73" s="56">
        <v>11451</v>
      </c>
      <c r="E73" s="56">
        <v>13915</v>
      </c>
      <c r="F73" s="56">
        <v>9262</v>
      </c>
      <c r="G73" s="56">
        <v>18830</v>
      </c>
      <c r="H73" s="56">
        <v>9229</v>
      </c>
      <c r="I73" s="56">
        <v>8932</v>
      </c>
      <c r="J73" s="56">
        <v>6147</v>
      </c>
      <c r="K73" s="56">
        <v>7461</v>
      </c>
      <c r="L73" s="56">
        <v>6427</v>
      </c>
      <c r="M73" s="118">
        <v>2306</v>
      </c>
      <c r="N73" s="118">
        <v>0</v>
      </c>
      <c r="O73" s="118">
        <v>0</v>
      </c>
      <c r="P73" s="114">
        <f t="shared" si="1"/>
        <v>98890</v>
      </c>
      <c r="R73" s="438"/>
    </row>
    <row r="74" spans="1:18" s="408" customFormat="1" ht="12.6" customHeight="1">
      <c r="A74" s="117">
        <v>72</v>
      </c>
      <c r="B74" s="432" t="s">
        <v>209</v>
      </c>
      <c r="C74" s="118">
        <v>123</v>
      </c>
      <c r="D74" s="118">
        <v>263</v>
      </c>
      <c r="E74" s="118">
        <v>324</v>
      </c>
      <c r="F74" s="118">
        <v>263</v>
      </c>
      <c r="G74" s="118">
        <v>606</v>
      </c>
      <c r="H74" s="118">
        <v>250</v>
      </c>
      <c r="I74" s="118">
        <v>446</v>
      </c>
      <c r="J74" s="118">
        <v>724</v>
      </c>
      <c r="K74" s="118">
        <v>954</v>
      </c>
      <c r="L74" s="118">
        <v>896</v>
      </c>
      <c r="M74" s="118">
        <v>570</v>
      </c>
      <c r="N74" s="118">
        <v>813</v>
      </c>
      <c r="O74" s="118">
        <v>1007</v>
      </c>
      <c r="P74" s="114">
        <f t="shared" si="1"/>
        <v>7239</v>
      </c>
      <c r="R74" s="438"/>
    </row>
    <row r="75" spans="1:18" s="408" customFormat="1" ht="12.6" customHeight="1">
      <c r="A75" s="117">
        <v>73</v>
      </c>
      <c r="B75" s="432" t="s">
        <v>210</v>
      </c>
      <c r="C75" s="56">
        <v>1550</v>
      </c>
      <c r="D75" s="56">
        <v>3841</v>
      </c>
      <c r="E75" s="56">
        <v>4804</v>
      </c>
      <c r="F75" s="56">
        <v>3438</v>
      </c>
      <c r="G75" s="56">
        <v>5326</v>
      </c>
      <c r="H75" s="56">
        <v>4261</v>
      </c>
      <c r="I75" s="56">
        <v>4981</v>
      </c>
      <c r="J75" s="56">
        <v>5951</v>
      </c>
      <c r="K75" s="56">
        <v>5633</v>
      </c>
      <c r="L75" s="56">
        <v>2941</v>
      </c>
      <c r="M75" s="56">
        <v>3424</v>
      </c>
      <c r="N75" s="56">
        <v>840</v>
      </c>
      <c r="O75" s="56">
        <v>3159</v>
      </c>
      <c r="P75" s="114">
        <f t="shared" ref="P75:P98" si="2">SUM(C75:O75)</f>
        <v>50149</v>
      </c>
      <c r="R75" s="438"/>
    </row>
    <row r="76" spans="1:18" s="408" customFormat="1" ht="12.6" customHeight="1">
      <c r="A76" s="117">
        <v>74</v>
      </c>
      <c r="B76" s="432" t="s">
        <v>211</v>
      </c>
      <c r="C76" s="56">
        <v>1740</v>
      </c>
      <c r="D76" s="56">
        <v>3009</v>
      </c>
      <c r="E76" s="56">
        <v>2187</v>
      </c>
      <c r="F76" s="118">
        <v>1283</v>
      </c>
      <c r="G76" s="56">
        <v>1542</v>
      </c>
      <c r="H76" s="118">
        <v>747</v>
      </c>
      <c r="I76" s="118">
        <v>622</v>
      </c>
      <c r="J76" s="118">
        <v>529</v>
      </c>
      <c r="K76" s="118">
        <v>414</v>
      </c>
      <c r="L76" s="118">
        <v>543</v>
      </c>
      <c r="M76" s="118">
        <v>581</v>
      </c>
      <c r="N76" s="118">
        <v>850</v>
      </c>
      <c r="O76" s="118">
        <v>0</v>
      </c>
      <c r="P76" s="114">
        <f t="shared" si="2"/>
        <v>14047</v>
      </c>
      <c r="R76" s="438"/>
    </row>
    <row r="77" spans="1:18" s="408" customFormat="1" ht="12.6" customHeight="1">
      <c r="A77" s="117">
        <v>75</v>
      </c>
      <c r="B77" s="432" t="s">
        <v>212</v>
      </c>
      <c r="C77" s="56">
        <v>1222</v>
      </c>
      <c r="D77" s="56">
        <v>1441</v>
      </c>
      <c r="E77" s="56">
        <v>1083</v>
      </c>
      <c r="F77" s="56">
        <v>678</v>
      </c>
      <c r="G77" s="56">
        <v>2266</v>
      </c>
      <c r="H77" s="56">
        <v>1537</v>
      </c>
      <c r="I77" s="56">
        <v>1692</v>
      </c>
      <c r="J77" s="56">
        <v>2200</v>
      </c>
      <c r="K77" s="56">
        <v>1841</v>
      </c>
      <c r="L77" s="56">
        <v>933</v>
      </c>
      <c r="M77" s="56">
        <v>0</v>
      </c>
      <c r="N77" s="56">
        <v>0</v>
      </c>
      <c r="O77" s="56">
        <v>0</v>
      </c>
      <c r="P77" s="114">
        <f t="shared" si="2"/>
        <v>14893</v>
      </c>
      <c r="R77" s="438"/>
    </row>
    <row r="78" spans="1:18" s="408" customFormat="1" ht="12.6" customHeight="1">
      <c r="A78" s="117">
        <v>77</v>
      </c>
      <c r="B78" s="432" t="s">
        <v>213</v>
      </c>
      <c r="C78" s="56">
        <v>3363</v>
      </c>
      <c r="D78" s="56">
        <v>4096</v>
      </c>
      <c r="E78" s="56">
        <v>3912</v>
      </c>
      <c r="F78" s="56">
        <v>2724</v>
      </c>
      <c r="G78" s="56">
        <v>4629</v>
      </c>
      <c r="H78" s="56">
        <v>2550</v>
      </c>
      <c r="I78" s="56">
        <v>3591</v>
      </c>
      <c r="J78" s="56">
        <v>3341</v>
      </c>
      <c r="K78" s="56">
        <v>2800</v>
      </c>
      <c r="L78" s="56">
        <v>899</v>
      </c>
      <c r="M78" s="118">
        <v>0</v>
      </c>
      <c r="N78" s="118">
        <v>0</v>
      </c>
      <c r="O78" s="56">
        <v>1681</v>
      </c>
      <c r="P78" s="114">
        <f t="shared" si="2"/>
        <v>33586</v>
      </c>
      <c r="R78" s="438"/>
    </row>
    <row r="79" spans="1:18" s="408" customFormat="1" ht="12.6" customHeight="1">
      <c r="A79" s="117">
        <v>78</v>
      </c>
      <c r="B79" s="432" t="s">
        <v>214</v>
      </c>
      <c r="C79" s="118">
        <v>69</v>
      </c>
      <c r="D79" s="118">
        <v>134</v>
      </c>
      <c r="E79" s="118">
        <v>133</v>
      </c>
      <c r="F79" s="118">
        <v>121</v>
      </c>
      <c r="G79" s="118">
        <v>433</v>
      </c>
      <c r="H79" s="118">
        <v>452</v>
      </c>
      <c r="I79" s="118">
        <v>302</v>
      </c>
      <c r="J79" s="118">
        <v>888</v>
      </c>
      <c r="K79" s="118">
        <v>2393</v>
      </c>
      <c r="L79" s="118">
        <v>639</v>
      </c>
      <c r="M79" s="118">
        <v>586</v>
      </c>
      <c r="N79" s="118">
        <v>812</v>
      </c>
      <c r="O79" s="118">
        <v>2274</v>
      </c>
      <c r="P79" s="114">
        <f t="shared" si="2"/>
        <v>9236</v>
      </c>
      <c r="R79" s="438"/>
    </row>
    <row r="80" spans="1:18" s="408" customFormat="1" ht="12.6" customHeight="1">
      <c r="A80" s="117">
        <v>79</v>
      </c>
      <c r="B80" s="432" t="s">
        <v>217</v>
      </c>
      <c r="C80" s="56">
        <v>2159</v>
      </c>
      <c r="D80" s="56">
        <v>4889</v>
      </c>
      <c r="E80" s="56">
        <v>5191</v>
      </c>
      <c r="F80" s="56">
        <v>3740</v>
      </c>
      <c r="G80" s="56">
        <v>6600</v>
      </c>
      <c r="H80" s="56">
        <v>3208</v>
      </c>
      <c r="I80" s="56">
        <v>4930</v>
      </c>
      <c r="J80" s="56">
        <v>3620</v>
      </c>
      <c r="K80" s="56">
        <v>3334</v>
      </c>
      <c r="L80" s="56">
        <v>2150</v>
      </c>
      <c r="M80" s="56">
        <v>728</v>
      </c>
      <c r="N80" s="56">
        <v>0</v>
      </c>
      <c r="O80" s="118">
        <v>0</v>
      </c>
      <c r="P80" s="114">
        <f t="shared" si="2"/>
        <v>40549</v>
      </c>
      <c r="R80" s="438"/>
    </row>
    <row r="81" spans="1:18" s="408" customFormat="1" ht="12.6" customHeight="1">
      <c r="A81" s="117">
        <v>80</v>
      </c>
      <c r="B81" s="432" t="s">
        <v>806</v>
      </c>
      <c r="C81" s="56">
        <v>4510</v>
      </c>
      <c r="D81" s="56">
        <v>9558</v>
      </c>
      <c r="E81" s="56">
        <v>13809</v>
      </c>
      <c r="F81" s="56">
        <v>11070</v>
      </c>
      <c r="G81" s="56">
        <v>23833</v>
      </c>
      <c r="H81" s="56">
        <v>15524</v>
      </c>
      <c r="I81" s="56">
        <v>23582</v>
      </c>
      <c r="J81" s="56">
        <v>33654</v>
      </c>
      <c r="K81" s="56">
        <v>30192</v>
      </c>
      <c r="L81" s="56">
        <v>22521</v>
      </c>
      <c r="M81" s="56">
        <v>10274</v>
      </c>
      <c r="N81" s="56">
        <v>0</v>
      </c>
      <c r="O81" s="56">
        <v>4746</v>
      </c>
      <c r="P81" s="114">
        <f t="shared" si="2"/>
        <v>203273</v>
      </c>
      <c r="R81" s="438"/>
    </row>
    <row r="82" spans="1:18" s="408" customFormat="1" ht="12.6" customHeight="1">
      <c r="A82" s="117">
        <v>81</v>
      </c>
      <c r="B82" s="432" t="s">
        <v>807</v>
      </c>
      <c r="C82" s="56">
        <v>23949</v>
      </c>
      <c r="D82" s="56">
        <v>15806</v>
      </c>
      <c r="E82" s="56">
        <v>16776</v>
      </c>
      <c r="F82" s="56">
        <v>10982</v>
      </c>
      <c r="G82" s="56">
        <v>25746</v>
      </c>
      <c r="H82" s="56">
        <v>17685</v>
      </c>
      <c r="I82" s="56">
        <v>24624</v>
      </c>
      <c r="J82" s="56">
        <v>38043</v>
      </c>
      <c r="K82" s="56">
        <v>40314</v>
      </c>
      <c r="L82" s="56">
        <v>21025</v>
      </c>
      <c r="M82" s="56">
        <v>8932</v>
      </c>
      <c r="N82" s="56">
        <v>5434</v>
      </c>
      <c r="O82" s="56">
        <v>6837</v>
      </c>
      <c r="P82" s="114">
        <f t="shared" si="2"/>
        <v>256153</v>
      </c>
      <c r="R82" s="438"/>
    </row>
    <row r="83" spans="1:18" s="408" customFormat="1" ht="12.6" customHeight="1">
      <c r="A83" s="117">
        <v>82</v>
      </c>
      <c r="B83" s="432" t="s">
        <v>220</v>
      </c>
      <c r="C83" s="56">
        <v>14714</v>
      </c>
      <c r="D83" s="56">
        <v>27552</v>
      </c>
      <c r="E83" s="56">
        <v>28703</v>
      </c>
      <c r="F83" s="56">
        <v>18532</v>
      </c>
      <c r="G83" s="56">
        <v>34292</v>
      </c>
      <c r="H83" s="56">
        <v>18738</v>
      </c>
      <c r="I83" s="56">
        <v>25960</v>
      </c>
      <c r="J83" s="56">
        <v>23401</v>
      </c>
      <c r="K83" s="56">
        <v>28166</v>
      </c>
      <c r="L83" s="56">
        <v>12945</v>
      </c>
      <c r="M83" s="56">
        <v>10436</v>
      </c>
      <c r="N83" s="56">
        <v>5280</v>
      </c>
      <c r="O83" s="56">
        <v>9380</v>
      </c>
      <c r="P83" s="114">
        <f t="shared" si="2"/>
        <v>258099</v>
      </c>
      <c r="R83" s="438"/>
    </row>
    <row r="84" spans="1:18" s="408" customFormat="1" ht="12.6" customHeight="1">
      <c r="A84" s="117">
        <v>84</v>
      </c>
      <c r="B84" s="432" t="s">
        <v>221</v>
      </c>
      <c r="C84" s="118">
        <v>63</v>
      </c>
      <c r="D84" s="118">
        <v>173</v>
      </c>
      <c r="E84" s="118">
        <v>263</v>
      </c>
      <c r="F84" s="118">
        <v>360</v>
      </c>
      <c r="G84" s="118">
        <v>1318</v>
      </c>
      <c r="H84" s="118">
        <v>1274</v>
      </c>
      <c r="I84" s="118">
        <v>2068</v>
      </c>
      <c r="J84" s="118">
        <v>1055</v>
      </c>
      <c r="K84" s="118">
        <v>1262</v>
      </c>
      <c r="L84" s="118">
        <v>1100</v>
      </c>
      <c r="M84" s="56">
        <v>713</v>
      </c>
      <c r="N84" s="56">
        <v>0</v>
      </c>
      <c r="O84" s="118">
        <v>0</v>
      </c>
      <c r="P84" s="114">
        <f t="shared" si="2"/>
        <v>9649</v>
      </c>
      <c r="R84" s="438"/>
    </row>
    <row r="85" spans="1:18" s="408" customFormat="1" ht="12.6" customHeight="1">
      <c r="A85" s="117">
        <v>85</v>
      </c>
      <c r="B85" s="432" t="s">
        <v>222</v>
      </c>
      <c r="C85" s="56">
        <v>4062</v>
      </c>
      <c r="D85" s="56">
        <v>12050</v>
      </c>
      <c r="E85" s="56">
        <v>21155</v>
      </c>
      <c r="F85" s="56">
        <v>20613</v>
      </c>
      <c r="G85" s="56">
        <v>62012</v>
      </c>
      <c r="H85" s="56">
        <v>42743</v>
      </c>
      <c r="I85" s="56">
        <v>51732</v>
      </c>
      <c r="J85" s="56">
        <v>54750</v>
      </c>
      <c r="K85" s="56">
        <v>52041</v>
      </c>
      <c r="L85" s="56">
        <v>25272</v>
      </c>
      <c r="M85" s="56">
        <v>8447</v>
      </c>
      <c r="N85" s="56">
        <v>2597</v>
      </c>
      <c r="O85" s="56">
        <v>66204</v>
      </c>
      <c r="P85" s="114">
        <f t="shared" si="2"/>
        <v>423678</v>
      </c>
      <c r="R85" s="438"/>
    </row>
    <row r="86" spans="1:18" s="408" customFormat="1" ht="12.6" customHeight="1">
      <c r="A86" s="117">
        <v>86</v>
      </c>
      <c r="B86" s="432" t="s">
        <v>223</v>
      </c>
      <c r="C86" s="56">
        <v>7352</v>
      </c>
      <c r="D86" s="56">
        <v>9220</v>
      </c>
      <c r="E86" s="56">
        <v>8164</v>
      </c>
      <c r="F86" s="56">
        <v>6429</v>
      </c>
      <c r="G86" s="56">
        <v>18024</v>
      </c>
      <c r="H86" s="56">
        <v>14872</v>
      </c>
      <c r="I86" s="56">
        <v>16369</v>
      </c>
      <c r="J86" s="56">
        <v>19044</v>
      </c>
      <c r="K86" s="56">
        <v>50052</v>
      </c>
      <c r="L86" s="56">
        <v>37369</v>
      </c>
      <c r="M86" s="56">
        <v>12165</v>
      </c>
      <c r="N86" s="56">
        <v>3451</v>
      </c>
      <c r="O86" s="56">
        <v>5474</v>
      </c>
      <c r="P86" s="114">
        <f t="shared" si="2"/>
        <v>207985</v>
      </c>
      <c r="R86" s="438"/>
    </row>
    <row r="87" spans="1:18" s="408" customFormat="1" ht="12.6" customHeight="1">
      <c r="A87" s="117">
        <v>87</v>
      </c>
      <c r="B87" s="432" t="s">
        <v>224</v>
      </c>
      <c r="C87" s="56">
        <v>239</v>
      </c>
      <c r="D87" s="56">
        <v>589</v>
      </c>
      <c r="E87" s="56">
        <v>1157</v>
      </c>
      <c r="F87" s="56">
        <v>948</v>
      </c>
      <c r="G87" s="56">
        <v>3206</v>
      </c>
      <c r="H87" s="56">
        <v>2502</v>
      </c>
      <c r="I87" s="56">
        <v>2397</v>
      </c>
      <c r="J87" s="56">
        <v>1693</v>
      </c>
      <c r="K87" s="56">
        <v>1774</v>
      </c>
      <c r="L87" s="56">
        <v>849</v>
      </c>
      <c r="M87" s="118">
        <v>0</v>
      </c>
      <c r="N87" s="118">
        <v>0</v>
      </c>
      <c r="O87" s="118">
        <v>0</v>
      </c>
      <c r="P87" s="114">
        <f t="shared" si="2"/>
        <v>15354</v>
      </c>
      <c r="R87" s="438"/>
    </row>
    <row r="88" spans="1:18" s="408" customFormat="1" ht="12.6" customHeight="1">
      <c r="A88" s="117">
        <v>88</v>
      </c>
      <c r="B88" s="432" t="s">
        <v>225</v>
      </c>
      <c r="C88" s="56">
        <v>480</v>
      </c>
      <c r="D88" s="56">
        <v>1893</v>
      </c>
      <c r="E88" s="56">
        <v>3658</v>
      </c>
      <c r="F88" s="118">
        <v>2750</v>
      </c>
      <c r="G88" s="56">
        <v>6462</v>
      </c>
      <c r="H88" s="118">
        <v>2296</v>
      </c>
      <c r="I88" s="56">
        <v>2185</v>
      </c>
      <c r="J88" s="118">
        <v>1138</v>
      </c>
      <c r="K88" s="56">
        <v>1878</v>
      </c>
      <c r="L88" s="56">
        <v>566</v>
      </c>
      <c r="M88" s="118">
        <v>1894</v>
      </c>
      <c r="N88" s="118">
        <v>0</v>
      </c>
      <c r="O88" s="118">
        <v>0</v>
      </c>
      <c r="P88" s="114">
        <f t="shared" si="2"/>
        <v>25200</v>
      </c>
      <c r="R88" s="438"/>
    </row>
    <row r="89" spans="1:18" s="408" customFormat="1" ht="12.6" customHeight="1">
      <c r="A89" s="117">
        <v>90</v>
      </c>
      <c r="B89" s="432" t="s">
        <v>226</v>
      </c>
      <c r="C89" s="56">
        <v>322</v>
      </c>
      <c r="D89" s="56">
        <v>643</v>
      </c>
      <c r="E89" s="118">
        <v>675</v>
      </c>
      <c r="F89" s="118">
        <v>638</v>
      </c>
      <c r="G89" s="56">
        <v>1319</v>
      </c>
      <c r="H89" s="118">
        <v>713</v>
      </c>
      <c r="I89" s="56">
        <v>1067</v>
      </c>
      <c r="J89" s="56">
        <v>1238</v>
      </c>
      <c r="K89" s="56">
        <v>2069</v>
      </c>
      <c r="L89" s="56">
        <v>1586</v>
      </c>
      <c r="M89" s="56">
        <v>0</v>
      </c>
      <c r="N89" s="56">
        <v>0</v>
      </c>
      <c r="O89" s="118">
        <v>0</v>
      </c>
      <c r="P89" s="114">
        <f t="shared" si="2"/>
        <v>10270</v>
      </c>
      <c r="R89" s="438"/>
    </row>
    <row r="90" spans="1:18" s="408" customFormat="1" ht="12.6" customHeight="1">
      <c r="A90" s="117">
        <v>91</v>
      </c>
      <c r="B90" s="432" t="s">
        <v>227</v>
      </c>
      <c r="C90" s="118">
        <v>44</v>
      </c>
      <c r="D90" s="118">
        <v>122</v>
      </c>
      <c r="E90" s="118">
        <v>104</v>
      </c>
      <c r="F90" s="118">
        <v>79</v>
      </c>
      <c r="G90" s="118">
        <v>275</v>
      </c>
      <c r="H90" s="118">
        <v>191</v>
      </c>
      <c r="I90" s="118">
        <v>121</v>
      </c>
      <c r="J90" s="118">
        <v>299</v>
      </c>
      <c r="K90" s="118">
        <v>239</v>
      </c>
      <c r="L90" s="118">
        <v>0</v>
      </c>
      <c r="M90" s="118">
        <v>525</v>
      </c>
      <c r="N90" s="118">
        <v>0</v>
      </c>
      <c r="O90" s="118">
        <v>0</v>
      </c>
      <c r="P90" s="114">
        <f t="shared" si="2"/>
        <v>1999</v>
      </c>
      <c r="R90" s="438"/>
    </row>
    <row r="91" spans="1:18" s="408" customFormat="1" ht="12.6" customHeight="1">
      <c r="A91" s="117">
        <v>92</v>
      </c>
      <c r="B91" s="432" t="s">
        <v>228</v>
      </c>
      <c r="C91" s="56">
        <v>3256</v>
      </c>
      <c r="D91" s="56">
        <v>4939</v>
      </c>
      <c r="E91" s="56">
        <v>3198</v>
      </c>
      <c r="F91" s="56">
        <v>1892</v>
      </c>
      <c r="G91" s="56">
        <v>3778</v>
      </c>
      <c r="H91" s="56">
        <v>1626</v>
      </c>
      <c r="I91" s="56">
        <v>1608</v>
      </c>
      <c r="J91" s="56">
        <v>729</v>
      </c>
      <c r="K91" s="56">
        <v>543</v>
      </c>
      <c r="L91" s="56">
        <v>0</v>
      </c>
      <c r="M91" s="56">
        <v>0</v>
      </c>
      <c r="N91" s="56">
        <v>0</v>
      </c>
      <c r="O91" s="118">
        <v>0</v>
      </c>
      <c r="P91" s="114">
        <f t="shared" si="2"/>
        <v>21569</v>
      </c>
      <c r="R91" s="438"/>
    </row>
    <row r="92" spans="1:18" s="408" customFormat="1" ht="12.6" customHeight="1">
      <c r="A92" s="117">
        <v>93</v>
      </c>
      <c r="B92" s="432" t="s">
        <v>229</v>
      </c>
      <c r="C92" s="56">
        <v>2913</v>
      </c>
      <c r="D92" s="56">
        <v>4802</v>
      </c>
      <c r="E92" s="56">
        <v>4492</v>
      </c>
      <c r="F92" s="118">
        <v>3043</v>
      </c>
      <c r="G92" s="56">
        <v>6739</v>
      </c>
      <c r="H92" s="118">
        <v>4152</v>
      </c>
      <c r="I92" s="56">
        <v>6921</v>
      </c>
      <c r="J92" s="118">
        <v>5015</v>
      </c>
      <c r="K92" s="56">
        <v>2754</v>
      </c>
      <c r="L92" s="56">
        <v>466</v>
      </c>
      <c r="M92" s="118">
        <v>0</v>
      </c>
      <c r="N92" s="118">
        <v>0</v>
      </c>
      <c r="O92" s="118">
        <v>0</v>
      </c>
      <c r="P92" s="114">
        <f t="shared" si="2"/>
        <v>41297</v>
      </c>
      <c r="R92" s="438"/>
    </row>
    <row r="93" spans="1:18" s="408" customFormat="1" ht="12.6" customHeight="1">
      <c r="A93" s="117">
        <v>94</v>
      </c>
      <c r="B93" s="432" t="s">
        <v>230</v>
      </c>
      <c r="C93" s="56">
        <v>3680</v>
      </c>
      <c r="D93" s="56">
        <v>6094</v>
      </c>
      <c r="E93" s="56">
        <v>5695</v>
      </c>
      <c r="F93" s="56">
        <v>3129</v>
      </c>
      <c r="G93" s="56">
        <v>4576</v>
      </c>
      <c r="H93" s="56">
        <v>2618</v>
      </c>
      <c r="I93" s="56">
        <v>2526</v>
      </c>
      <c r="J93" s="56">
        <v>2143</v>
      </c>
      <c r="K93" s="56">
        <v>1111</v>
      </c>
      <c r="L93" s="56">
        <v>654</v>
      </c>
      <c r="M93" s="118">
        <v>0</v>
      </c>
      <c r="N93" s="118">
        <v>0</v>
      </c>
      <c r="O93" s="56">
        <v>0</v>
      </c>
      <c r="P93" s="114">
        <f t="shared" si="2"/>
        <v>32226</v>
      </c>
      <c r="R93" s="438"/>
    </row>
    <row r="94" spans="1:18" s="408" customFormat="1" ht="12.6" customHeight="1">
      <c r="A94" s="117">
        <v>95</v>
      </c>
      <c r="B94" s="432" t="s">
        <v>808</v>
      </c>
      <c r="C94" s="56">
        <v>4307</v>
      </c>
      <c r="D94" s="56">
        <v>8128</v>
      </c>
      <c r="E94" s="56">
        <v>7819</v>
      </c>
      <c r="F94" s="56">
        <v>5420</v>
      </c>
      <c r="G94" s="56">
        <v>12339</v>
      </c>
      <c r="H94" s="56">
        <v>6469</v>
      </c>
      <c r="I94" s="56">
        <v>8676</v>
      </c>
      <c r="J94" s="56">
        <v>5764</v>
      </c>
      <c r="K94" s="56">
        <v>9596</v>
      </c>
      <c r="L94" s="56">
        <v>6731</v>
      </c>
      <c r="M94" s="56">
        <v>1710</v>
      </c>
      <c r="N94" s="56">
        <v>758</v>
      </c>
      <c r="O94" s="56">
        <v>1009</v>
      </c>
      <c r="P94" s="114">
        <f t="shared" si="2"/>
        <v>78726</v>
      </c>
      <c r="R94" s="438"/>
    </row>
    <row r="95" spans="1:18" s="408" customFormat="1" ht="12.6" customHeight="1">
      <c r="A95" s="117">
        <v>96</v>
      </c>
      <c r="B95" s="432" t="s">
        <v>232</v>
      </c>
      <c r="C95" s="56">
        <v>14938</v>
      </c>
      <c r="D95" s="56">
        <v>20388</v>
      </c>
      <c r="E95" s="56">
        <v>18866</v>
      </c>
      <c r="F95" s="56">
        <v>12830</v>
      </c>
      <c r="G95" s="56">
        <v>25178</v>
      </c>
      <c r="H95" s="56">
        <v>16415</v>
      </c>
      <c r="I95" s="56">
        <v>23893</v>
      </c>
      <c r="J95" s="56">
        <v>33746</v>
      </c>
      <c r="K95" s="56">
        <v>54354</v>
      </c>
      <c r="L95" s="56">
        <v>39452</v>
      </c>
      <c r="M95" s="56">
        <v>9189</v>
      </c>
      <c r="N95" s="56">
        <v>5319</v>
      </c>
      <c r="O95" s="56">
        <v>8714</v>
      </c>
      <c r="P95" s="114">
        <f t="shared" si="2"/>
        <v>283282</v>
      </c>
      <c r="R95" s="438"/>
    </row>
    <row r="96" spans="1:18" s="408" customFormat="1" ht="12.6" customHeight="1">
      <c r="A96" s="117">
        <v>97</v>
      </c>
      <c r="B96" s="432" t="s">
        <v>233</v>
      </c>
      <c r="C96" s="118">
        <v>2521</v>
      </c>
      <c r="D96" s="118">
        <v>924</v>
      </c>
      <c r="E96" s="118">
        <v>328</v>
      </c>
      <c r="F96" s="118">
        <v>89</v>
      </c>
      <c r="G96" s="118">
        <v>170</v>
      </c>
      <c r="H96" s="118">
        <v>20</v>
      </c>
      <c r="I96" s="118">
        <v>34</v>
      </c>
      <c r="J96" s="118">
        <v>60</v>
      </c>
      <c r="K96" s="118"/>
      <c r="L96" s="118">
        <v>0</v>
      </c>
      <c r="M96" s="118">
        <v>0</v>
      </c>
      <c r="N96" s="118">
        <v>0</v>
      </c>
      <c r="O96" s="118">
        <v>0</v>
      </c>
      <c r="P96" s="114">
        <f t="shared" si="2"/>
        <v>4146</v>
      </c>
      <c r="R96" s="438"/>
    </row>
    <row r="97" spans="1:18" s="408" customFormat="1" ht="12.6" customHeight="1">
      <c r="A97" s="117">
        <v>98</v>
      </c>
      <c r="B97" s="432" t="s">
        <v>234</v>
      </c>
      <c r="C97" s="118">
        <v>140</v>
      </c>
      <c r="D97" s="118">
        <v>206</v>
      </c>
      <c r="E97" s="118">
        <v>239</v>
      </c>
      <c r="F97" s="118">
        <v>118</v>
      </c>
      <c r="G97" s="118">
        <v>219</v>
      </c>
      <c r="H97" s="118">
        <v>229</v>
      </c>
      <c r="I97" s="118">
        <v>207</v>
      </c>
      <c r="J97" s="118">
        <v>299</v>
      </c>
      <c r="K97" s="118">
        <v>255</v>
      </c>
      <c r="L97" s="118">
        <v>271</v>
      </c>
      <c r="M97" s="118">
        <v>513</v>
      </c>
      <c r="N97" s="118">
        <v>0</v>
      </c>
      <c r="O97" s="118">
        <v>0</v>
      </c>
      <c r="P97" s="114">
        <f t="shared" si="2"/>
        <v>2696</v>
      </c>
      <c r="R97" s="438"/>
    </row>
    <row r="98" spans="1:18" s="408" customFormat="1" ht="12.6" customHeight="1">
      <c r="A98" s="117">
        <v>99</v>
      </c>
      <c r="B98" s="432" t="s">
        <v>809</v>
      </c>
      <c r="C98" s="56">
        <v>198</v>
      </c>
      <c r="D98" s="56">
        <v>415</v>
      </c>
      <c r="E98" s="56">
        <v>442</v>
      </c>
      <c r="F98" s="118">
        <v>323</v>
      </c>
      <c r="G98" s="56">
        <v>655</v>
      </c>
      <c r="H98" s="118">
        <v>338</v>
      </c>
      <c r="I98" s="118">
        <v>376</v>
      </c>
      <c r="J98" s="118">
        <v>232</v>
      </c>
      <c r="K98" s="56">
        <v>100</v>
      </c>
      <c r="L98" s="56">
        <v>432</v>
      </c>
      <c r="M98" s="118">
        <v>0</v>
      </c>
      <c r="N98" s="118">
        <v>0</v>
      </c>
      <c r="O98" s="118">
        <v>0</v>
      </c>
      <c r="P98" s="114">
        <f t="shared" si="2"/>
        <v>3511</v>
      </c>
      <c r="R98" s="438"/>
    </row>
    <row r="99" spans="1:18" s="408" customFormat="1" ht="15" customHeight="1">
      <c r="A99" s="940" t="s">
        <v>936</v>
      </c>
      <c r="B99" s="941"/>
      <c r="C99" s="130">
        <f t="shared" ref="C99:P99" si="3">SUM(C7:C98)</f>
        <v>513454</v>
      </c>
      <c r="D99" s="130">
        <f t="shared" si="3"/>
        <v>932989</v>
      </c>
      <c r="E99" s="130">
        <f t="shared" si="3"/>
        <v>1053277</v>
      </c>
      <c r="F99" s="130">
        <f t="shared" si="3"/>
        <v>771380</v>
      </c>
      <c r="G99" s="130">
        <f t="shared" si="3"/>
        <v>1547140</v>
      </c>
      <c r="H99" s="130">
        <f t="shared" si="3"/>
        <v>885015</v>
      </c>
      <c r="I99" s="130">
        <f t="shared" si="3"/>
        <v>1154344</v>
      </c>
      <c r="J99" s="130">
        <f t="shared" si="3"/>
        <v>1063928</v>
      </c>
      <c r="K99" s="130">
        <f t="shared" si="3"/>
        <v>1345483</v>
      </c>
      <c r="L99" s="130">
        <f t="shared" si="3"/>
        <v>788849</v>
      </c>
      <c r="M99" s="130">
        <f t="shared" si="3"/>
        <v>339023</v>
      </c>
      <c r="N99" s="130">
        <f t="shared" si="3"/>
        <v>174801</v>
      </c>
      <c r="O99" s="130">
        <f t="shared" si="3"/>
        <v>461256</v>
      </c>
      <c r="P99" s="130">
        <f t="shared" si="3"/>
        <v>11030939</v>
      </c>
    </row>
    <row r="100" spans="1:18" s="408" customFormat="1" ht="22.5" customHeight="1">
      <c r="A100" s="936" t="s">
        <v>1156</v>
      </c>
      <c r="B100" s="936"/>
      <c r="C100" s="936"/>
      <c r="D100" s="936"/>
      <c r="E100" s="936"/>
      <c r="F100" s="936"/>
      <c r="G100" s="936"/>
      <c r="H100" s="936"/>
    </row>
    <row r="101" spans="1:18" s="408" customFormat="1" ht="12">
      <c r="A101" s="53"/>
    </row>
    <row r="102" spans="1:18" s="408" customFormat="1" ht="12">
      <c r="A102" s="53"/>
      <c r="C102" s="438"/>
      <c r="D102" s="438"/>
      <c r="E102" s="438"/>
      <c r="F102" s="438"/>
      <c r="G102" s="438"/>
      <c r="H102" s="438"/>
      <c r="I102" s="438"/>
      <c r="J102" s="438"/>
      <c r="K102" s="438"/>
      <c r="L102" s="438"/>
    </row>
    <row r="103" spans="1:18" s="408" customFormat="1" ht="12">
      <c r="A103" s="53"/>
    </row>
    <row r="104" spans="1:18" s="408" customFormat="1" ht="12">
      <c r="A104" s="53"/>
    </row>
    <row r="105" spans="1:18" s="408" customFormat="1" ht="12">
      <c r="A105" s="53"/>
    </row>
    <row r="106" spans="1:18" s="408" customFormat="1" ht="12">
      <c r="A106" s="53"/>
    </row>
    <row r="107" spans="1:18" s="408" customFormat="1" ht="12">
      <c r="A107" s="53"/>
    </row>
    <row r="108" spans="1:18" s="408" customFormat="1" ht="12">
      <c r="A108" s="53"/>
    </row>
    <row r="109" spans="1:18" s="408" customFormat="1" ht="12">
      <c r="A109" s="53"/>
    </row>
    <row r="110" spans="1:18" s="408" customFormat="1" ht="12">
      <c r="A110" s="53"/>
    </row>
    <row r="111" spans="1:18" s="408" customFormat="1" ht="12">
      <c r="A111" s="53"/>
    </row>
    <row r="112" spans="1:18" s="408" customFormat="1" ht="12">
      <c r="A112" s="53"/>
    </row>
    <row r="113" spans="1:1" s="408" customFormat="1" ht="12">
      <c r="A113" s="53"/>
    </row>
    <row r="114" spans="1:1" s="408" customFormat="1" ht="12">
      <c r="A114" s="53"/>
    </row>
    <row r="115" spans="1:1" s="408" customFormat="1" ht="12">
      <c r="A115" s="53"/>
    </row>
    <row r="116" spans="1:1" s="408" customFormat="1" ht="12">
      <c r="A116" s="53"/>
    </row>
    <row r="117" spans="1:1" s="408" customFormat="1" ht="12">
      <c r="A117" s="53"/>
    </row>
    <row r="118" spans="1:1" s="408" customFormat="1" ht="12">
      <c r="A118" s="53"/>
    </row>
    <row r="119" spans="1:1" s="408" customFormat="1" ht="12">
      <c r="A119" s="53"/>
    </row>
    <row r="120" spans="1:1" s="408" customFormat="1" ht="12">
      <c r="A120" s="53"/>
    </row>
    <row r="121" spans="1:1" s="408" customFormat="1" ht="12">
      <c r="A121" s="53"/>
    </row>
    <row r="122" spans="1:1" s="408" customFormat="1" ht="12">
      <c r="A122" s="53"/>
    </row>
    <row r="123" spans="1:1" s="408" customFormat="1" ht="12">
      <c r="A123" s="53"/>
    </row>
    <row r="124" spans="1:1" s="408" customFormat="1" ht="12">
      <c r="A124" s="53"/>
    </row>
    <row r="125" spans="1:1" s="408" customFormat="1" ht="12">
      <c r="A125" s="53"/>
    </row>
    <row r="126" spans="1:1" s="408" customFormat="1" ht="12">
      <c r="A126" s="53"/>
    </row>
    <row r="127" spans="1:1" s="408" customFormat="1" ht="12">
      <c r="A127" s="53"/>
    </row>
    <row r="128" spans="1:1" s="408" customFormat="1" ht="12">
      <c r="A128" s="53"/>
    </row>
    <row r="129" spans="1:1" s="408" customFormat="1" ht="12">
      <c r="A129" s="53"/>
    </row>
    <row r="130" spans="1:1" s="408" customFormat="1" ht="12">
      <c r="A130" s="53"/>
    </row>
    <row r="131" spans="1:1" s="408" customFormat="1" ht="12">
      <c r="A131" s="53"/>
    </row>
    <row r="132" spans="1:1" s="408" customFormat="1" ht="12">
      <c r="A132" s="53"/>
    </row>
    <row r="133" spans="1:1" s="408" customFormat="1" ht="12">
      <c r="A133" s="53"/>
    </row>
    <row r="134" spans="1:1" s="408" customFormat="1" ht="12">
      <c r="A134" s="53"/>
    </row>
    <row r="135" spans="1:1" s="408" customFormat="1" ht="12">
      <c r="A135" s="53"/>
    </row>
    <row r="136" spans="1:1" s="408" customFormat="1" ht="12">
      <c r="A136" s="53"/>
    </row>
    <row r="137" spans="1:1" s="408" customFormat="1" ht="12">
      <c r="A137" s="53"/>
    </row>
    <row r="138" spans="1:1" s="408" customFormat="1" ht="12">
      <c r="A138" s="53"/>
    </row>
    <row r="139" spans="1:1" s="408" customFormat="1" ht="12">
      <c r="A139" s="53"/>
    </row>
    <row r="140" spans="1:1" s="408" customFormat="1" ht="12">
      <c r="A140" s="53"/>
    </row>
    <row r="141" spans="1:1" s="408" customFormat="1" ht="12">
      <c r="A141" s="53"/>
    </row>
    <row r="142" spans="1:1" s="408" customFormat="1" ht="12">
      <c r="A142" s="53"/>
    </row>
    <row r="143" spans="1:1" s="408" customFormat="1" ht="12">
      <c r="A143" s="53"/>
    </row>
    <row r="144" spans="1:1" s="408" customFormat="1" ht="12">
      <c r="A144" s="53"/>
    </row>
    <row r="145" spans="1:1" s="408" customFormat="1" ht="12">
      <c r="A145" s="53"/>
    </row>
    <row r="146" spans="1:1" s="408" customFormat="1" ht="12">
      <c r="A146" s="53"/>
    </row>
    <row r="147" spans="1:1" s="408" customFormat="1" ht="12">
      <c r="A147" s="53"/>
    </row>
    <row r="148" spans="1:1" s="408" customFormat="1" ht="12">
      <c r="A148" s="53"/>
    </row>
    <row r="149" spans="1:1" s="408" customFormat="1" ht="12">
      <c r="A149" s="53"/>
    </row>
    <row r="150" spans="1:1" s="408" customFormat="1" ht="12">
      <c r="A150" s="53"/>
    </row>
    <row r="151" spans="1:1" s="408" customFormat="1" ht="12">
      <c r="A151" s="53"/>
    </row>
    <row r="152" spans="1:1" s="408" customFormat="1" ht="12">
      <c r="A152" s="53"/>
    </row>
    <row r="153" spans="1:1" s="408" customFormat="1" ht="12">
      <c r="A153" s="53"/>
    </row>
    <row r="154" spans="1:1" s="408" customFormat="1" ht="12">
      <c r="A154" s="53"/>
    </row>
    <row r="155" spans="1:1" s="408" customFormat="1" ht="12">
      <c r="A155" s="53"/>
    </row>
    <row r="156" spans="1:1" s="408" customFormat="1" ht="12">
      <c r="A156" s="53"/>
    </row>
    <row r="157" spans="1:1" s="408" customFormat="1" ht="12">
      <c r="A157" s="53"/>
    </row>
    <row r="158" spans="1:1" s="408" customFormat="1" ht="12">
      <c r="A158" s="53"/>
    </row>
    <row r="159" spans="1:1" s="408" customFormat="1" ht="12">
      <c r="A159" s="53"/>
    </row>
    <row r="160" spans="1:1" s="408" customFormat="1" ht="12">
      <c r="A160" s="53"/>
    </row>
    <row r="161" spans="1:1" s="408" customFormat="1" ht="12">
      <c r="A161" s="53"/>
    </row>
    <row r="162" spans="1:1" s="408" customFormat="1" ht="12">
      <c r="A162" s="53"/>
    </row>
    <row r="163" spans="1:1" s="408" customFormat="1" ht="12">
      <c r="A163" s="53"/>
    </row>
    <row r="164" spans="1:1" s="408" customFormat="1" ht="12">
      <c r="A164" s="53"/>
    </row>
    <row r="165" spans="1:1" s="408" customFormat="1" ht="12">
      <c r="A165" s="53"/>
    </row>
    <row r="166" spans="1:1" s="408" customFormat="1" ht="12">
      <c r="A166" s="53"/>
    </row>
    <row r="167" spans="1:1" s="408" customFormat="1" ht="12">
      <c r="A167" s="53"/>
    </row>
    <row r="168" spans="1:1" s="408" customFormat="1" ht="12">
      <c r="A168" s="53"/>
    </row>
    <row r="169" spans="1:1" s="408" customFormat="1" ht="12">
      <c r="A169" s="53"/>
    </row>
    <row r="170" spans="1:1" s="408" customFormat="1" ht="12">
      <c r="A170" s="53"/>
    </row>
    <row r="171" spans="1:1" s="408" customFormat="1" ht="12">
      <c r="A171" s="53"/>
    </row>
    <row r="172" spans="1:1" s="408" customFormat="1" ht="12">
      <c r="A172" s="53"/>
    </row>
    <row r="173" spans="1:1" s="408" customFormat="1" ht="12">
      <c r="A173" s="53"/>
    </row>
    <row r="174" spans="1:1" s="408" customFormat="1" ht="12">
      <c r="A174" s="53"/>
    </row>
    <row r="175" spans="1:1" s="408" customFormat="1" ht="12">
      <c r="A175" s="53"/>
    </row>
    <row r="176" spans="1:1" s="408" customFormat="1" ht="12">
      <c r="A176" s="53"/>
    </row>
    <row r="177" spans="1:1" s="408" customFormat="1" ht="12">
      <c r="A177" s="53"/>
    </row>
    <row r="178" spans="1:1" s="408" customFormat="1" ht="12">
      <c r="A178" s="53"/>
    </row>
    <row r="179" spans="1:1" s="408" customFormat="1" ht="12">
      <c r="A179" s="53"/>
    </row>
    <row r="180" spans="1:1" s="408" customFormat="1" ht="12">
      <c r="A180" s="53"/>
    </row>
    <row r="181" spans="1:1" s="408" customFormat="1" ht="12">
      <c r="A181" s="53"/>
    </row>
    <row r="182" spans="1:1" s="408" customFormat="1" ht="12">
      <c r="A182" s="53"/>
    </row>
    <row r="183" spans="1:1" s="408" customFormat="1" ht="12">
      <c r="A183" s="53"/>
    </row>
    <row r="184" spans="1:1" s="408" customFormat="1" ht="12">
      <c r="A184" s="53"/>
    </row>
    <row r="185" spans="1:1" s="408" customFormat="1" ht="12">
      <c r="A185" s="53"/>
    </row>
    <row r="186" spans="1:1" s="408" customFormat="1" ht="12">
      <c r="A186" s="53"/>
    </row>
    <row r="187" spans="1:1" s="408" customFormat="1" ht="12">
      <c r="A187" s="53"/>
    </row>
    <row r="188" spans="1:1" s="408" customFormat="1" ht="12">
      <c r="A188" s="53"/>
    </row>
    <row r="189" spans="1:1" s="408" customFormat="1" ht="12">
      <c r="A189" s="53"/>
    </row>
    <row r="190" spans="1:1" s="408" customFormat="1" ht="12">
      <c r="A190" s="53"/>
    </row>
    <row r="191" spans="1:1" s="408" customFormat="1" ht="12">
      <c r="A191" s="53"/>
    </row>
    <row r="192" spans="1:1" s="408" customFormat="1" ht="12">
      <c r="A192" s="53"/>
    </row>
    <row r="193" spans="1:1" s="408" customFormat="1" ht="12">
      <c r="A193" s="53"/>
    </row>
    <row r="194" spans="1:1" s="408" customFormat="1" ht="12">
      <c r="A194" s="53"/>
    </row>
    <row r="195" spans="1:1" s="408" customFormat="1" ht="12">
      <c r="A195" s="53"/>
    </row>
    <row r="196" spans="1:1" s="408" customFormat="1" ht="12">
      <c r="A196" s="53"/>
    </row>
    <row r="197" spans="1:1" s="408" customFormat="1" ht="12">
      <c r="A197" s="53"/>
    </row>
    <row r="198" spans="1:1" s="408" customFormat="1" ht="12">
      <c r="A198" s="53"/>
    </row>
    <row r="199" spans="1:1" s="408" customFormat="1" ht="12">
      <c r="A199" s="53"/>
    </row>
    <row r="200" spans="1:1" s="408" customFormat="1" ht="12">
      <c r="A200" s="53"/>
    </row>
    <row r="201" spans="1:1" s="408" customFormat="1" ht="12">
      <c r="A201" s="53"/>
    </row>
    <row r="202" spans="1:1" s="408" customFormat="1" ht="12">
      <c r="A202" s="53"/>
    </row>
    <row r="203" spans="1:1" s="408" customFormat="1" ht="12">
      <c r="A203" s="53"/>
    </row>
    <row r="204" spans="1:1" s="408" customFormat="1" ht="12">
      <c r="A204" s="53"/>
    </row>
    <row r="205" spans="1:1" s="408" customFormat="1" ht="12">
      <c r="A205" s="53"/>
    </row>
    <row r="206" spans="1:1" s="408" customFormat="1" ht="12">
      <c r="A206" s="53"/>
    </row>
    <row r="207" spans="1:1" s="408" customFormat="1" ht="12">
      <c r="A207" s="53"/>
    </row>
    <row r="208" spans="1:1" s="408" customFormat="1" ht="12">
      <c r="A208" s="53"/>
    </row>
    <row r="209" spans="1:1" s="408" customFormat="1" ht="12">
      <c r="A209" s="53"/>
    </row>
    <row r="210" spans="1:1" s="408" customFormat="1" ht="12">
      <c r="A210" s="53"/>
    </row>
    <row r="211" spans="1:1" s="408" customFormat="1" ht="12">
      <c r="A211" s="53"/>
    </row>
    <row r="212" spans="1:1" s="408" customFormat="1" ht="12">
      <c r="A212" s="53"/>
    </row>
    <row r="213" spans="1:1" s="408" customFormat="1" ht="12">
      <c r="A213" s="53"/>
    </row>
    <row r="214" spans="1:1" s="408" customFormat="1" ht="12">
      <c r="A214" s="53"/>
    </row>
    <row r="215" spans="1:1" s="408" customFormat="1" ht="12">
      <c r="A215" s="53"/>
    </row>
    <row r="216" spans="1:1" s="408" customFormat="1" ht="12">
      <c r="A216" s="53"/>
    </row>
    <row r="217" spans="1:1" s="408" customFormat="1" ht="12">
      <c r="A217" s="53"/>
    </row>
    <row r="218" spans="1:1" s="408" customFormat="1" ht="12">
      <c r="A218" s="53"/>
    </row>
    <row r="219" spans="1:1" s="408" customFormat="1" ht="12">
      <c r="A219" s="53"/>
    </row>
    <row r="220" spans="1:1" s="408" customFormat="1" ht="12">
      <c r="A220" s="53"/>
    </row>
    <row r="221" spans="1:1" s="408" customFormat="1" ht="12">
      <c r="A221" s="53"/>
    </row>
    <row r="222" spans="1:1" s="408" customFormat="1" ht="12">
      <c r="A222" s="53"/>
    </row>
    <row r="223" spans="1:1" s="408" customFormat="1" ht="12">
      <c r="A223" s="53"/>
    </row>
    <row r="224" spans="1:1" s="408" customFormat="1" ht="12">
      <c r="A224" s="53"/>
    </row>
    <row r="225" spans="1:1" s="408" customFormat="1" ht="12">
      <c r="A225" s="53"/>
    </row>
    <row r="226" spans="1:1" s="408" customFormat="1" ht="12">
      <c r="A226" s="53"/>
    </row>
    <row r="227" spans="1:1" s="408" customFormat="1" ht="12">
      <c r="A227" s="53"/>
    </row>
    <row r="228" spans="1:1" s="408" customFormat="1" ht="12">
      <c r="A228" s="53"/>
    </row>
    <row r="229" spans="1:1" s="408" customFormat="1" ht="12">
      <c r="A229" s="53"/>
    </row>
    <row r="230" spans="1:1" s="408" customFormat="1" ht="12">
      <c r="A230" s="53"/>
    </row>
    <row r="231" spans="1:1" s="408" customFormat="1" ht="12">
      <c r="A231" s="53"/>
    </row>
    <row r="232" spans="1:1" s="408" customFormat="1" ht="12">
      <c r="A232" s="53"/>
    </row>
    <row r="233" spans="1:1" s="408" customFormat="1" ht="12">
      <c r="A233" s="53"/>
    </row>
    <row r="234" spans="1:1" s="408" customFormat="1" ht="12">
      <c r="A234" s="53"/>
    </row>
    <row r="235" spans="1:1" s="408" customFormat="1" ht="12">
      <c r="A235" s="53"/>
    </row>
    <row r="236" spans="1:1" s="408" customFormat="1" ht="12">
      <c r="A236" s="53"/>
    </row>
    <row r="237" spans="1:1" s="408" customFormat="1" ht="12">
      <c r="A237" s="53"/>
    </row>
    <row r="238" spans="1:1" s="408" customFormat="1" ht="12">
      <c r="A238" s="53"/>
    </row>
    <row r="239" spans="1:1" s="408" customFormat="1" ht="12">
      <c r="A239" s="53"/>
    </row>
    <row r="240" spans="1:1" s="408" customFormat="1" ht="12">
      <c r="A240" s="53"/>
    </row>
    <row r="241" spans="1:1" s="408" customFormat="1" ht="12">
      <c r="A241" s="53"/>
    </row>
    <row r="242" spans="1:1" s="408" customFormat="1" ht="12">
      <c r="A242" s="53"/>
    </row>
    <row r="243" spans="1:1" s="408" customFormat="1" ht="12">
      <c r="A243" s="53"/>
    </row>
    <row r="244" spans="1:1" s="408" customFormat="1" ht="12">
      <c r="A244" s="53"/>
    </row>
    <row r="245" spans="1:1" s="408" customFormat="1" ht="12">
      <c r="A245" s="53"/>
    </row>
    <row r="246" spans="1:1" s="408" customFormat="1" ht="12">
      <c r="A246" s="53"/>
    </row>
    <row r="247" spans="1:1" s="408" customFormat="1" ht="12">
      <c r="A247" s="53"/>
    </row>
    <row r="248" spans="1:1" s="408" customFormat="1" ht="12">
      <c r="A248" s="53"/>
    </row>
    <row r="249" spans="1:1" s="408" customFormat="1" ht="12">
      <c r="A249" s="53"/>
    </row>
    <row r="250" spans="1:1" s="408" customFormat="1" ht="12">
      <c r="A250" s="53"/>
    </row>
    <row r="251" spans="1:1" s="408" customFormat="1" ht="12">
      <c r="A251" s="53"/>
    </row>
  </sheetData>
  <mergeCells count="16">
    <mergeCell ref="A1:P1"/>
    <mergeCell ref="A4:A6"/>
    <mergeCell ref="C4:O4"/>
    <mergeCell ref="C5:O5"/>
    <mergeCell ref="B4:B6"/>
    <mergeCell ref="P4:P6"/>
    <mergeCell ref="O3:P3"/>
    <mergeCell ref="A2:P2"/>
    <mergeCell ref="A100:H100"/>
    <mergeCell ref="O49:P49"/>
    <mergeCell ref="C50:O50"/>
    <mergeCell ref="C51:O51"/>
    <mergeCell ref="A99:B99"/>
    <mergeCell ref="B50:B52"/>
    <mergeCell ref="A50:A52"/>
    <mergeCell ref="P50:P52"/>
  </mergeCells>
  <phoneticPr fontId="6" type="noConversion"/>
  <printOptions horizontalCentered="1" verticalCentered="1"/>
  <pageMargins left="0" right="0" top="0" bottom="0" header="0" footer="0"/>
  <pageSetup paperSize="9" scale="85" orientation="landscape" horizontalDpi="300" verticalDpi="300" r:id="rId1"/>
  <headerFooter alignWithMargins="0"/>
  <rowBreaks count="1" manualBreakCount="1">
    <brk id="48" max="15" man="1"/>
  </rowBreaks>
  <ignoredErrors>
    <ignoredError sqref="A7:A14 C52 C6" numberStoredAsText="1"/>
    <ignoredError sqref="G6 G52" twoDigitTextYear="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enableFormatConditionsCalculation="0"/>
  <dimension ref="A1:P211"/>
  <sheetViews>
    <sheetView showGridLines="0" topLeftCell="B1" zoomScaleNormal="100" zoomScaleSheetLayoutView="90" workbookViewId="0">
      <selection sqref="A1:P1"/>
    </sheetView>
  </sheetViews>
  <sheetFormatPr defaultRowHeight="12.75"/>
  <cols>
    <col min="1" max="1" width="7.140625" style="81" customWidth="1"/>
    <col min="2" max="2" width="16.7109375" style="81" customWidth="1"/>
    <col min="3" max="15" width="9.7109375" style="81" customWidth="1"/>
    <col min="16" max="16" width="11.140625" style="81" bestFit="1" customWidth="1"/>
    <col min="17" max="16384" width="9.140625" style="81"/>
  </cols>
  <sheetData>
    <row r="1" spans="1:16" ht="19.5" customHeight="1">
      <c r="A1" s="807" t="s">
        <v>1038</v>
      </c>
      <c r="B1" s="807"/>
      <c r="C1" s="807"/>
      <c r="D1" s="807"/>
      <c r="E1" s="807"/>
      <c r="F1" s="807"/>
      <c r="G1" s="807"/>
      <c r="H1" s="807"/>
      <c r="I1" s="807"/>
      <c r="J1" s="807"/>
      <c r="K1" s="807"/>
      <c r="L1" s="807"/>
      <c r="M1" s="807"/>
      <c r="N1" s="807"/>
      <c r="O1" s="807"/>
      <c r="P1" s="807"/>
    </row>
    <row r="2" spans="1:16" ht="19.5" customHeight="1">
      <c r="A2" s="808" t="s">
        <v>1039</v>
      </c>
      <c r="B2" s="808"/>
      <c r="C2" s="808"/>
      <c r="D2" s="808"/>
      <c r="E2" s="808"/>
      <c r="F2" s="808"/>
      <c r="G2" s="808"/>
      <c r="H2" s="808"/>
      <c r="I2" s="808"/>
      <c r="J2" s="808"/>
      <c r="K2" s="808"/>
      <c r="L2" s="808"/>
      <c r="M2" s="808"/>
      <c r="N2" s="808"/>
      <c r="O2" s="808"/>
      <c r="P2" s="808"/>
    </row>
    <row r="3" spans="1:16" ht="12.75" customHeight="1">
      <c r="A3" s="251"/>
      <c r="B3" s="251"/>
      <c r="C3" s="251"/>
      <c r="D3" s="251"/>
      <c r="E3" s="251"/>
      <c r="F3" s="251"/>
      <c r="G3" s="251"/>
      <c r="H3" s="251"/>
      <c r="I3" s="251"/>
      <c r="J3" s="251"/>
      <c r="K3" s="251"/>
      <c r="L3" s="251"/>
      <c r="M3" s="251"/>
      <c r="N3" s="82"/>
      <c r="O3" s="960" t="s">
        <v>570</v>
      </c>
      <c r="P3" s="961"/>
    </row>
    <row r="4" spans="1:16" s="408" customFormat="1" ht="24.75" customHeight="1">
      <c r="A4" s="815" t="s">
        <v>1000</v>
      </c>
      <c r="B4" s="949" t="s">
        <v>920</v>
      </c>
      <c r="C4" s="954" t="s">
        <v>891</v>
      </c>
      <c r="D4" s="955"/>
      <c r="E4" s="955"/>
      <c r="F4" s="955"/>
      <c r="G4" s="955"/>
      <c r="H4" s="955"/>
      <c r="I4" s="955"/>
      <c r="J4" s="955"/>
      <c r="K4" s="955"/>
      <c r="L4" s="955"/>
      <c r="M4" s="955"/>
      <c r="N4" s="955"/>
      <c r="O4" s="956"/>
      <c r="P4" s="442"/>
    </row>
    <row r="5" spans="1:16" s="408" customFormat="1" ht="16.5" customHeight="1">
      <c r="A5" s="951"/>
      <c r="B5" s="950"/>
      <c r="C5" s="939" t="s">
        <v>1007</v>
      </c>
      <c r="D5" s="939"/>
      <c r="E5" s="939"/>
      <c r="F5" s="939"/>
      <c r="G5" s="939"/>
      <c r="H5" s="939"/>
      <c r="I5" s="939"/>
      <c r="J5" s="939"/>
      <c r="K5" s="939"/>
      <c r="L5" s="939"/>
      <c r="M5" s="939"/>
      <c r="N5" s="939"/>
      <c r="O5" s="939"/>
      <c r="P5" s="443" t="s">
        <v>813</v>
      </c>
    </row>
    <row r="6" spans="1:16" s="408" customFormat="1" ht="29.25" customHeight="1">
      <c r="A6" s="952"/>
      <c r="B6" s="846"/>
      <c r="C6" s="671" t="s">
        <v>1200</v>
      </c>
      <c r="D6" s="444" t="s">
        <v>958</v>
      </c>
      <c r="E6" s="444" t="s">
        <v>1008</v>
      </c>
      <c r="F6" s="444" t="s">
        <v>1009</v>
      </c>
      <c r="G6" s="444" t="s">
        <v>1010</v>
      </c>
      <c r="H6" s="444" t="s">
        <v>1011</v>
      </c>
      <c r="I6" s="445" t="s">
        <v>1012</v>
      </c>
      <c r="J6" s="445" t="s">
        <v>1013</v>
      </c>
      <c r="K6" s="445" t="s">
        <v>1014</v>
      </c>
      <c r="L6" s="445" t="s">
        <v>1015</v>
      </c>
      <c r="M6" s="445" t="s">
        <v>1016</v>
      </c>
      <c r="N6" s="445" t="s">
        <v>1017</v>
      </c>
      <c r="O6" s="445" t="s">
        <v>987</v>
      </c>
      <c r="P6" s="754" t="s">
        <v>324</v>
      </c>
    </row>
    <row r="7" spans="1:16" s="408" customFormat="1" ht="12.95" customHeight="1">
      <c r="A7" s="574" t="s">
        <v>120</v>
      </c>
      <c r="B7" s="446" t="s">
        <v>815</v>
      </c>
      <c r="C7" s="276">
        <v>12607</v>
      </c>
      <c r="D7" s="276">
        <v>9233</v>
      </c>
      <c r="E7" s="276">
        <v>4946</v>
      </c>
      <c r="F7" s="276">
        <v>2182</v>
      </c>
      <c r="G7" s="276">
        <v>2195</v>
      </c>
      <c r="H7" s="276">
        <v>790</v>
      </c>
      <c r="I7" s="276">
        <v>761</v>
      </c>
      <c r="J7" s="276">
        <v>377</v>
      </c>
      <c r="K7" s="276">
        <v>186</v>
      </c>
      <c r="L7" s="276">
        <v>51</v>
      </c>
      <c r="M7" s="276">
        <v>17</v>
      </c>
      <c r="N7" s="276">
        <v>3</v>
      </c>
      <c r="O7" s="276">
        <v>3</v>
      </c>
      <c r="P7" s="259">
        <f t="shared" ref="P7:P38" si="0">SUM(C7:O7)</f>
        <v>33351</v>
      </c>
    </row>
    <row r="8" spans="1:16" s="408" customFormat="1" ht="12.95" customHeight="1">
      <c r="A8" s="575" t="s">
        <v>121</v>
      </c>
      <c r="B8" s="447" t="s">
        <v>816</v>
      </c>
      <c r="C8" s="277">
        <v>1860</v>
      </c>
      <c r="D8" s="277">
        <v>1005</v>
      </c>
      <c r="E8" s="277">
        <v>530</v>
      </c>
      <c r="F8" s="277">
        <v>223</v>
      </c>
      <c r="G8" s="277">
        <v>712</v>
      </c>
      <c r="H8" s="277">
        <v>160</v>
      </c>
      <c r="I8" s="277">
        <v>140</v>
      </c>
      <c r="J8" s="277">
        <v>61</v>
      </c>
      <c r="K8" s="277">
        <v>38</v>
      </c>
      <c r="L8" s="277">
        <v>8</v>
      </c>
      <c r="M8" s="277">
        <v>1</v>
      </c>
      <c r="N8" s="277">
        <v>0</v>
      </c>
      <c r="O8" s="277">
        <v>0</v>
      </c>
      <c r="P8" s="114">
        <f t="shared" si="0"/>
        <v>4738</v>
      </c>
    </row>
    <row r="9" spans="1:16" s="408" customFormat="1" ht="12.95" customHeight="1">
      <c r="A9" s="575" t="s">
        <v>122</v>
      </c>
      <c r="B9" s="447" t="s">
        <v>132</v>
      </c>
      <c r="C9" s="277">
        <v>4054</v>
      </c>
      <c r="D9" s="277">
        <v>2744</v>
      </c>
      <c r="E9" s="277">
        <v>1390</v>
      </c>
      <c r="F9" s="277">
        <v>527</v>
      </c>
      <c r="G9" s="277">
        <v>1051</v>
      </c>
      <c r="H9" s="277">
        <v>250</v>
      </c>
      <c r="I9" s="277">
        <v>241</v>
      </c>
      <c r="J9" s="277">
        <v>121</v>
      </c>
      <c r="K9" s="277">
        <v>53</v>
      </c>
      <c r="L9" s="277">
        <v>16</v>
      </c>
      <c r="M9" s="277">
        <v>0</v>
      </c>
      <c r="N9" s="277">
        <v>1</v>
      </c>
      <c r="O9" s="277">
        <v>0</v>
      </c>
      <c r="P9" s="114">
        <f t="shared" si="0"/>
        <v>10448</v>
      </c>
    </row>
    <row r="10" spans="1:16" s="408" customFormat="1" ht="12.95" customHeight="1">
      <c r="A10" s="574" t="s">
        <v>123</v>
      </c>
      <c r="B10" s="447" t="s">
        <v>817</v>
      </c>
      <c r="C10" s="277">
        <v>609</v>
      </c>
      <c r="D10" s="277">
        <v>404</v>
      </c>
      <c r="E10" s="277">
        <v>233</v>
      </c>
      <c r="F10" s="277">
        <v>89</v>
      </c>
      <c r="G10" s="277">
        <v>272</v>
      </c>
      <c r="H10" s="277">
        <v>57</v>
      </c>
      <c r="I10" s="277">
        <v>56</v>
      </c>
      <c r="J10" s="277">
        <v>34</v>
      </c>
      <c r="K10" s="277">
        <v>24</v>
      </c>
      <c r="L10" s="277">
        <v>4</v>
      </c>
      <c r="M10" s="277">
        <v>1</v>
      </c>
      <c r="N10" s="277">
        <v>0</v>
      </c>
      <c r="O10" s="277">
        <v>0</v>
      </c>
      <c r="P10" s="114">
        <f t="shared" si="0"/>
        <v>1783</v>
      </c>
    </row>
    <row r="11" spans="1:16" s="408" customFormat="1" ht="12.95" customHeight="1">
      <c r="A11" s="574" t="s">
        <v>124</v>
      </c>
      <c r="B11" s="447" t="s">
        <v>818</v>
      </c>
      <c r="C11" s="277">
        <v>1855</v>
      </c>
      <c r="D11" s="277">
        <v>1246</v>
      </c>
      <c r="E11" s="277">
        <v>631</v>
      </c>
      <c r="F11" s="277">
        <v>283</v>
      </c>
      <c r="G11" s="277">
        <v>534</v>
      </c>
      <c r="H11" s="277">
        <v>128</v>
      </c>
      <c r="I11" s="277">
        <v>84</v>
      </c>
      <c r="J11" s="277">
        <v>47</v>
      </c>
      <c r="K11" s="277">
        <v>24</v>
      </c>
      <c r="L11" s="277">
        <v>6</v>
      </c>
      <c r="M11" s="277">
        <v>3</v>
      </c>
      <c r="N11" s="277">
        <v>0</v>
      </c>
      <c r="O11" s="277">
        <v>0</v>
      </c>
      <c r="P11" s="114">
        <f t="shared" si="0"/>
        <v>4841</v>
      </c>
    </row>
    <row r="12" spans="1:16" s="408" customFormat="1" ht="12.95" customHeight="1">
      <c r="A12" s="574" t="s">
        <v>125</v>
      </c>
      <c r="B12" s="447" t="s">
        <v>819</v>
      </c>
      <c r="C12" s="277">
        <v>38088</v>
      </c>
      <c r="D12" s="277">
        <v>30391</v>
      </c>
      <c r="E12" s="277">
        <v>18743</v>
      </c>
      <c r="F12" s="277">
        <v>9424</v>
      </c>
      <c r="G12" s="277">
        <v>9019</v>
      </c>
      <c r="H12" s="277">
        <v>3087</v>
      </c>
      <c r="I12" s="277">
        <v>2407</v>
      </c>
      <c r="J12" s="277">
        <v>1206</v>
      </c>
      <c r="K12" s="277">
        <v>694</v>
      </c>
      <c r="L12" s="277">
        <v>191</v>
      </c>
      <c r="M12" s="277">
        <v>54</v>
      </c>
      <c r="N12" s="277">
        <v>17</v>
      </c>
      <c r="O12" s="277">
        <v>21</v>
      </c>
      <c r="P12" s="114">
        <f t="shared" si="0"/>
        <v>113342</v>
      </c>
    </row>
    <row r="13" spans="1:16" s="408" customFormat="1" ht="12.95" customHeight="1">
      <c r="A13" s="574" t="s">
        <v>126</v>
      </c>
      <c r="B13" s="447" t="s">
        <v>820</v>
      </c>
      <c r="C13" s="277">
        <v>20267</v>
      </c>
      <c r="D13" s="277">
        <v>15262</v>
      </c>
      <c r="E13" s="277">
        <v>8347</v>
      </c>
      <c r="F13" s="277">
        <v>3825</v>
      </c>
      <c r="G13" s="277">
        <v>3598</v>
      </c>
      <c r="H13" s="277">
        <v>1077</v>
      </c>
      <c r="I13" s="277">
        <v>875</v>
      </c>
      <c r="J13" s="277">
        <v>540</v>
      </c>
      <c r="K13" s="277">
        <v>320</v>
      </c>
      <c r="L13" s="277">
        <v>99</v>
      </c>
      <c r="M13" s="277">
        <v>14</v>
      </c>
      <c r="N13" s="277">
        <v>4</v>
      </c>
      <c r="O13" s="277">
        <v>2</v>
      </c>
      <c r="P13" s="114">
        <f t="shared" si="0"/>
        <v>54230</v>
      </c>
    </row>
    <row r="14" spans="1:16" s="408" customFormat="1" ht="12.95" customHeight="1">
      <c r="A14" s="574" t="s">
        <v>127</v>
      </c>
      <c r="B14" s="447" t="s">
        <v>821</v>
      </c>
      <c r="C14" s="277">
        <v>1286</v>
      </c>
      <c r="D14" s="277">
        <v>705</v>
      </c>
      <c r="E14" s="277">
        <v>330</v>
      </c>
      <c r="F14" s="277">
        <v>120</v>
      </c>
      <c r="G14" s="277">
        <v>273</v>
      </c>
      <c r="H14" s="277">
        <v>65</v>
      </c>
      <c r="I14" s="277">
        <v>47</v>
      </c>
      <c r="J14" s="277">
        <v>33</v>
      </c>
      <c r="K14" s="277">
        <v>15</v>
      </c>
      <c r="L14" s="277">
        <v>1</v>
      </c>
      <c r="M14" s="277">
        <v>3</v>
      </c>
      <c r="N14" s="277">
        <v>1</v>
      </c>
      <c r="O14" s="277">
        <v>1</v>
      </c>
      <c r="P14" s="114">
        <f t="shared" si="0"/>
        <v>2880</v>
      </c>
    </row>
    <row r="15" spans="1:16" s="408" customFormat="1" ht="12.95" customHeight="1">
      <c r="A15" s="574" t="s">
        <v>128</v>
      </c>
      <c r="B15" s="447" t="s">
        <v>822</v>
      </c>
      <c r="C15" s="277">
        <v>9521</v>
      </c>
      <c r="D15" s="277">
        <v>6037</v>
      </c>
      <c r="E15" s="277">
        <v>2971</v>
      </c>
      <c r="F15" s="277">
        <v>1225</v>
      </c>
      <c r="G15" s="277">
        <v>1180</v>
      </c>
      <c r="H15" s="277">
        <v>332</v>
      </c>
      <c r="I15" s="277">
        <v>253</v>
      </c>
      <c r="J15" s="277">
        <v>140</v>
      </c>
      <c r="K15" s="277">
        <v>85</v>
      </c>
      <c r="L15" s="277">
        <v>14</v>
      </c>
      <c r="M15" s="277">
        <v>2</v>
      </c>
      <c r="N15" s="277">
        <v>3</v>
      </c>
      <c r="O15" s="277">
        <v>2</v>
      </c>
      <c r="P15" s="114">
        <f t="shared" si="0"/>
        <v>21765</v>
      </c>
    </row>
    <row r="16" spans="1:16" s="408" customFormat="1" ht="12.95" customHeight="1">
      <c r="A16" s="89">
        <v>10</v>
      </c>
      <c r="B16" s="447" t="s">
        <v>823</v>
      </c>
      <c r="C16" s="277">
        <v>8864</v>
      </c>
      <c r="D16" s="277">
        <v>6988</v>
      </c>
      <c r="E16" s="277">
        <v>3714</v>
      </c>
      <c r="F16" s="277">
        <v>1519</v>
      </c>
      <c r="G16" s="277">
        <v>1396</v>
      </c>
      <c r="H16" s="277">
        <v>500</v>
      </c>
      <c r="I16" s="277">
        <v>381</v>
      </c>
      <c r="J16" s="277">
        <v>166</v>
      </c>
      <c r="K16" s="277">
        <v>67</v>
      </c>
      <c r="L16" s="277">
        <v>20</v>
      </c>
      <c r="M16" s="277">
        <v>4</v>
      </c>
      <c r="N16" s="277">
        <v>0</v>
      </c>
      <c r="O16" s="277">
        <v>2</v>
      </c>
      <c r="P16" s="114">
        <f t="shared" si="0"/>
        <v>23621</v>
      </c>
    </row>
    <row r="17" spans="1:16" s="408" customFormat="1" ht="12.95" customHeight="1">
      <c r="A17" s="89">
        <v>11</v>
      </c>
      <c r="B17" s="447" t="s">
        <v>824</v>
      </c>
      <c r="C17" s="277">
        <v>1656</v>
      </c>
      <c r="D17" s="277">
        <v>1048</v>
      </c>
      <c r="E17" s="277">
        <v>546</v>
      </c>
      <c r="F17" s="277">
        <v>222</v>
      </c>
      <c r="G17" s="277">
        <v>250</v>
      </c>
      <c r="H17" s="277">
        <v>91</v>
      </c>
      <c r="I17" s="277">
        <v>75</v>
      </c>
      <c r="J17" s="277">
        <v>48</v>
      </c>
      <c r="K17" s="277">
        <v>31</v>
      </c>
      <c r="L17" s="277">
        <v>13</v>
      </c>
      <c r="M17" s="277">
        <v>6</v>
      </c>
      <c r="N17" s="277">
        <v>2</v>
      </c>
      <c r="O17" s="277">
        <v>2</v>
      </c>
      <c r="P17" s="114">
        <f t="shared" si="0"/>
        <v>3990</v>
      </c>
    </row>
    <row r="18" spans="1:16" s="408" customFormat="1" ht="12.95" customHeight="1">
      <c r="A18" s="89">
        <v>12</v>
      </c>
      <c r="B18" s="447" t="s">
        <v>825</v>
      </c>
      <c r="C18" s="277">
        <v>363</v>
      </c>
      <c r="D18" s="277">
        <v>298</v>
      </c>
      <c r="E18" s="277">
        <v>194</v>
      </c>
      <c r="F18" s="277">
        <v>99</v>
      </c>
      <c r="G18" s="277">
        <v>289</v>
      </c>
      <c r="H18" s="277">
        <v>60</v>
      </c>
      <c r="I18" s="277">
        <v>52</v>
      </c>
      <c r="J18" s="277">
        <v>31</v>
      </c>
      <c r="K18" s="277">
        <v>7</v>
      </c>
      <c r="L18" s="277">
        <v>1</v>
      </c>
      <c r="M18" s="277">
        <v>1</v>
      </c>
      <c r="N18" s="277">
        <v>1</v>
      </c>
      <c r="O18" s="277">
        <v>0</v>
      </c>
      <c r="P18" s="114">
        <f t="shared" si="0"/>
        <v>1396</v>
      </c>
    </row>
    <row r="19" spans="1:16" s="408" customFormat="1" ht="12.95" customHeight="1">
      <c r="A19" s="89">
        <v>13</v>
      </c>
      <c r="B19" s="447" t="s">
        <v>826</v>
      </c>
      <c r="C19" s="277">
        <v>878</v>
      </c>
      <c r="D19" s="277">
        <v>497</v>
      </c>
      <c r="E19" s="277">
        <v>251</v>
      </c>
      <c r="F19" s="277">
        <v>103</v>
      </c>
      <c r="G19" s="277">
        <v>237</v>
      </c>
      <c r="H19" s="277">
        <v>57</v>
      </c>
      <c r="I19" s="277">
        <v>47</v>
      </c>
      <c r="J19" s="277">
        <v>32</v>
      </c>
      <c r="K19" s="277">
        <v>6</v>
      </c>
      <c r="L19" s="277">
        <v>2</v>
      </c>
      <c r="M19" s="277">
        <v>0</v>
      </c>
      <c r="N19" s="277">
        <v>0</v>
      </c>
      <c r="O19" s="277">
        <v>0</v>
      </c>
      <c r="P19" s="114">
        <f t="shared" si="0"/>
        <v>2110</v>
      </c>
    </row>
    <row r="20" spans="1:16" s="408" customFormat="1" ht="12.95" customHeight="1">
      <c r="A20" s="89">
        <v>14</v>
      </c>
      <c r="B20" s="447" t="s">
        <v>827</v>
      </c>
      <c r="C20" s="277">
        <v>2222</v>
      </c>
      <c r="D20" s="277">
        <v>1671</v>
      </c>
      <c r="E20" s="277">
        <v>929</v>
      </c>
      <c r="F20" s="277">
        <v>415</v>
      </c>
      <c r="G20" s="277">
        <v>428</v>
      </c>
      <c r="H20" s="277">
        <v>159</v>
      </c>
      <c r="I20" s="277">
        <v>104</v>
      </c>
      <c r="J20" s="277">
        <v>56</v>
      </c>
      <c r="K20" s="277">
        <v>43</v>
      </c>
      <c r="L20" s="277">
        <v>9</v>
      </c>
      <c r="M20" s="277">
        <v>3</v>
      </c>
      <c r="N20" s="277">
        <v>1</v>
      </c>
      <c r="O20" s="277">
        <v>2</v>
      </c>
      <c r="P20" s="114">
        <f t="shared" si="0"/>
        <v>6042</v>
      </c>
    </row>
    <row r="21" spans="1:16" s="408" customFormat="1" ht="12.95" customHeight="1">
      <c r="A21" s="89">
        <v>15</v>
      </c>
      <c r="B21" s="447" t="s">
        <v>828</v>
      </c>
      <c r="C21" s="277">
        <v>1981</v>
      </c>
      <c r="D21" s="277">
        <v>1461</v>
      </c>
      <c r="E21" s="277">
        <v>736</v>
      </c>
      <c r="F21" s="277">
        <v>283</v>
      </c>
      <c r="G21" s="277">
        <v>363</v>
      </c>
      <c r="H21" s="277">
        <v>112</v>
      </c>
      <c r="I21" s="277">
        <v>96</v>
      </c>
      <c r="J21" s="277">
        <v>55</v>
      </c>
      <c r="K21" s="277">
        <v>18</v>
      </c>
      <c r="L21" s="277">
        <v>3</v>
      </c>
      <c r="M21" s="277">
        <v>1</v>
      </c>
      <c r="N21" s="277">
        <v>0</v>
      </c>
      <c r="O21" s="277">
        <v>0</v>
      </c>
      <c r="P21" s="114">
        <f t="shared" si="0"/>
        <v>5109</v>
      </c>
    </row>
    <row r="22" spans="1:16" s="408" customFormat="1" ht="12.95" customHeight="1">
      <c r="A22" s="89">
        <v>16</v>
      </c>
      <c r="B22" s="447" t="s">
        <v>829</v>
      </c>
      <c r="C22" s="277">
        <v>19416</v>
      </c>
      <c r="D22" s="277">
        <v>16341</v>
      </c>
      <c r="E22" s="277">
        <v>9293</v>
      </c>
      <c r="F22" s="277">
        <v>4395</v>
      </c>
      <c r="G22" s="277">
        <v>4519</v>
      </c>
      <c r="H22" s="277">
        <v>1719</v>
      </c>
      <c r="I22" s="277">
        <v>1546</v>
      </c>
      <c r="J22" s="277">
        <v>714</v>
      </c>
      <c r="K22" s="277">
        <v>494</v>
      </c>
      <c r="L22" s="277">
        <v>132</v>
      </c>
      <c r="M22" s="277">
        <v>30</v>
      </c>
      <c r="N22" s="277">
        <v>18</v>
      </c>
      <c r="O22" s="277">
        <v>14</v>
      </c>
      <c r="P22" s="114">
        <f t="shared" si="0"/>
        <v>58631</v>
      </c>
    </row>
    <row r="23" spans="1:16" s="408" customFormat="1" ht="12.95" customHeight="1">
      <c r="A23" s="89">
        <v>17</v>
      </c>
      <c r="B23" s="447" t="s">
        <v>830</v>
      </c>
      <c r="C23" s="277">
        <v>4588</v>
      </c>
      <c r="D23" s="277">
        <v>3452</v>
      </c>
      <c r="E23" s="277">
        <v>1775</v>
      </c>
      <c r="F23" s="277">
        <v>676</v>
      </c>
      <c r="G23" s="277">
        <v>594</v>
      </c>
      <c r="H23" s="277">
        <v>183</v>
      </c>
      <c r="I23" s="277">
        <v>125</v>
      </c>
      <c r="J23" s="277">
        <v>51</v>
      </c>
      <c r="K23" s="277">
        <v>43</v>
      </c>
      <c r="L23" s="277">
        <v>7</v>
      </c>
      <c r="M23" s="277">
        <v>3</v>
      </c>
      <c r="N23" s="277">
        <v>0</v>
      </c>
      <c r="O23" s="277">
        <v>2</v>
      </c>
      <c r="P23" s="114">
        <f t="shared" si="0"/>
        <v>11499</v>
      </c>
    </row>
    <row r="24" spans="1:16" s="408" customFormat="1" ht="12.95" customHeight="1">
      <c r="A24" s="89">
        <v>18</v>
      </c>
      <c r="B24" s="447" t="s">
        <v>831</v>
      </c>
      <c r="C24" s="277">
        <v>1081</v>
      </c>
      <c r="D24" s="277">
        <v>669</v>
      </c>
      <c r="E24" s="277">
        <v>347</v>
      </c>
      <c r="F24" s="277">
        <v>112</v>
      </c>
      <c r="G24" s="277">
        <v>240</v>
      </c>
      <c r="H24" s="277">
        <v>58</v>
      </c>
      <c r="I24" s="277">
        <v>55</v>
      </c>
      <c r="J24" s="277">
        <v>26</v>
      </c>
      <c r="K24" s="277">
        <v>14</v>
      </c>
      <c r="L24" s="277">
        <v>8</v>
      </c>
      <c r="M24" s="277">
        <v>0</v>
      </c>
      <c r="N24" s="277">
        <v>0</v>
      </c>
      <c r="O24" s="277">
        <v>1</v>
      </c>
      <c r="P24" s="114">
        <f t="shared" si="0"/>
        <v>2611</v>
      </c>
    </row>
    <row r="25" spans="1:16" s="408" customFormat="1" ht="12.95" customHeight="1">
      <c r="A25" s="89">
        <v>19</v>
      </c>
      <c r="B25" s="447" t="s">
        <v>832</v>
      </c>
      <c r="C25" s="277">
        <v>2887</v>
      </c>
      <c r="D25" s="277">
        <v>2014</v>
      </c>
      <c r="E25" s="277">
        <v>1030</v>
      </c>
      <c r="F25" s="277">
        <v>346</v>
      </c>
      <c r="G25" s="277">
        <v>825</v>
      </c>
      <c r="H25" s="277">
        <v>171</v>
      </c>
      <c r="I25" s="277">
        <v>132</v>
      </c>
      <c r="J25" s="277">
        <v>70</v>
      </c>
      <c r="K25" s="277">
        <v>28</v>
      </c>
      <c r="L25" s="277">
        <v>9</v>
      </c>
      <c r="M25" s="277">
        <v>2</v>
      </c>
      <c r="N25" s="277">
        <v>1</v>
      </c>
      <c r="O25" s="277">
        <v>0</v>
      </c>
      <c r="P25" s="114">
        <f t="shared" si="0"/>
        <v>7515</v>
      </c>
    </row>
    <row r="26" spans="1:16" s="408" customFormat="1" ht="12.95" customHeight="1">
      <c r="A26" s="89">
        <v>20</v>
      </c>
      <c r="B26" s="447" t="s">
        <v>833</v>
      </c>
      <c r="C26" s="277">
        <v>7736</v>
      </c>
      <c r="D26" s="277">
        <v>5656</v>
      </c>
      <c r="E26" s="277">
        <v>3135</v>
      </c>
      <c r="F26" s="277">
        <v>1441</v>
      </c>
      <c r="G26" s="277">
        <v>1492</v>
      </c>
      <c r="H26" s="277">
        <v>524</v>
      </c>
      <c r="I26" s="277">
        <v>449</v>
      </c>
      <c r="J26" s="277">
        <v>228</v>
      </c>
      <c r="K26" s="277">
        <v>157</v>
      </c>
      <c r="L26" s="277">
        <v>34</v>
      </c>
      <c r="M26" s="277">
        <v>4</v>
      </c>
      <c r="N26" s="277">
        <v>0</v>
      </c>
      <c r="O26" s="277">
        <v>3</v>
      </c>
      <c r="P26" s="114">
        <f t="shared" si="0"/>
        <v>20859</v>
      </c>
    </row>
    <row r="27" spans="1:16" s="408" customFormat="1" ht="12.95" customHeight="1">
      <c r="A27" s="89">
        <v>21</v>
      </c>
      <c r="B27" s="447" t="s">
        <v>349</v>
      </c>
      <c r="C27" s="277">
        <v>4244</v>
      </c>
      <c r="D27" s="277">
        <v>1939</v>
      </c>
      <c r="E27" s="277">
        <v>1042</v>
      </c>
      <c r="F27" s="277">
        <v>519</v>
      </c>
      <c r="G27" s="277">
        <v>1721</v>
      </c>
      <c r="H27" s="277">
        <v>497</v>
      </c>
      <c r="I27" s="277">
        <v>421</v>
      </c>
      <c r="J27" s="277">
        <v>195</v>
      </c>
      <c r="K27" s="277">
        <v>82</v>
      </c>
      <c r="L27" s="277">
        <v>17</v>
      </c>
      <c r="M27" s="277">
        <v>1</v>
      </c>
      <c r="N27" s="277">
        <v>1</v>
      </c>
      <c r="O27" s="277">
        <v>1</v>
      </c>
      <c r="P27" s="114">
        <f t="shared" si="0"/>
        <v>10680</v>
      </c>
    </row>
    <row r="28" spans="1:16" s="408" customFormat="1" ht="12.95" customHeight="1">
      <c r="A28" s="89">
        <v>22</v>
      </c>
      <c r="B28" s="447" t="s">
        <v>834</v>
      </c>
      <c r="C28" s="277">
        <v>3570</v>
      </c>
      <c r="D28" s="277">
        <v>2195</v>
      </c>
      <c r="E28" s="277">
        <v>1231</v>
      </c>
      <c r="F28" s="277">
        <v>510</v>
      </c>
      <c r="G28" s="277">
        <v>462</v>
      </c>
      <c r="H28" s="277">
        <v>155</v>
      </c>
      <c r="I28" s="277">
        <v>90</v>
      </c>
      <c r="J28" s="277">
        <v>57</v>
      </c>
      <c r="K28" s="277">
        <v>37</v>
      </c>
      <c r="L28" s="277">
        <v>5</v>
      </c>
      <c r="M28" s="277">
        <v>2</v>
      </c>
      <c r="N28" s="277">
        <v>1</v>
      </c>
      <c r="O28" s="277">
        <v>1</v>
      </c>
      <c r="P28" s="114">
        <f t="shared" si="0"/>
        <v>8316</v>
      </c>
    </row>
    <row r="29" spans="1:16" s="408" customFormat="1" ht="12.95" customHeight="1">
      <c r="A29" s="89">
        <v>23</v>
      </c>
      <c r="B29" s="447" t="s">
        <v>835</v>
      </c>
      <c r="C29" s="277">
        <v>2278</v>
      </c>
      <c r="D29" s="277">
        <v>1327</v>
      </c>
      <c r="E29" s="277">
        <v>568</v>
      </c>
      <c r="F29" s="277">
        <v>188</v>
      </c>
      <c r="G29" s="277">
        <v>1003</v>
      </c>
      <c r="H29" s="277">
        <v>236</v>
      </c>
      <c r="I29" s="277">
        <v>169</v>
      </c>
      <c r="J29" s="277">
        <v>83</v>
      </c>
      <c r="K29" s="277">
        <v>35</v>
      </c>
      <c r="L29" s="277">
        <v>11</v>
      </c>
      <c r="M29" s="277">
        <v>5</v>
      </c>
      <c r="N29" s="277">
        <v>1</v>
      </c>
      <c r="O29" s="277">
        <v>0</v>
      </c>
      <c r="P29" s="114">
        <f t="shared" si="0"/>
        <v>5904</v>
      </c>
    </row>
    <row r="30" spans="1:16" s="408" customFormat="1" ht="12.95" customHeight="1">
      <c r="A30" s="89">
        <v>24</v>
      </c>
      <c r="B30" s="447" t="s">
        <v>836</v>
      </c>
      <c r="C30" s="277">
        <v>1003</v>
      </c>
      <c r="D30" s="277">
        <v>732</v>
      </c>
      <c r="E30" s="277">
        <v>392</v>
      </c>
      <c r="F30" s="277">
        <v>157</v>
      </c>
      <c r="G30" s="277">
        <v>358</v>
      </c>
      <c r="H30" s="277">
        <v>78</v>
      </c>
      <c r="I30" s="277">
        <v>63</v>
      </c>
      <c r="J30" s="277">
        <v>34</v>
      </c>
      <c r="K30" s="277">
        <v>16</v>
      </c>
      <c r="L30" s="277">
        <v>7</v>
      </c>
      <c r="M30" s="277">
        <v>0</v>
      </c>
      <c r="N30" s="277">
        <v>0</v>
      </c>
      <c r="O30" s="277">
        <v>1</v>
      </c>
      <c r="P30" s="114">
        <f t="shared" si="0"/>
        <v>2841</v>
      </c>
    </row>
    <row r="31" spans="1:16" s="408" customFormat="1" ht="12.95" customHeight="1">
      <c r="A31" s="89">
        <v>25</v>
      </c>
      <c r="B31" s="447" t="s">
        <v>837</v>
      </c>
      <c r="C31" s="277">
        <v>3021</v>
      </c>
      <c r="D31" s="277">
        <v>1898</v>
      </c>
      <c r="E31" s="277">
        <v>981</v>
      </c>
      <c r="F31" s="277">
        <v>371</v>
      </c>
      <c r="G31" s="277">
        <v>990</v>
      </c>
      <c r="H31" s="277">
        <v>213</v>
      </c>
      <c r="I31" s="277">
        <v>167</v>
      </c>
      <c r="J31" s="277">
        <v>106</v>
      </c>
      <c r="K31" s="277">
        <v>36</v>
      </c>
      <c r="L31" s="277">
        <v>16</v>
      </c>
      <c r="M31" s="277">
        <v>3</v>
      </c>
      <c r="N31" s="277">
        <v>1</v>
      </c>
      <c r="O31" s="277">
        <v>1</v>
      </c>
      <c r="P31" s="114">
        <f t="shared" si="0"/>
        <v>7804</v>
      </c>
    </row>
    <row r="32" spans="1:16" s="408" customFormat="1" ht="12.95" customHeight="1">
      <c r="A32" s="89">
        <v>26</v>
      </c>
      <c r="B32" s="447" t="s">
        <v>838</v>
      </c>
      <c r="C32" s="277">
        <v>6538</v>
      </c>
      <c r="D32" s="277">
        <v>4596</v>
      </c>
      <c r="E32" s="277">
        <v>2644</v>
      </c>
      <c r="F32" s="277">
        <v>1070</v>
      </c>
      <c r="G32" s="277">
        <v>1151</v>
      </c>
      <c r="H32" s="277">
        <v>380</v>
      </c>
      <c r="I32" s="277">
        <v>291</v>
      </c>
      <c r="J32" s="277">
        <v>182</v>
      </c>
      <c r="K32" s="277">
        <v>111</v>
      </c>
      <c r="L32" s="277">
        <v>34</v>
      </c>
      <c r="M32" s="277">
        <v>11</v>
      </c>
      <c r="N32" s="277">
        <v>5</v>
      </c>
      <c r="O32" s="277">
        <v>8</v>
      </c>
      <c r="P32" s="114">
        <f t="shared" si="0"/>
        <v>17021</v>
      </c>
    </row>
    <row r="33" spans="1:16" s="408" customFormat="1" ht="12.95" customHeight="1">
      <c r="A33" s="89">
        <v>27</v>
      </c>
      <c r="B33" s="447" t="s">
        <v>839</v>
      </c>
      <c r="C33" s="277">
        <v>10086</v>
      </c>
      <c r="D33" s="277">
        <v>6575</v>
      </c>
      <c r="E33" s="277">
        <v>3407</v>
      </c>
      <c r="F33" s="277">
        <v>1621</v>
      </c>
      <c r="G33" s="277">
        <v>1497</v>
      </c>
      <c r="H33" s="277">
        <v>589</v>
      </c>
      <c r="I33" s="277">
        <v>506</v>
      </c>
      <c r="J33" s="277">
        <v>297</v>
      </c>
      <c r="K33" s="277">
        <v>211</v>
      </c>
      <c r="L33" s="277">
        <v>53</v>
      </c>
      <c r="M33" s="277">
        <v>15</v>
      </c>
      <c r="N33" s="277">
        <v>5</v>
      </c>
      <c r="O33" s="277">
        <v>4</v>
      </c>
      <c r="P33" s="114">
        <f t="shared" si="0"/>
        <v>24866</v>
      </c>
    </row>
    <row r="34" spans="1:16" s="408" customFormat="1" ht="12.95" customHeight="1">
      <c r="A34" s="89">
        <v>28</v>
      </c>
      <c r="B34" s="447" t="s">
        <v>840</v>
      </c>
      <c r="C34" s="277">
        <v>2408</v>
      </c>
      <c r="D34" s="277">
        <v>1814</v>
      </c>
      <c r="E34" s="277">
        <v>960</v>
      </c>
      <c r="F34" s="277">
        <v>371</v>
      </c>
      <c r="G34" s="277">
        <v>771</v>
      </c>
      <c r="H34" s="277">
        <v>174</v>
      </c>
      <c r="I34" s="277">
        <v>114</v>
      </c>
      <c r="J34" s="277">
        <v>51</v>
      </c>
      <c r="K34" s="277">
        <v>23</v>
      </c>
      <c r="L34" s="277">
        <v>7</v>
      </c>
      <c r="M34" s="277">
        <v>1</v>
      </c>
      <c r="N34" s="277">
        <v>1</v>
      </c>
      <c r="O34" s="277">
        <v>0</v>
      </c>
      <c r="P34" s="114">
        <f t="shared" si="0"/>
        <v>6695</v>
      </c>
    </row>
    <row r="35" spans="1:16" s="408" customFormat="1" ht="12.95" customHeight="1">
      <c r="A35" s="89">
        <v>29</v>
      </c>
      <c r="B35" s="447" t="s">
        <v>841</v>
      </c>
      <c r="C35" s="277">
        <v>697</v>
      </c>
      <c r="D35" s="277">
        <v>469</v>
      </c>
      <c r="E35" s="277">
        <v>242</v>
      </c>
      <c r="F35" s="277">
        <v>76</v>
      </c>
      <c r="G35" s="277">
        <v>150</v>
      </c>
      <c r="H35" s="277">
        <v>35</v>
      </c>
      <c r="I35" s="277">
        <v>30</v>
      </c>
      <c r="J35" s="277">
        <v>19</v>
      </c>
      <c r="K35" s="277">
        <v>8</v>
      </c>
      <c r="L35" s="277">
        <v>4</v>
      </c>
      <c r="M35" s="277">
        <v>0</v>
      </c>
      <c r="N35" s="277">
        <v>0</v>
      </c>
      <c r="O35" s="277">
        <v>0</v>
      </c>
      <c r="P35" s="114">
        <f t="shared" si="0"/>
        <v>1730</v>
      </c>
    </row>
    <row r="36" spans="1:16" s="408" customFormat="1" ht="12.95" customHeight="1">
      <c r="A36" s="89">
        <v>30</v>
      </c>
      <c r="B36" s="447" t="s">
        <v>842</v>
      </c>
      <c r="C36" s="277">
        <v>246</v>
      </c>
      <c r="D36" s="277">
        <v>250</v>
      </c>
      <c r="E36" s="277">
        <v>132</v>
      </c>
      <c r="F36" s="277">
        <v>49</v>
      </c>
      <c r="G36" s="277">
        <v>156</v>
      </c>
      <c r="H36" s="277">
        <v>36</v>
      </c>
      <c r="I36" s="277">
        <v>34</v>
      </c>
      <c r="J36" s="277">
        <v>26</v>
      </c>
      <c r="K36" s="277">
        <v>9</v>
      </c>
      <c r="L36" s="277">
        <v>1</v>
      </c>
      <c r="M36" s="277">
        <v>0</v>
      </c>
      <c r="N36" s="277">
        <v>0</v>
      </c>
      <c r="O36" s="277">
        <v>0</v>
      </c>
      <c r="P36" s="114">
        <f t="shared" si="0"/>
        <v>939</v>
      </c>
    </row>
    <row r="37" spans="1:16" s="408" customFormat="1" ht="12.95" customHeight="1">
      <c r="A37" s="89">
        <v>31</v>
      </c>
      <c r="B37" s="447" t="s">
        <v>843</v>
      </c>
      <c r="C37" s="277">
        <v>6067</v>
      </c>
      <c r="D37" s="277">
        <v>5087</v>
      </c>
      <c r="E37" s="277">
        <v>2797</v>
      </c>
      <c r="F37" s="277">
        <v>1303</v>
      </c>
      <c r="G37" s="277">
        <v>1226</v>
      </c>
      <c r="H37" s="277">
        <v>449</v>
      </c>
      <c r="I37" s="277">
        <v>320</v>
      </c>
      <c r="J37" s="277">
        <v>160</v>
      </c>
      <c r="K37" s="277">
        <v>88</v>
      </c>
      <c r="L37" s="277">
        <v>16</v>
      </c>
      <c r="M37" s="277">
        <v>4</v>
      </c>
      <c r="N37" s="277">
        <v>0</v>
      </c>
      <c r="O37" s="277">
        <v>2</v>
      </c>
      <c r="P37" s="114">
        <f t="shared" si="0"/>
        <v>17519</v>
      </c>
    </row>
    <row r="38" spans="1:16" s="408" customFormat="1" ht="12.95" customHeight="1">
      <c r="A38" s="89">
        <v>32</v>
      </c>
      <c r="B38" s="447" t="s">
        <v>844</v>
      </c>
      <c r="C38" s="277">
        <v>2814</v>
      </c>
      <c r="D38" s="277">
        <v>2081</v>
      </c>
      <c r="E38" s="277">
        <v>1161</v>
      </c>
      <c r="F38" s="277">
        <v>439</v>
      </c>
      <c r="G38" s="277">
        <v>420</v>
      </c>
      <c r="H38" s="277">
        <v>143</v>
      </c>
      <c r="I38" s="277">
        <v>113</v>
      </c>
      <c r="J38" s="277">
        <v>51</v>
      </c>
      <c r="K38" s="277">
        <v>25</v>
      </c>
      <c r="L38" s="277">
        <v>9</v>
      </c>
      <c r="M38" s="277">
        <v>2</v>
      </c>
      <c r="N38" s="277">
        <v>1</v>
      </c>
      <c r="O38" s="277">
        <v>0</v>
      </c>
      <c r="P38" s="114">
        <f t="shared" si="0"/>
        <v>7259</v>
      </c>
    </row>
    <row r="39" spans="1:16" s="408" customFormat="1" ht="12.95" customHeight="1">
      <c r="A39" s="89">
        <v>33</v>
      </c>
      <c r="B39" s="447" t="s">
        <v>845</v>
      </c>
      <c r="C39" s="277">
        <v>11428</v>
      </c>
      <c r="D39" s="277">
        <v>8017</v>
      </c>
      <c r="E39" s="277">
        <v>4235</v>
      </c>
      <c r="F39" s="277">
        <v>1866</v>
      </c>
      <c r="G39" s="277">
        <v>2044</v>
      </c>
      <c r="H39" s="277">
        <v>615</v>
      </c>
      <c r="I39" s="277">
        <v>524</v>
      </c>
      <c r="J39" s="277">
        <v>296</v>
      </c>
      <c r="K39" s="277">
        <v>164</v>
      </c>
      <c r="L39" s="277">
        <v>24</v>
      </c>
      <c r="M39" s="277">
        <v>6</v>
      </c>
      <c r="N39" s="277">
        <v>0</v>
      </c>
      <c r="O39" s="277">
        <v>1</v>
      </c>
      <c r="P39" s="114">
        <f t="shared" ref="P39:P74" si="1">SUM(C39:O39)</f>
        <v>29220</v>
      </c>
    </row>
    <row r="40" spans="1:16" s="408" customFormat="1" ht="12.95" customHeight="1">
      <c r="A40" s="89">
        <v>34</v>
      </c>
      <c r="B40" s="447" t="s">
        <v>846</v>
      </c>
      <c r="C40" s="277">
        <v>133523</v>
      </c>
      <c r="D40" s="277">
        <v>117460</v>
      </c>
      <c r="E40" s="277">
        <v>70506</v>
      </c>
      <c r="F40" s="277">
        <v>32860</v>
      </c>
      <c r="G40" s="277">
        <v>31858</v>
      </c>
      <c r="H40" s="277">
        <v>11080</v>
      </c>
      <c r="I40" s="277">
        <v>9289</v>
      </c>
      <c r="J40" s="277">
        <v>4512</v>
      </c>
      <c r="K40" s="277">
        <v>2614</v>
      </c>
      <c r="L40" s="277">
        <v>651</v>
      </c>
      <c r="M40" s="277">
        <v>165</v>
      </c>
      <c r="N40" s="277">
        <v>66</v>
      </c>
      <c r="O40" s="277">
        <v>72</v>
      </c>
      <c r="P40" s="114">
        <f t="shared" si="1"/>
        <v>414656</v>
      </c>
    </row>
    <row r="41" spans="1:16" s="408" customFormat="1" ht="12.95" customHeight="1">
      <c r="A41" s="89">
        <v>35</v>
      </c>
      <c r="B41" s="447" t="s">
        <v>847</v>
      </c>
      <c r="C41" s="277">
        <v>37804</v>
      </c>
      <c r="D41" s="277">
        <v>28872</v>
      </c>
      <c r="E41" s="277">
        <v>15756</v>
      </c>
      <c r="F41" s="277">
        <v>6782</v>
      </c>
      <c r="G41" s="277">
        <v>6939</v>
      </c>
      <c r="H41" s="277">
        <v>2410</v>
      </c>
      <c r="I41" s="277">
        <v>2058</v>
      </c>
      <c r="J41" s="277">
        <v>1084</v>
      </c>
      <c r="K41" s="277">
        <v>613</v>
      </c>
      <c r="L41" s="277">
        <v>144</v>
      </c>
      <c r="M41" s="277">
        <v>37</v>
      </c>
      <c r="N41" s="277">
        <v>8</v>
      </c>
      <c r="O41" s="277">
        <v>8</v>
      </c>
      <c r="P41" s="114">
        <f t="shared" si="1"/>
        <v>102515</v>
      </c>
    </row>
    <row r="42" spans="1:16" s="408" customFormat="1" ht="12.95" customHeight="1">
      <c r="A42" s="89">
        <v>36</v>
      </c>
      <c r="B42" s="447" t="s">
        <v>848</v>
      </c>
      <c r="C42" s="277">
        <v>892</v>
      </c>
      <c r="D42" s="277">
        <v>569</v>
      </c>
      <c r="E42" s="277">
        <v>309</v>
      </c>
      <c r="F42" s="277">
        <v>102</v>
      </c>
      <c r="G42" s="277">
        <v>249</v>
      </c>
      <c r="H42" s="277">
        <v>69</v>
      </c>
      <c r="I42" s="277">
        <v>35</v>
      </c>
      <c r="J42" s="277">
        <v>19</v>
      </c>
      <c r="K42" s="277">
        <v>15</v>
      </c>
      <c r="L42" s="277">
        <v>3</v>
      </c>
      <c r="M42" s="277">
        <v>1</v>
      </c>
      <c r="N42" s="277">
        <v>0</v>
      </c>
      <c r="O42" s="277">
        <v>0</v>
      </c>
      <c r="P42" s="114">
        <f t="shared" si="1"/>
        <v>2263</v>
      </c>
    </row>
    <row r="43" spans="1:16" s="408" customFormat="1" ht="12.95" customHeight="1">
      <c r="A43" s="89">
        <v>37</v>
      </c>
      <c r="B43" s="447" t="s">
        <v>849</v>
      </c>
      <c r="C43" s="277">
        <v>2527</v>
      </c>
      <c r="D43" s="277">
        <v>1563</v>
      </c>
      <c r="E43" s="277">
        <v>736</v>
      </c>
      <c r="F43" s="277">
        <v>230</v>
      </c>
      <c r="G43" s="277">
        <v>540</v>
      </c>
      <c r="H43" s="277">
        <v>143</v>
      </c>
      <c r="I43" s="277">
        <v>96</v>
      </c>
      <c r="J43" s="277">
        <v>47</v>
      </c>
      <c r="K43" s="277">
        <v>30</v>
      </c>
      <c r="L43" s="277">
        <v>12</v>
      </c>
      <c r="M43" s="277">
        <v>0</v>
      </c>
      <c r="N43" s="277">
        <v>0</v>
      </c>
      <c r="O43" s="277">
        <v>0</v>
      </c>
      <c r="P43" s="114">
        <f t="shared" si="1"/>
        <v>5924</v>
      </c>
    </row>
    <row r="44" spans="1:16" s="408" customFormat="1" ht="12.95" customHeight="1">
      <c r="A44" s="89">
        <v>38</v>
      </c>
      <c r="B44" s="447" t="s">
        <v>850</v>
      </c>
      <c r="C44" s="277">
        <v>9507</v>
      </c>
      <c r="D44" s="277">
        <v>5981</v>
      </c>
      <c r="E44" s="277">
        <v>3316</v>
      </c>
      <c r="F44" s="277">
        <v>1540</v>
      </c>
      <c r="G44" s="277">
        <v>1598</v>
      </c>
      <c r="H44" s="277">
        <v>585</v>
      </c>
      <c r="I44" s="277">
        <v>488</v>
      </c>
      <c r="J44" s="277">
        <v>239</v>
      </c>
      <c r="K44" s="277">
        <v>139</v>
      </c>
      <c r="L44" s="277">
        <v>35</v>
      </c>
      <c r="M44" s="277">
        <v>15</v>
      </c>
      <c r="N44" s="277">
        <v>4</v>
      </c>
      <c r="O44" s="277">
        <v>6</v>
      </c>
      <c r="P44" s="114">
        <f t="shared" si="1"/>
        <v>23453</v>
      </c>
    </row>
    <row r="45" spans="1:16" s="408" customFormat="1" ht="12.95" customHeight="1">
      <c r="A45" s="89">
        <v>39</v>
      </c>
      <c r="B45" s="447" t="s">
        <v>366</v>
      </c>
      <c r="C45" s="277">
        <v>2841</v>
      </c>
      <c r="D45" s="277">
        <v>1957</v>
      </c>
      <c r="E45" s="277">
        <v>1017</v>
      </c>
      <c r="F45" s="277">
        <v>380</v>
      </c>
      <c r="G45" s="277">
        <v>414</v>
      </c>
      <c r="H45" s="277">
        <v>130</v>
      </c>
      <c r="I45" s="277">
        <v>119</v>
      </c>
      <c r="J45" s="277">
        <v>52</v>
      </c>
      <c r="K45" s="277">
        <v>36</v>
      </c>
      <c r="L45" s="277">
        <v>16</v>
      </c>
      <c r="M45" s="277">
        <v>6</v>
      </c>
      <c r="N45" s="277">
        <v>3</v>
      </c>
      <c r="O45" s="277">
        <v>1</v>
      </c>
      <c r="P45" s="114">
        <f t="shared" si="1"/>
        <v>6972</v>
      </c>
    </row>
    <row r="46" spans="1:16" s="408" customFormat="1" ht="12.95" customHeight="1">
      <c r="A46" s="448">
        <v>40</v>
      </c>
      <c r="B46" s="449" t="s">
        <v>851</v>
      </c>
      <c r="C46" s="278">
        <v>1277</v>
      </c>
      <c r="D46" s="278">
        <v>764</v>
      </c>
      <c r="E46" s="278">
        <v>424</v>
      </c>
      <c r="F46" s="278">
        <v>128</v>
      </c>
      <c r="G46" s="278">
        <v>322</v>
      </c>
      <c r="H46" s="278">
        <v>80</v>
      </c>
      <c r="I46" s="278">
        <v>69</v>
      </c>
      <c r="J46" s="278">
        <v>30</v>
      </c>
      <c r="K46" s="278">
        <v>11</v>
      </c>
      <c r="L46" s="278">
        <v>3</v>
      </c>
      <c r="M46" s="278">
        <v>0</v>
      </c>
      <c r="N46" s="278">
        <v>0</v>
      </c>
      <c r="O46" s="278">
        <v>1</v>
      </c>
      <c r="P46" s="133">
        <f t="shared" si="1"/>
        <v>3109</v>
      </c>
    </row>
    <row r="47" spans="1:16" s="408" customFormat="1" ht="24.75" customHeight="1">
      <c r="A47" s="450"/>
      <c r="B47" s="449"/>
      <c r="C47" s="450"/>
      <c r="D47" s="450"/>
      <c r="E47" s="450"/>
      <c r="F47" s="450"/>
      <c r="G47" s="450"/>
      <c r="H47" s="450"/>
      <c r="I47" s="450"/>
      <c r="J47" s="450"/>
      <c r="K47" s="450"/>
      <c r="L47" s="450"/>
      <c r="M47" s="450"/>
      <c r="N47" s="450"/>
      <c r="O47" s="960" t="s">
        <v>571</v>
      </c>
      <c r="P47" s="961"/>
    </row>
    <row r="48" spans="1:16" s="408" customFormat="1" ht="24.75" customHeight="1">
      <c r="A48" s="815" t="s">
        <v>1000</v>
      </c>
      <c r="B48" s="949" t="s">
        <v>920</v>
      </c>
      <c r="C48" s="954" t="s">
        <v>891</v>
      </c>
      <c r="D48" s="955"/>
      <c r="E48" s="955"/>
      <c r="F48" s="955"/>
      <c r="G48" s="955"/>
      <c r="H48" s="955"/>
      <c r="I48" s="955"/>
      <c r="J48" s="955"/>
      <c r="K48" s="955"/>
      <c r="L48" s="955"/>
      <c r="M48" s="955"/>
      <c r="N48" s="955"/>
      <c r="O48" s="956"/>
      <c r="P48" s="451"/>
    </row>
    <row r="49" spans="1:16" s="408" customFormat="1" ht="16.5" customHeight="1">
      <c r="A49" s="951"/>
      <c r="B49" s="950"/>
      <c r="C49" s="957" t="s">
        <v>1007</v>
      </c>
      <c r="D49" s="958"/>
      <c r="E49" s="958"/>
      <c r="F49" s="958"/>
      <c r="G49" s="958"/>
      <c r="H49" s="958"/>
      <c r="I49" s="958"/>
      <c r="J49" s="958"/>
      <c r="K49" s="958"/>
      <c r="L49" s="958"/>
      <c r="M49" s="958"/>
      <c r="N49" s="958"/>
      <c r="O49" s="959"/>
      <c r="P49" s="443" t="s">
        <v>813</v>
      </c>
    </row>
    <row r="50" spans="1:16" s="408" customFormat="1" ht="29.25" customHeight="1">
      <c r="A50" s="952"/>
      <c r="B50" s="846"/>
      <c r="C50" s="671" t="s">
        <v>1200</v>
      </c>
      <c r="D50" s="444" t="s">
        <v>958</v>
      </c>
      <c r="E50" s="444" t="s">
        <v>1008</v>
      </c>
      <c r="F50" s="444" t="s">
        <v>1009</v>
      </c>
      <c r="G50" s="444" t="s">
        <v>1010</v>
      </c>
      <c r="H50" s="444" t="s">
        <v>1011</v>
      </c>
      <c r="I50" s="445" t="s">
        <v>1012</v>
      </c>
      <c r="J50" s="445" t="s">
        <v>1013</v>
      </c>
      <c r="K50" s="445" t="s">
        <v>1014</v>
      </c>
      <c r="L50" s="445" t="s">
        <v>1015</v>
      </c>
      <c r="M50" s="445" t="s">
        <v>1016</v>
      </c>
      <c r="N50" s="445" t="s">
        <v>1017</v>
      </c>
      <c r="O50" s="445" t="s">
        <v>987</v>
      </c>
      <c r="P50" s="138" t="s">
        <v>324</v>
      </c>
    </row>
    <row r="51" spans="1:16" s="408" customFormat="1" ht="12.95" customHeight="1">
      <c r="A51" s="89">
        <v>41</v>
      </c>
      <c r="B51" s="447" t="s">
        <v>852</v>
      </c>
      <c r="C51" s="277">
        <v>11090</v>
      </c>
      <c r="D51" s="277">
        <v>9051</v>
      </c>
      <c r="E51" s="277">
        <v>5479</v>
      </c>
      <c r="F51" s="277">
        <v>2580</v>
      </c>
      <c r="G51" s="277">
        <v>2866</v>
      </c>
      <c r="H51" s="277">
        <v>1050</v>
      </c>
      <c r="I51" s="277">
        <v>1020</v>
      </c>
      <c r="J51" s="277">
        <v>565</v>
      </c>
      <c r="K51" s="277">
        <v>353</v>
      </c>
      <c r="L51" s="277">
        <v>118</v>
      </c>
      <c r="M51" s="277">
        <v>35</v>
      </c>
      <c r="N51" s="277">
        <v>6</v>
      </c>
      <c r="O51" s="277">
        <v>11</v>
      </c>
      <c r="P51" s="114">
        <f t="shared" si="1"/>
        <v>34224</v>
      </c>
    </row>
    <row r="52" spans="1:16" s="408" customFormat="1" ht="12.95" customHeight="1">
      <c r="A52" s="89">
        <v>42</v>
      </c>
      <c r="B52" s="447" t="s">
        <v>853</v>
      </c>
      <c r="C52" s="277">
        <v>13713</v>
      </c>
      <c r="D52" s="277">
        <v>9517</v>
      </c>
      <c r="E52" s="277">
        <v>5182</v>
      </c>
      <c r="F52" s="277">
        <v>2355</v>
      </c>
      <c r="G52" s="277">
        <v>2337</v>
      </c>
      <c r="H52" s="277">
        <v>840</v>
      </c>
      <c r="I52" s="277">
        <v>664</v>
      </c>
      <c r="J52" s="277">
        <v>324</v>
      </c>
      <c r="K52" s="277">
        <v>158</v>
      </c>
      <c r="L52" s="277">
        <v>30</v>
      </c>
      <c r="M52" s="277">
        <v>14</v>
      </c>
      <c r="N52" s="277">
        <v>3</v>
      </c>
      <c r="O52" s="277">
        <v>0</v>
      </c>
      <c r="P52" s="114">
        <f t="shared" si="1"/>
        <v>35137</v>
      </c>
    </row>
    <row r="53" spans="1:16" s="408" customFormat="1" ht="12.95" customHeight="1">
      <c r="A53" s="89">
        <v>43</v>
      </c>
      <c r="B53" s="447" t="s">
        <v>854</v>
      </c>
      <c r="C53" s="277">
        <v>3740</v>
      </c>
      <c r="D53" s="277">
        <v>2418</v>
      </c>
      <c r="E53" s="277">
        <v>1169</v>
      </c>
      <c r="F53" s="277">
        <v>367</v>
      </c>
      <c r="G53" s="277">
        <v>887</v>
      </c>
      <c r="H53" s="277">
        <v>254</v>
      </c>
      <c r="I53" s="277">
        <v>200</v>
      </c>
      <c r="J53" s="277">
        <v>105</v>
      </c>
      <c r="K53" s="277">
        <v>68</v>
      </c>
      <c r="L53" s="277">
        <v>25</v>
      </c>
      <c r="M53" s="277">
        <v>4</v>
      </c>
      <c r="N53" s="277">
        <v>2</v>
      </c>
      <c r="O53" s="277">
        <v>2</v>
      </c>
      <c r="P53" s="114">
        <f t="shared" si="1"/>
        <v>9241</v>
      </c>
    </row>
    <row r="54" spans="1:16" s="408" customFormat="1" ht="12.95" customHeight="1">
      <c r="A54" s="89">
        <v>44</v>
      </c>
      <c r="B54" s="447" t="s">
        <v>855</v>
      </c>
      <c r="C54" s="277">
        <v>3490</v>
      </c>
      <c r="D54" s="277">
        <v>2167</v>
      </c>
      <c r="E54" s="277">
        <v>1033</v>
      </c>
      <c r="F54" s="277">
        <v>371</v>
      </c>
      <c r="G54" s="277">
        <v>1300</v>
      </c>
      <c r="H54" s="277">
        <v>301</v>
      </c>
      <c r="I54" s="277">
        <v>227</v>
      </c>
      <c r="J54" s="277">
        <v>103</v>
      </c>
      <c r="K54" s="277">
        <v>61</v>
      </c>
      <c r="L54" s="277">
        <v>18</v>
      </c>
      <c r="M54" s="277">
        <v>1</v>
      </c>
      <c r="N54" s="277">
        <v>2</v>
      </c>
      <c r="O54" s="277">
        <v>2</v>
      </c>
      <c r="P54" s="114">
        <f t="shared" si="1"/>
        <v>9076</v>
      </c>
    </row>
    <row r="55" spans="1:16" s="408" customFormat="1" ht="12.95" customHeight="1">
      <c r="A55" s="89">
        <v>45</v>
      </c>
      <c r="B55" s="447" t="s">
        <v>856</v>
      </c>
      <c r="C55" s="277">
        <v>8994</v>
      </c>
      <c r="D55" s="277">
        <v>6601</v>
      </c>
      <c r="E55" s="277">
        <v>3404</v>
      </c>
      <c r="F55" s="277">
        <v>1394</v>
      </c>
      <c r="G55" s="277">
        <v>1324</v>
      </c>
      <c r="H55" s="277">
        <v>466</v>
      </c>
      <c r="I55" s="277">
        <v>361</v>
      </c>
      <c r="J55" s="277">
        <v>201</v>
      </c>
      <c r="K55" s="277">
        <v>166</v>
      </c>
      <c r="L55" s="277">
        <v>37</v>
      </c>
      <c r="M55" s="277">
        <v>13</v>
      </c>
      <c r="N55" s="277">
        <v>5</v>
      </c>
      <c r="O55" s="277">
        <v>9</v>
      </c>
      <c r="P55" s="114">
        <f t="shared" si="1"/>
        <v>22975</v>
      </c>
    </row>
    <row r="56" spans="1:16" s="408" customFormat="1" ht="12.95" customHeight="1">
      <c r="A56" s="89">
        <v>46</v>
      </c>
      <c r="B56" s="447" t="s">
        <v>1183</v>
      </c>
      <c r="C56" s="277">
        <v>4497</v>
      </c>
      <c r="D56" s="277">
        <v>2289</v>
      </c>
      <c r="E56" s="277">
        <v>1020</v>
      </c>
      <c r="F56" s="277">
        <v>337</v>
      </c>
      <c r="G56" s="277">
        <v>1381</v>
      </c>
      <c r="H56" s="277">
        <v>346</v>
      </c>
      <c r="I56" s="277">
        <v>266</v>
      </c>
      <c r="J56" s="277">
        <v>173</v>
      </c>
      <c r="K56" s="277">
        <v>95</v>
      </c>
      <c r="L56" s="277">
        <v>33</v>
      </c>
      <c r="M56" s="277">
        <v>11</v>
      </c>
      <c r="N56" s="277">
        <v>4</v>
      </c>
      <c r="O56" s="277">
        <v>3</v>
      </c>
      <c r="P56" s="114">
        <f t="shared" si="1"/>
        <v>10455</v>
      </c>
    </row>
    <row r="57" spans="1:16" s="408" customFormat="1" ht="12.95" customHeight="1">
      <c r="A57" s="89">
        <v>47</v>
      </c>
      <c r="B57" s="447" t="s">
        <v>857</v>
      </c>
      <c r="C57" s="277">
        <v>881</v>
      </c>
      <c r="D57" s="277">
        <v>654</v>
      </c>
      <c r="E57" s="277">
        <v>430</v>
      </c>
      <c r="F57" s="277">
        <v>203</v>
      </c>
      <c r="G57" s="277">
        <v>810</v>
      </c>
      <c r="H57" s="277">
        <v>271</v>
      </c>
      <c r="I57" s="277">
        <v>198</v>
      </c>
      <c r="J57" s="277">
        <v>61</v>
      </c>
      <c r="K57" s="277">
        <v>23</v>
      </c>
      <c r="L57" s="277">
        <v>5</v>
      </c>
      <c r="M57" s="277">
        <v>0</v>
      </c>
      <c r="N57" s="277">
        <v>0</v>
      </c>
      <c r="O57" s="277">
        <v>1</v>
      </c>
      <c r="P57" s="114">
        <f t="shared" si="1"/>
        <v>3537</v>
      </c>
    </row>
    <row r="58" spans="1:16" s="408" customFormat="1" ht="12.95" customHeight="1">
      <c r="A58" s="89">
        <v>48</v>
      </c>
      <c r="B58" s="447" t="s">
        <v>858</v>
      </c>
      <c r="C58" s="277">
        <v>11764</v>
      </c>
      <c r="D58" s="277">
        <v>8179</v>
      </c>
      <c r="E58" s="277">
        <v>3792</v>
      </c>
      <c r="F58" s="277">
        <v>1524</v>
      </c>
      <c r="G58" s="277">
        <v>1384</v>
      </c>
      <c r="H58" s="277">
        <v>428</v>
      </c>
      <c r="I58" s="277">
        <v>284</v>
      </c>
      <c r="J58" s="277">
        <v>164</v>
      </c>
      <c r="K58" s="277">
        <v>92</v>
      </c>
      <c r="L58" s="277">
        <v>13</v>
      </c>
      <c r="M58" s="277">
        <v>2</v>
      </c>
      <c r="N58" s="277">
        <v>0</v>
      </c>
      <c r="O58" s="277">
        <v>1</v>
      </c>
      <c r="P58" s="114">
        <f t="shared" si="1"/>
        <v>27627</v>
      </c>
    </row>
    <row r="59" spans="1:16" s="408" customFormat="1" ht="12.95" customHeight="1">
      <c r="A59" s="89">
        <v>49</v>
      </c>
      <c r="B59" s="447" t="s">
        <v>859</v>
      </c>
      <c r="C59" s="277">
        <v>486</v>
      </c>
      <c r="D59" s="277">
        <v>322</v>
      </c>
      <c r="E59" s="277">
        <v>214</v>
      </c>
      <c r="F59" s="277">
        <v>109</v>
      </c>
      <c r="G59" s="277">
        <v>221</v>
      </c>
      <c r="H59" s="277">
        <v>63</v>
      </c>
      <c r="I59" s="277">
        <v>46</v>
      </c>
      <c r="J59" s="277">
        <v>27</v>
      </c>
      <c r="K59" s="277">
        <v>17</v>
      </c>
      <c r="L59" s="277">
        <v>2</v>
      </c>
      <c r="M59" s="277">
        <v>1</v>
      </c>
      <c r="N59" s="277">
        <v>0</v>
      </c>
      <c r="O59" s="277">
        <v>0</v>
      </c>
      <c r="P59" s="114">
        <f t="shared" si="1"/>
        <v>1508</v>
      </c>
    </row>
    <row r="60" spans="1:16" s="408" customFormat="1" ht="12.95" customHeight="1">
      <c r="A60" s="89">
        <v>50</v>
      </c>
      <c r="B60" s="447" t="s">
        <v>860</v>
      </c>
      <c r="C60" s="277">
        <v>2019</v>
      </c>
      <c r="D60" s="277">
        <v>1277</v>
      </c>
      <c r="E60" s="277">
        <v>558</v>
      </c>
      <c r="F60" s="277">
        <v>171</v>
      </c>
      <c r="G60" s="277">
        <v>546</v>
      </c>
      <c r="H60" s="277">
        <v>132</v>
      </c>
      <c r="I60" s="277">
        <v>118</v>
      </c>
      <c r="J60" s="277">
        <v>47</v>
      </c>
      <c r="K60" s="277">
        <v>24</v>
      </c>
      <c r="L60" s="277">
        <v>2</v>
      </c>
      <c r="M60" s="277">
        <v>0</v>
      </c>
      <c r="N60" s="277">
        <v>0</v>
      </c>
      <c r="O60" s="277">
        <v>0</v>
      </c>
      <c r="P60" s="114">
        <f t="shared" si="1"/>
        <v>4894</v>
      </c>
    </row>
    <row r="61" spans="1:16" s="408" customFormat="1" ht="12.95" customHeight="1">
      <c r="A61" s="89">
        <v>51</v>
      </c>
      <c r="B61" s="447" t="s">
        <v>861</v>
      </c>
      <c r="C61" s="277">
        <v>2011</v>
      </c>
      <c r="D61" s="277">
        <v>1066</v>
      </c>
      <c r="E61" s="277">
        <v>383</v>
      </c>
      <c r="F61" s="277">
        <v>129</v>
      </c>
      <c r="G61" s="277">
        <v>492</v>
      </c>
      <c r="H61" s="277">
        <v>115</v>
      </c>
      <c r="I61" s="277">
        <v>80</v>
      </c>
      <c r="J61" s="277">
        <v>40</v>
      </c>
      <c r="K61" s="277">
        <v>25</v>
      </c>
      <c r="L61" s="277">
        <v>3</v>
      </c>
      <c r="M61" s="277">
        <v>3</v>
      </c>
      <c r="N61" s="277">
        <v>0</v>
      </c>
      <c r="O61" s="277">
        <v>0</v>
      </c>
      <c r="P61" s="114">
        <f t="shared" si="1"/>
        <v>4347</v>
      </c>
    </row>
    <row r="62" spans="1:16" s="408" customFormat="1" ht="12.95" customHeight="1">
      <c r="A62" s="89">
        <v>52</v>
      </c>
      <c r="B62" s="447" t="s">
        <v>862</v>
      </c>
      <c r="C62" s="277">
        <v>4176</v>
      </c>
      <c r="D62" s="277">
        <v>2968</v>
      </c>
      <c r="E62" s="277">
        <v>1322</v>
      </c>
      <c r="F62" s="277">
        <v>437</v>
      </c>
      <c r="G62" s="277">
        <v>1003</v>
      </c>
      <c r="H62" s="277">
        <v>258</v>
      </c>
      <c r="I62" s="277">
        <v>166</v>
      </c>
      <c r="J62" s="277">
        <v>79</v>
      </c>
      <c r="K62" s="277">
        <v>32</v>
      </c>
      <c r="L62" s="277">
        <v>16</v>
      </c>
      <c r="M62" s="277">
        <v>0</v>
      </c>
      <c r="N62" s="277">
        <v>0</v>
      </c>
      <c r="O62" s="277">
        <v>0</v>
      </c>
      <c r="P62" s="114">
        <f t="shared" si="1"/>
        <v>10457</v>
      </c>
    </row>
    <row r="63" spans="1:16" s="408" customFormat="1" ht="12.95" customHeight="1">
      <c r="A63" s="89">
        <v>53</v>
      </c>
      <c r="B63" s="447" t="s">
        <v>863</v>
      </c>
      <c r="C63" s="277">
        <v>2085</v>
      </c>
      <c r="D63" s="277">
        <v>1395</v>
      </c>
      <c r="E63" s="277">
        <v>689</v>
      </c>
      <c r="F63" s="277">
        <v>228</v>
      </c>
      <c r="G63" s="277">
        <v>619</v>
      </c>
      <c r="H63" s="277">
        <v>167</v>
      </c>
      <c r="I63" s="277">
        <v>112</v>
      </c>
      <c r="J63" s="277">
        <v>49</v>
      </c>
      <c r="K63" s="277">
        <v>47</v>
      </c>
      <c r="L63" s="277">
        <v>5</v>
      </c>
      <c r="M63" s="277">
        <v>1</v>
      </c>
      <c r="N63" s="277">
        <v>0</v>
      </c>
      <c r="O63" s="277">
        <v>0</v>
      </c>
      <c r="P63" s="114">
        <f t="shared" si="1"/>
        <v>5397</v>
      </c>
    </row>
    <row r="64" spans="1:16" s="408" customFormat="1" ht="12.95" customHeight="1">
      <c r="A64" s="89">
        <v>54</v>
      </c>
      <c r="B64" s="447" t="s">
        <v>864</v>
      </c>
      <c r="C64" s="277">
        <v>5938</v>
      </c>
      <c r="D64" s="277">
        <v>4805</v>
      </c>
      <c r="E64" s="277">
        <v>2704</v>
      </c>
      <c r="F64" s="277">
        <v>1165</v>
      </c>
      <c r="G64" s="277">
        <v>1146</v>
      </c>
      <c r="H64" s="277">
        <v>394</v>
      </c>
      <c r="I64" s="277">
        <v>333</v>
      </c>
      <c r="J64" s="277">
        <v>181</v>
      </c>
      <c r="K64" s="277">
        <v>92</v>
      </c>
      <c r="L64" s="277">
        <v>26</v>
      </c>
      <c r="M64" s="277">
        <v>3</v>
      </c>
      <c r="N64" s="277">
        <v>5</v>
      </c>
      <c r="O64" s="277">
        <v>6</v>
      </c>
      <c r="P64" s="114">
        <f t="shared" si="1"/>
        <v>16798</v>
      </c>
    </row>
    <row r="65" spans="1:16" s="408" customFormat="1" ht="12.95" customHeight="1">
      <c r="A65" s="89">
        <v>55</v>
      </c>
      <c r="B65" s="447" t="s">
        <v>865</v>
      </c>
      <c r="C65" s="277">
        <v>6743</v>
      </c>
      <c r="D65" s="277">
        <v>5592</v>
      </c>
      <c r="E65" s="277">
        <v>3342</v>
      </c>
      <c r="F65" s="277">
        <v>1453</v>
      </c>
      <c r="G65" s="277">
        <v>1381</v>
      </c>
      <c r="H65" s="277">
        <v>464</v>
      </c>
      <c r="I65" s="277">
        <v>339</v>
      </c>
      <c r="J65" s="277">
        <v>203</v>
      </c>
      <c r="K65" s="277">
        <v>66</v>
      </c>
      <c r="L65" s="277">
        <v>26</v>
      </c>
      <c r="M65" s="277">
        <v>5</v>
      </c>
      <c r="N65" s="277">
        <v>0</v>
      </c>
      <c r="O65" s="277">
        <v>1</v>
      </c>
      <c r="P65" s="114">
        <f t="shared" si="1"/>
        <v>19615</v>
      </c>
    </row>
    <row r="66" spans="1:16" s="408" customFormat="1" ht="12.95" customHeight="1">
      <c r="A66" s="89">
        <v>56</v>
      </c>
      <c r="B66" s="447" t="s">
        <v>866</v>
      </c>
      <c r="C66" s="277">
        <v>481</v>
      </c>
      <c r="D66" s="277">
        <v>330</v>
      </c>
      <c r="E66" s="277">
        <v>204</v>
      </c>
      <c r="F66" s="277">
        <v>111</v>
      </c>
      <c r="G66" s="277">
        <v>296</v>
      </c>
      <c r="H66" s="277">
        <v>82</v>
      </c>
      <c r="I66" s="277">
        <v>50</v>
      </c>
      <c r="J66" s="277">
        <v>28</v>
      </c>
      <c r="K66" s="277">
        <v>14</v>
      </c>
      <c r="L66" s="277">
        <v>2</v>
      </c>
      <c r="M66" s="277">
        <v>0</v>
      </c>
      <c r="N66" s="277">
        <v>0</v>
      </c>
      <c r="O66" s="277">
        <v>0</v>
      </c>
      <c r="P66" s="114">
        <f t="shared" si="1"/>
        <v>1598</v>
      </c>
    </row>
    <row r="67" spans="1:16" s="408" customFormat="1" ht="12.95" customHeight="1">
      <c r="A67" s="89">
        <v>57</v>
      </c>
      <c r="B67" s="447" t="s">
        <v>867</v>
      </c>
      <c r="C67" s="277">
        <v>1285</v>
      </c>
      <c r="D67" s="277">
        <v>1017</v>
      </c>
      <c r="E67" s="277">
        <v>452</v>
      </c>
      <c r="F67" s="277">
        <v>154</v>
      </c>
      <c r="G67" s="277">
        <v>313</v>
      </c>
      <c r="H67" s="277">
        <v>68</v>
      </c>
      <c r="I67" s="277">
        <v>59</v>
      </c>
      <c r="J67" s="277">
        <v>27</v>
      </c>
      <c r="K67" s="277">
        <v>9</v>
      </c>
      <c r="L67" s="277">
        <v>3</v>
      </c>
      <c r="M67" s="277">
        <v>1</v>
      </c>
      <c r="N67" s="277">
        <v>0</v>
      </c>
      <c r="O67" s="277">
        <v>1</v>
      </c>
      <c r="P67" s="114">
        <f t="shared" si="1"/>
        <v>3389</v>
      </c>
    </row>
    <row r="68" spans="1:16" s="408" customFormat="1" ht="12.95" customHeight="1">
      <c r="A68" s="89">
        <v>58</v>
      </c>
      <c r="B68" s="447" t="s">
        <v>868</v>
      </c>
      <c r="C68" s="277">
        <v>2888</v>
      </c>
      <c r="D68" s="277">
        <v>1901</v>
      </c>
      <c r="E68" s="277">
        <v>1009</v>
      </c>
      <c r="F68" s="277">
        <v>354</v>
      </c>
      <c r="G68" s="277">
        <v>867</v>
      </c>
      <c r="H68" s="277">
        <v>231</v>
      </c>
      <c r="I68" s="277">
        <v>161</v>
      </c>
      <c r="J68" s="277">
        <v>79</v>
      </c>
      <c r="K68" s="277">
        <v>46</v>
      </c>
      <c r="L68" s="277">
        <v>15</v>
      </c>
      <c r="M68" s="277">
        <v>3</v>
      </c>
      <c r="N68" s="277">
        <v>0</v>
      </c>
      <c r="O68" s="277">
        <v>1</v>
      </c>
      <c r="P68" s="114">
        <f t="shared" si="1"/>
        <v>7555</v>
      </c>
    </row>
    <row r="69" spans="1:16" s="408" customFormat="1" ht="12.95" customHeight="1">
      <c r="A69" s="89">
        <v>59</v>
      </c>
      <c r="B69" s="447" t="s">
        <v>869</v>
      </c>
      <c r="C69" s="277">
        <v>6248</v>
      </c>
      <c r="D69" s="277">
        <v>4932</v>
      </c>
      <c r="E69" s="277">
        <v>2784</v>
      </c>
      <c r="F69" s="277">
        <v>1197</v>
      </c>
      <c r="G69" s="277">
        <v>1222</v>
      </c>
      <c r="H69" s="277">
        <v>437</v>
      </c>
      <c r="I69" s="277">
        <v>501</v>
      </c>
      <c r="J69" s="277">
        <v>265</v>
      </c>
      <c r="K69" s="277">
        <v>263</v>
      </c>
      <c r="L69" s="277">
        <v>73</v>
      </c>
      <c r="M69" s="277">
        <v>13</v>
      </c>
      <c r="N69" s="277">
        <v>5</v>
      </c>
      <c r="O69" s="277">
        <v>9</v>
      </c>
      <c r="P69" s="114">
        <f t="shared" si="1"/>
        <v>17949</v>
      </c>
    </row>
    <row r="70" spans="1:16" s="408" customFormat="1" ht="12.95" customHeight="1">
      <c r="A70" s="89">
        <v>60</v>
      </c>
      <c r="B70" s="447" t="s">
        <v>870</v>
      </c>
      <c r="C70" s="277">
        <v>2521</v>
      </c>
      <c r="D70" s="277">
        <v>1800</v>
      </c>
      <c r="E70" s="277">
        <v>869</v>
      </c>
      <c r="F70" s="277">
        <v>352</v>
      </c>
      <c r="G70" s="277">
        <v>725</v>
      </c>
      <c r="H70" s="277">
        <v>177</v>
      </c>
      <c r="I70" s="277">
        <v>100</v>
      </c>
      <c r="J70" s="277">
        <v>69</v>
      </c>
      <c r="K70" s="277">
        <v>36</v>
      </c>
      <c r="L70" s="277">
        <v>5</v>
      </c>
      <c r="M70" s="277">
        <v>2</v>
      </c>
      <c r="N70" s="277">
        <v>0</v>
      </c>
      <c r="O70" s="277">
        <v>0</v>
      </c>
      <c r="P70" s="114">
        <f t="shared" si="1"/>
        <v>6656</v>
      </c>
    </row>
    <row r="71" spans="1:16" s="408" customFormat="1" ht="12.95" customHeight="1">
      <c r="A71" s="89">
        <v>61</v>
      </c>
      <c r="B71" s="447" t="s">
        <v>871</v>
      </c>
      <c r="C71" s="277">
        <v>5410</v>
      </c>
      <c r="D71" s="277">
        <v>3661</v>
      </c>
      <c r="E71" s="277">
        <v>1820</v>
      </c>
      <c r="F71" s="277">
        <v>606</v>
      </c>
      <c r="G71" s="277">
        <v>1845</v>
      </c>
      <c r="H71" s="277">
        <v>436</v>
      </c>
      <c r="I71" s="277">
        <v>330</v>
      </c>
      <c r="J71" s="277">
        <v>151</v>
      </c>
      <c r="K71" s="277">
        <v>58</v>
      </c>
      <c r="L71" s="277">
        <v>16</v>
      </c>
      <c r="M71" s="277">
        <v>1</v>
      </c>
      <c r="N71" s="277">
        <v>0</v>
      </c>
      <c r="O71" s="277">
        <v>0</v>
      </c>
      <c r="P71" s="114">
        <f t="shared" si="1"/>
        <v>14334</v>
      </c>
    </row>
    <row r="72" spans="1:16" s="408" customFormat="1" ht="12.95" customHeight="1">
      <c r="A72" s="89">
        <v>62</v>
      </c>
      <c r="B72" s="447" t="s">
        <v>872</v>
      </c>
      <c r="C72" s="277">
        <v>333</v>
      </c>
      <c r="D72" s="277">
        <v>247</v>
      </c>
      <c r="E72" s="277">
        <v>104</v>
      </c>
      <c r="F72" s="277">
        <v>42</v>
      </c>
      <c r="G72" s="277">
        <v>103</v>
      </c>
      <c r="H72" s="277">
        <v>16</v>
      </c>
      <c r="I72" s="277">
        <v>22</v>
      </c>
      <c r="J72" s="277">
        <v>12</v>
      </c>
      <c r="K72" s="277">
        <v>5</v>
      </c>
      <c r="L72" s="277">
        <v>0</v>
      </c>
      <c r="M72" s="277">
        <v>0</v>
      </c>
      <c r="N72" s="277">
        <v>0</v>
      </c>
      <c r="O72" s="277">
        <v>0</v>
      </c>
      <c r="P72" s="114">
        <f t="shared" si="1"/>
        <v>884</v>
      </c>
    </row>
    <row r="73" spans="1:16" s="408" customFormat="1" ht="12.95" customHeight="1">
      <c r="A73" s="89">
        <v>63</v>
      </c>
      <c r="B73" s="447" t="s">
        <v>1201</v>
      </c>
      <c r="C73" s="277">
        <v>2449</v>
      </c>
      <c r="D73" s="277">
        <v>1720</v>
      </c>
      <c r="E73" s="277">
        <v>895</v>
      </c>
      <c r="F73" s="277">
        <v>427</v>
      </c>
      <c r="G73" s="277">
        <v>1749</v>
      </c>
      <c r="H73" s="277">
        <v>422</v>
      </c>
      <c r="I73" s="277">
        <v>252</v>
      </c>
      <c r="J73" s="277">
        <v>120</v>
      </c>
      <c r="K73" s="277">
        <v>75</v>
      </c>
      <c r="L73" s="277">
        <v>24</v>
      </c>
      <c r="M73" s="277">
        <v>3</v>
      </c>
      <c r="N73" s="277">
        <v>3</v>
      </c>
      <c r="O73" s="277">
        <v>4</v>
      </c>
      <c r="P73" s="114">
        <f t="shared" si="1"/>
        <v>8143</v>
      </c>
    </row>
    <row r="74" spans="1:16" s="408" customFormat="1" ht="12.95" customHeight="1">
      <c r="A74" s="89">
        <v>64</v>
      </c>
      <c r="B74" s="447" t="s">
        <v>873</v>
      </c>
      <c r="C74" s="277">
        <v>3014</v>
      </c>
      <c r="D74" s="277">
        <v>1843</v>
      </c>
      <c r="E74" s="277">
        <v>873</v>
      </c>
      <c r="F74" s="277">
        <v>320</v>
      </c>
      <c r="G74" s="277">
        <v>705</v>
      </c>
      <c r="H74" s="277">
        <v>183</v>
      </c>
      <c r="I74" s="277">
        <v>132</v>
      </c>
      <c r="J74" s="277">
        <v>82</v>
      </c>
      <c r="K74" s="277">
        <v>37</v>
      </c>
      <c r="L74" s="277">
        <v>10</v>
      </c>
      <c r="M74" s="277">
        <v>3</v>
      </c>
      <c r="N74" s="277">
        <v>0</v>
      </c>
      <c r="O74" s="277">
        <v>0</v>
      </c>
      <c r="P74" s="114">
        <f t="shared" si="1"/>
        <v>7202</v>
      </c>
    </row>
    <row r="75" spans="1:16" s="408" customFormat="1" ht="12.95" customHeight="1">
      <c r="A75" s="89">
        <v>65</v>
      </c>
      <c r="B75" s="447" t="s">
        <v>874</v>
      </c>
      <c r="C75" s="277">
        <v>1402</v>
      </c>
      <c r="D75" s="277">
        <v>909</v>
      </c>
      <c r="E75" s="277">
        <v>493</v>
      </c>
      <c r="F75" s="277">
        <v>232</v>
      </c>
      <c r="G75" s="277">
        <v>609</v>
      </c>
      <c r="H75" s="277">
        <v>143</v>
      </c>
      <c r="I75" s="277">
        <v>118</v>
      </c>
      <c r="J75" s="277">
        <v>62</v>
      </c>
      <c r="K75" s="277">
        <v>39</v>
      </c>
      <c r="L75" s="277">
        <v>12</v>
      </c>
      <c r="M75" s="277">
        <v>4</v>
      </c>
      <c r="N75" s="277">
        <v>2</v>
      </c>
      <c r="O75" s="277">
        <v>1</v>
      </c>
      <c r="P75" s="114">
        <f t="shared" ref="P75:P92" si="2">SUM(C75:O75)</f>
        <v>4026</v>
      </c>
    </row>
    <row r="76" spans="1:16" s="408" customFormat="1" ht="12.95" customHeight="1">
      <c r="A76" s="89">
        <v>66</v>
      </c>
      <c r="B76" s="447" t="s">
        <v>875</v>
      </c>
      <c r="C76" s="277">
        <v>1936</v>
      </c>
      <c r="D76" s="277">
        <v>1229</v>
      </c>
      <c r="E76" s="277">
        <v>667</v>
      </c>
      <c r="F76" s="277">
        <v>237</v>
      </c>
      <c r="G76" s="277">
        <v>530</v>
      </c>
      <c r="H76" s="277">
        <v>114</v>
      </c>
      <c r="I76" s="277">
        <v>86</v>
      </c>
      <c r="J76" s="277">
        <v>56</v>
      </c>
      <c r="K76" s="277">
        <v>23</v>
      </c>
      <c r="L76" s="277">
        <v>2</v>
      </c>
      <c r="M76" s="277">
        <v>0</v>
      </c>
      <c r="N76" s="277">
        <v>1</v>
      </c>
      <c r="O76" s="277">
        <v>1</v>
      </c>
      <c r="P76" s="114">
        <f t="shared" si="2"/>
        <v>4882</v>
      </c>
    </row>
    <row r="77" spans="1:16" s="408" customFormat="1" ht="12.95" customHeight="1">
      <c r="A77" s="89">
        <v>67</v>
      </c>
      <c r="B77" s="447" t="s">
        <v>876</v>
      </c>
      <c r="C77" s="277">
        <v>3851</v>
      </c>
      <c r="D77" s="277">
        <v>2799</v>
      </c>
      <c r="E77" s="277">
        <v>1596</v>
      </c>
      <c r="F77" s="277">
        <v>645</v>
      </c>
      <c r="G77" s="277">
        <v>610</v>
      </c>
      <c r="H77" s="277">
        <v>214</v>
      </c>
      <c r="I77" s="277">
        <v>156</v>
      </c>
      <c r="J77" s="277">
        <v>91</v>
      </c>
      <c r="K77" s="277">
        <v>67</v>
      </c>
      <c r="L77" s="277">
        <v>17</v>
      </c>
      <c r="M77" s="277">
        <v>6</v>
      </c>
      <c r="N77" s="277">
        <v>0</v>
      </c>
      <c r="O77" s="277">
        <v>5</v>
      </c>
      <c r="P77" s="114">
        <f t="shared" si="2"/>
        <v>10057</v>
      </c>
    </row>
    <row r="78" spans="1:16" s="408" customFormat="1" ht="12.95" customHeight="1">
      <c r="A78" s="89">
        <v>68</v>
      </c>
      <c r="B78" s="447" t="s">
        <v>877</v>
      </c>
      <c r="C78" s="277">
        <v>1840</v>
      </c>
      <c r="D78" s="277">
        <v>1219</v>
      </c>
      <c r="E78" s="277">
        <v>620</v>
      </c>
      <c r="F78" s="277">
        <v>247</v>
      </c>
      <c r="G78" s="277">
        <v>614</v>
      </c>
      <c r="H78" s="277">
        <v>150</v>
      </c>
      <c r="I78" s="277">
        <v>105</v>
      </c>
      <c r="J78" s="277">
        <v>35</v>
      </c>
      <c r="K78" s="277">
        <v>17</v>
      </c>
      <c r="L78" s="277">
        <v>5</v>
      </c>
      <c r="M78" s="277">
        <v>0</v>
      </c>
      <c r="N78" s="277">
        <v>1</v>
      </c>
      <c r="O78" s="277">
        <v>1</v>
      </c>
      <c r="P78" s="114">
        <f t="shared" si="2"/>
        <v>4854</v>
      </c>
    </row>
    <row r="79" spans="1:16" s="408" customFormat="1" ht="12.95" customHeight="1">
      <c r="A79" s="89">
        <v>69</v>
      </c>
      <c r="B79" s="447" t="s">
        <v>878</v>
      </c>
      <c r="C79" s="277">
        <v>376</v>
      </c>
      <c r="D79" s="277">
        <v>236</v>
      </c>
      <c r="E79" s="277">
        <v>126</v>
      </c>
      <c r="F79" s="277">
        <v>41</v>
      </c>
      <c r="G79" s="277">
        <v>77</v>
      </c>
      <c r="H79" s="277">
        <v>19</v>
      </c>
      <c r="I79" s="277">
        <v>22</v>
      </c>
      <c r="J79" s="277">
        <v>6</v>
      </c>
      <c r="K79" s="277">
        <v>2</v>
      </c>
      <c r="L79" s="277">
        <v>1</v>
      </c>
      <c r="M79" s="277">
        <v>0</v>
      </c>
      <c r="N79" s="277">
        <v>0</v>
      </c>
      <c r="O79" s="277">
        <v>0</v>
      </c>
      <c r="P79" s="114">
        <f t="shared" si="2"/>
        <v>906</v>
      </c>
    </row>
    <row r="80" spans="1:16" s="408" customFormat="1" ht="12.95" customHeight="1">
      <c r="A80" s="89">
        <v>70</v>
      </c>
      <c r="B80" s="447" t="s">
        <v>879</v>
      </c>
      <c r="C80" s="277">
        <v>1244</v>
      </c>
      <c r="D80" s="277">
        <v>954</v>
      </c>
      <c r="E80" s="277">
        <v>386</v>
      </c>
      <c r="F80" s="277">
        <v>127</v>
      </c>
      <c r="G80" s="277">
        <v>438</v>
      </c>
      <c r="H80" s="277">
        <v>116</v>
      </c>
      <c r="I80" s="277">
        <v>63</v>
      </c>
      <c r="J80" s="277">
        <v>30</v>
      </c>
      <c r="K80" s="277">
        <v>28</v>
      </c>
      <c r="L80" s="277">
        <v>4</v>
      </c>
      <c r="M80" s="277">
        <v>2</v>
      </c>
      <c r="N80" s="277">
        <v>1</v>
      </c>
      <c r="O80" s="277">
        <v>5</v>
      </c>
      <c r="P80" s="114">
        <f t="shared" si="2"/>
        <v>3398</v>
      </c>
    </row>
    <row r="81" spans="1:16" s="408" customFormat="1" ht="12.95" customHeight="1">
      <c r="A81" s="89">
        <v>72</v>
      </c>
      <c r="B81" s="447" t="s">
        <v>880</v>
      </c>
      <c r="C81" s="277">
        <v>1380</v>
      </c>
      <c r="D81" s="277">
        <v>1090</v>
      </c>
      <c r="E81" s="277">
        <v>547</v>
      </c>
      <c r="F81" s="277">
        <v>244</v>
      </c>
      <c r="G81" s="277">
        <v>249</v>
      </c>
      <c r="H81" s="277">
        <v>87</v>
      </c>
      <c r="I81" s="277">
        <v>59</v>
      </c>
      <c r="J81" s="277">
        <v>41</v>
      </c>
      <c r="K81" s="277">
        <v>20</v>
      </c>
      <c r="L81" s="277">
        <v>4</v>
      </c>
      <c r="M81" s="277">
        <v>1</v>
      </c>
      <c r="N81" s="277">
        <v>2</v>
      </c>
      <c r="O81" s="277">
        <v>0</v>
      </c>
      <c r="P81" s="114">
        <f t="shared" si="2"/>
        <v>3724</v>
      </c>
    </row>
    <row r="82" spans="1:16" s="408" customFormat="1" ht="12.95" customHeight="1">
      <c r="A82" s="89">
        <v>72</v>
      </c>
      <c r="B82" s="447" t="s">
        <v>881</v>
      </c>
      <c r="C82" s="277">
        <v>723</v>
      </c>
      <c r="D82" s="277">
        <v>498</v>
      </c>
      <c r="E82" s="277">
        <v>320</v>
      </c>
      <c r="F82" s="277">
        <v>208</v>
      </c>
      <c r="G82" s="277">
        <v>728</v>
      </c>
      <c r="H82" s="277">
        <v>185</v>
      </c>
      <c r="I82" s="277">
        <v>131</v>
      </c>
      <c r="J82" s="277">
        <v>57</v>
      </c>
      <c r="K82" s="277">
        <v>21</v>
      </c>
      <c r="L82" s="277">
        <v>12</v>
      </c>
      <c r="M82" s="277">
        <v>1</v>
      </c>
      <c r="N82" s="277">
        <v>0</v>
      </c>
      <c r="O82" s="277">
        <v>0</v>
      </c>
      <c r="P82" s="114">
        <f t="shared" si="2"/>
        <v>2884</v>
      </c>
    </row>
    <row r="83" spans="1:16" s="408" customFormat="1" ht="12.95" customHeight="1">
      <c r="A83" s="89">
        <v>73</v>
      </c>
      <c r="B83" s="447" t="s">
        <v>882</v>
      </c>
      <c r="C83" s="277">
        <v>275</v>
      </c>
      <c r="D83" s="277">
        <v>244</v>
      </c>
      <c r="E83" s="277">
        <v>160</v>
      </c>
      <c r="F83" s="277">
        <v>75</v>
      </c>
      <c r="G83" s="277">
        <v>372</v>
      </c>
      <c r="H83" s="277">
        <v>129</v>
      </c>
      <c r="I83" s="277">
        <v>120</v>
      </c>
      <c r="J83" s="277">
        <v>41</v>
      </c>
      <c r="K83" s="277">
        <v>21</v>
      </c>
      <c r="L83" s="277">
        <v>1</v>
      </c>
      <c r="M83" s="277">
        <v>0</v>
      </c>
      <c r="N83" s="277">
        <v>0</v>
      </c>
      <c r="O83" s="277">
        <v>0</v>
      </c>
      <c r="P83" s="114">
        <f t="shared" si="2"/>
        <v>1438</v>
      </c>
    </row>
    <row r="84" spans="1:16" s="408" customFormat="1" ht="12.95" customHeight="1">
      <c r="A84" s="89">
        <v>74</v>
      </c>
      <c r="B84" s="447" t="s">
        <v>883</v>
      </c>
      <c r="C84" s="277">
        <v>1236</v>
      </c>
      <c r="D84" s="277">
        <v>846</v>
      </c>
      <c r="E84" s="277">
        <v>376</v>
      </c>
      <c r="F84" s="277">
        <v>142</v>
      </c>
      <c r="G84" s="277">
        <v>287</v>
      </c>
      <c r="H84" s="277">
        <v>68</v>
      </c>
      <c r="I84" s="277">
        <v>50</v>
      </c>
      <c r="J84" s="277">
        <v>30</v>
      </c>
      <c r="K84" s="277">
        <v>21</v>
      </c>
      <c r="L84" s="277">
        <v>8</v>
      </c>
      <c r="M84" s="277">
        <v>1</v>
      </c>
      <c r="N84" s="277">
        <v>0</v>
      </c>
      <c r="O84" s="277">
        <v>0</v>
      </c>
      <c r="P84" s="114">
        <f t="shared" si="2"/>
        <v>3065</v>
      </c>
    </row>
    <row r="85" spans="1:16" s="408" customFormat="1" ht="12.95" customHeight="1">
      <c r="A85" s="89">
        <v>75</v>
      </c>
      <c r="B85" s="447" t="s">
        <v>884</v>
      </c>
      <c r="C85" s="277">
        <v>376</v>
      </c>
      <c r="D85" s="277">
        <v>254</v>
      </c>
      <c r="E85" s="277">
        <v>132</v>
      </c>
      <c r="F85" s="277">
        <v>43</v>
      </c>
      <c r="G85" s="277">
        <v>75</v>
      </c>
      <c r="H85" s="277">
        <v>18</v>
      </c>
      <c r="I85" s="277">
        <v>17</v>
      </c>
      <c r="J85" s="277">
        <v>9</v>
      </c>
      <c r="K85" s="277">
        <v>2</v>
      </c>
      <c r="L85" s="277">
        <v>0</v>
      </c>
      <c r="M85" s="277">
        <v>0</v>
      </c>
      <c r="N85" s="277">
        <v>0</v>
      </c>
      <c r="O85" s="277">
        <v>0</v>
      </c>
      <c r="P85" s="114">
        <f t="shared" si="2"/>
        <v>926</v>
      </c>
    </row>
    <row r="86" spans="1:16" s="408" customFormat="1" ht="12.95" customHeight="1">
      <c r="A86" s="89">
        <v>76</v>
      </c>
      <c r="B86" s="447" t="s">
        <v>885</v>
      </c>
      <c r="C86" s="277">
        <v>447</v>
      </c>
      <c r="D86" s="277">
        <v>323</v>
      </c>
      <c r="E86" s="277">
        <v>184</v>
      </c>
      <c r="F86" s="277">
        <v>54</v>
      </c>
      <c r="G86" s="277">
        <v>196</v>
      </c>
      <c r="H86" s="277">
        <v>53</v>
      </c>
      <c r="I86" s="277">
        <v>39</v>
      </c>
      <c r="J86" s="277">
        <v>24</v>
      </c>
      <c r="K86" s="277">
        <v>6</v>
      </c>
      <c r="L86" s="277">
        <v>2</v>
      </c>
      <c r="M86" s="277">
        <v>0</v>
      </c>
      <c r="N86" s="277">
        <v>0</v>
      </c>
      <c r="O86" s="277">
        <v>0</v>
      </c>
      <c r="P86" s="114">
        <f t="shared" si="2"/>
        <v>1328</v>
      </c>
    </row>
    <row r="87" spans="1:16" s="408" customFormat="1" ht="12.95" customHeight="1">
      <c r="A87" s="89">
        <v>77</v>
      </c>
      <c r="B87" s="447" t="s">
        <v>886</v>
      </c>
      <c r="C87" s="277">
        <v>1946</v>
      </c>
      <c r="D87" s="277">
        <v>1416</v>
      </c>
      <c r="E87" s="277">
        <v>782</v>
      </c>
      <c r="F87" s="277">
        <v>343</v>
      </c>
      <c r="G87" s="277">
        <v>296</v>
      </c>
      <c r="H87" s="277">
        <v>109</v>
      </c>
      <c r="I87" s="277">
        <v>78</v>
      </c>
      <c r="J87" s="277">
        <v>40</v>
      </c>
      <c r="K87" s="277">
        <v>20</v>
      </c>
      <c r="L87" s="277">
        <v>5</v>
      </c>
      <c r="M87" s="277">
        <v>3</v>
      </c>
      <c r="N87" s="277">
        <v>3</v>
      </c>
      <c r="O87" s="277">
        <v>1</v>
      </c>
      <c r="P87" s="114">
        <f t="shared" si="2"/>
        <v>5042</v>
      </c>
    </row>
    <row r="88" spans="1:16" s="408" customFormat="1" ht="12.95" customHeight="1">
      <c r="A88" s="89">
        <v>78</v>
      </c>
      <c r="B88" s="447" t="s">
        <v>887</v>
      </c>
      <c r="C88" s="277">
        <v>1771</v>
      </c>
      <c r="D88" s="277">
        <v>1269</v>
      </c>
      <c r="E88" s="277">
        <v>590</v>
      </c>
      <c r="F88" s="277">
        <v>259</v>
      </c>
      <c r="G88" s="277">
        <v>288</v>
      </c>
      <c r="H88" s="277">
        <v>91</v>
      </c>
      <c r="I88" s="277">
        <v>80</v>
      </c>
      <c r="J88" s="277">
        <v>43</v>
      </c>
      <c r="K88" s="277">
        <v>24</v>
      </c>
      <c r="L88" s="277">
        <v>1</v>
      </c>
      <c r="M88" s="277">
        <v>0</v>
      </c>
      <c r="N88" s="277">
        <v>1</v>
      </c>
      <c r="O88" s="277">
        <v>2</v>
      </c>
      <c r="P88" s="114">
        <f t="shared" si="2"/>
        <v>4419</v>
      </c>
    </row>
    <row r="89" spans="1:16" s="408" customFormat="1" ht="12.95" customHeight="1">
      <c r="A89" s="89">
        <v>79</v>
      </c>
      <c r="B89" s="447" t="s">
        <v>888</v>
      </c>
      <c r="C89" s="277">
        <v>358</v>
      </c>
      <c r="D89" s="277">
        <v>271</v>
      </c>
      <c r="E89" s="277">
        <v>119</v>
      </c>
      <c r="F89" s="277">
        <v>62</v>
      </c>
      <c r="G89" s="277">
        <v>138</v>
      </c>
      <c r="H89" s="277">
        <v>36</v>
      </c>
      <c r="I89" s="277">
        <v>26</v>
      </c>
      <c r="J89" s="277">
        <v>17</v>
      </c>
      <c r="K89" s="277">
        <v>5</v>
      </c>
      <c r="L89" s="277">
        <v>3</v>
      </c>
      <c r="M89" s="277">
        <v>0</v>
      </c>
      <c r="N89" s="277">
        <v>0</v>
      </c>
      <c r="O89" s="277">
        <v>0</v>
      </c>
      <c r="P89" s="114">
        <f t="shared" si="2"/>
        <v>1035</v>
      </c>
    </row>
    <row r="90" spans="1:16" s="408" customFormat="1" ht="12.95" customHeight="1">
      <c r="A90" s="89">
        <v>80</v>
      </c>
      <c r="B90" s="447" t="s">
        <v>889</v>
      </c>
      <c r="C90" s="277">
        <v>1745</v>
      </c>
      <c r="D90" s="277">
        <v>1205</v>
      </c>
      <c r="E90" s="277">
        <v>571</v>
      </c>
      <c r="F90" s="277">
        <v>249</v>
      </c>
      <c r="G90" s="277">
        <v>783</v>
      </c>
      <c r="H90" s="277">
        <v>198</v>
      </c>
      <c r="I90" s="277">
        <v>119</v>
      </c>
      <c r="J90" s="277">
        <v>80</v>
      </c>
      <c r="K90" s="277">
        <v>54</v>
      </c>
      <c r="L90" s="277">
        <v>10</v>
      </c>
      <c r="M90" s="277">
        <v>0</v>
      </c>
      <c r="N90" s="277">
        <v>0</v>
      </c>
      <c r="O90" s="277">
        <v>0</v>
      </c>
      <c r="P90" s="114">
        <f t="shared" si="2"/>
        <v>5014</v>
      </c>
    </row>
    <row r="91" spans="1:16" s="408" customFormat="1" ht="12.95" customHeight="1">
      <c r="A91" s="89">
        <v>81</v>
      </c>
      <c r="B91" s="447" t="s">
        <v>890</v>
      </c>
      <c r="C91" s="277">
        <v>1702</v>
      </c>
      <c r="D91" s="277">
        <v>1413</v>
      </c>
      <c r="E91" s="277">
        <v>774</v>
      </c>
      <c r="F91" s="277">
        <v>325</v>
      </c>
      <c r="G91" s="277">
        <v>713</v>
      </c>
      <c r="H91" s="277">
        <v>180</v>
      </c>
      <c r="I91" s="277">
        <v>154</v>
      </c>
      <c r="J91" s="277">
        <v>89</v>
      </c>
      <c r="K91" s="277">
        <v>64</v>
      </c>
      <c r="L91" s="277">
        <v>14</v>
      </c>
      <c r="M91" s="277">
        <v>1</v>
      </c>
      <c r="N91" s="277">
        <v>6</v>
      </c>
      <c r="O91" s="277">
        <v>1</v>
      </c>
      <c r="P91" s="114">
        <f t="shared" si="2"/>
        <v>5436</v>
      </c>
    </row>
    <row r="92" spans="1:16" s="408" customFormat="1" ht="15" customHeight="1">
      <c r="A92" s="953" t="s">
        <v>919</v>
      </c>
      <c r="B92" s="953"/>
      <c r="C92" s="452">
        <f t="shared" ref="C92:O92" si="3">SUM(C7:C91)</f>
        <v>513454</v>
      </c>
      <c r="D92" s="452">
        <f t="shared" si="3"/>
        <v>393195</v>
      </c>
      <c r="E92" s="452">
        <f t="shared" si="3"/>
        <v>220101</v>
      </c>
      <c r="F92" s="452">
        <f t="shared" si="3"/>
        <v>97990</v>
      </c>
      <c r="G92" s="452">
        <f t="shared" si="3"/>
        <v>115861</v>
      </c>
      <c r="H92" s="452">
        <f t="shared" si="3"/>
        <v>37188</v>
      </c>
      <c r="I92" s="452">
        <f t="shared" si="3"/>
        <v>30366</v>
      </c>
      <c r="J92" s="452">
        <f t="shared" si="3"/>
        <v>15482</v>
      </c>
      <c r="K92" s="452">
        <f t="shared" si="3"/>
        <v>8946</v>
      </c>
      <c r="L92" s="452">
        <f t="shared" si="3"/>
        <v>2304</v>
      </c>
      <c r="M92" s="452">
        <f t="shared" si="3"/>
        <v>561</v>
      </c>
      <c r="N92" s="452">
        <f t="shared" si="3"/>
        <v>201</v>
      </c>
      <c r="O92" s="452">
        <f t="shared" si="3"/>
        <v>230</v>
      </c>
      <c r="P92" s="452">
        <f t="shared" si="2"/>
        <v>1435879</v>
      </c>
    </row>
    <row r="93" spans="1:16" s="408" customFormat="1" ht="15.75" customHeight="1">
      <c r="A93" s="936"/>
      <c r="B93" s="936"/>
      <c r="C93" s="936"/>
      <c r="D93" s="936"/>
      <c r="E93" s="936"/>
      <c r="F93" s="936"/>
      <c r="G93" s="936"/>
      <c r="H93" s="936"/>
      <c r="I93" s="936"/>
      <c r="J93" s="936"/>
      <c r="K93" s="936"/>
      <c r="L93" s="936"/>
      <c r="M93" s="936"/>
      <c r="N93" s="936"/>
      <c r="O93" s="936"/>
      <c r="P93" s="936"/>
    </row>
    <row r="94" spans="1:16" s="408" customFormat="1" ht="12">
      <c r="P94" s="453" t="s">
        <v>288</v>
      </c>
    </row>
    <row r="95" spans="1:16" s="408" customFormat="1" ht="12"/>
    <row r="96" spans="1:16" s="408" customFormat="1" ht="12"/>
    <row r="97" s="408" customFormat="1" ht="12"/>
    <row r="98" s="408" customFormat="1" ht="12"/>
    <row r="99" s="408" customFormat="1" ht="12"/>
    <row r="100" s="408" customFormat="1" ht="12"/>
    <row r="101" s="408" customFormat="1" ht="12"/>
    <row r="102" s="408" customFormat="1" ht="12"/>
    <row r="103" s="408" customFormat="1" ht="12"/>
    <row r="104" s="408" customFormat="1" ht="12"/>
    <row r="105" s="408" customFormat="1" ht="12"/>
    <row r="106" s="408" customFormat="1" ht="12"/>
    <row r="107" s="408" customFormat="1" ht="12"/>
    <row r="108" s="408" customFormat="1" ht="12"/>
    <row r="109" s="408" customFormat="1" ht="12"/>
    <row r="110" s="408" customFormat="1" ht="12"/>
    <row r="111" s="408" customFormat="1" ht="12"/>
    <row r="112" s="408" customFormat="1" ht="12"/>
    <row r="113" s="408" customFormat="1" ht="12"/>
    <row r="114" s="408" customFormat="1" ht="12"/>
    <row r="115" s="408" customFormat="1" ht="12"/>
    <row r="116" s="408" customFormat="1" ht="12"/>
    <row r="117" s="408" customFormat="1" ht="12"/>
    <row r="118" s="408" customFormat="1" ht="12"/>
    <row r="119" s="408" customFormat="1" ht="12"/>
    <row r="120" s="408" customFormat="1" ht="12"/>
    <row r="121" s="408" customFormat="1" ht="12"/>
    <row r="122" s="408" customFormat="1" ht="12"/>
    <row r="123" s="408" customFormat="1" ht="12"/>
    <row r="124" s="408" customFormat="1" ht="12"/>
    <row r="125" s="408" customFormat="1" ht="12"/>
    <row r="126" s="408" customFormat="1" ht="12"/>
    <row r="127" s="408" customFormat="1" ht="12"/>
    <row r="128" s="408" customFormat="1" ht="12"/>
    <row r="129" s="408" customFormat="1" ht="12"/>
    <row r="130" s="408" customFormat="1" ht="12"/>
    <row r="131" s="408" customFormat="1" ht="12"/>
    <row r="132" s="408" customFormat="1" ht="12"/>
    <row r="133" s="408" customFormat="1" ht="12"/>
    <row r="134" s="408" customFormat="1" ht="12"/>
    <row r="135" s="408" customFormat="1" ht="12"/>
    <row r="136" s="408" customFormat="1" ht="12"/>
    <row r="137" s="408" customFormat="1" ht="12"/>
    <row r="138" s="408" customFormat="1" ht="12"/>
    <row r="139" s="408" customFormat="1" ht="12"/>
    <row r="140" s="408" customFormat="1" ht="12"/>
    <row r="141" s="408" customFormat="1" ht="12"/>
    <row r="142" s="408" customFormat="1" ht="12"/>
    <row r="143" s="408" customFormat="1" ht="12"/>
    <row r="144" s="408" customFormat="1" ht="12"/>
    <row r="145" s="408" customFormat="1" ht="12"/>
    <row r="146" s="408" customFormat="1" ht="12"/>
    <row r="147" s="408" customFormat="1" ht="12"/>
    <row r="148" s="408" customFormat="1" ht="12"/>
    <row r="149" s="408" customFormat="1" ht="12"/>
    <row r="150" s="408" customFormat="1" ht="12"/>
    <row r="151" s="408" customFormat="1" ht="12"/>
    <row r="152" s="408" customFormat="1" ht="12"/>
    <row r="153" s="408" customFormat="1" ht="12"/>
    <row r="154" s="408" customFormat="1" ht="12"/>
    <row r="155" s="408" customFormat="1" ht="12"/>
    <row r="156" s="408" customFormat="1" ht="12"/>
    <row r="157" s="408" customFormat="1" ht="12"/>
    <row r="158" s="408" customFormat="1" ht="12"/>
    <row r="159" s="408" customFormat="1" ht="12"/>
    <row r="160" s="408" customFormat="1" ht="12"/>
    <row r="161" s="408" customFormat="1" ht="12"/>
    <row r="162" s="408" customFormat="1" ht="12"/>
    <row r="163" s="408" customFormat="1" ht="12"/>
    <row r="164" s="408" customFormat="1" ht="12"/>
    <row r="165" s="408" customFormat="1" ht="12"/>
    <row r="166" s="408" customFormat="1" ht="12"/>
    <row r="167" s="408" customFormat="1" ht="12"/>
    <row r="168" s="408" customFormat="1" ht="12"/>
    <row r="169" s="408" customFormat="1" ht="12"/>
    <row r="170" s="408" customFormat="1" ht="12"/>
    <row r="171" s="408" customFormat="1" ht="12"/>
    <row r="172" s="408" customFormat="1" ht="12"/>
    <row r="173" s="408" customFormat="1" ht="12"/>
    <row r="174" s="408" customFormat="1" ht="12"/>
    <row r="175" s="408" customFormat="1" ht="12"/>
    <row r="176" s="408" customFormat="1" ht="12"/>
    <row r="177" s="408" customFormat="1" ht="12"/>
    <row r="178" s="408" customFormat="1" ht="12"/>
    <row r="179" s="408" customFormat="1" ht="12"/>
    <row r="180" s="408" customFormat="1" ht="12"/>
    <row r="181" s="408" customFormat="1" ht="12"/>
    <row r="182" s="408" customFormat="1" ht="12"/>
    <row r="183" s="408" customFormat="1" ht="12"/>
    <row r="184" s="408" customFormat="1" ht="12"/>
    <row r="185" s="408" customFormat="1" ht="12"/>
    <row r="186" s="408" customFormat="1" ht="12"/>
    <row r="187" s="408" customFormat="1" ht="12"/>
    <row r="188" s="408" customFormat="1" ht="12"/>
    <row r="189" s="408" customFormat="1" ht="12"/>
    <row r="190" s="408" customFormat="1" ht="12"/>
    <row r="191" s="408" customFormat="1" ht="12"/>
    <row r="192" s="408" customFormat="1" ht="12"/>
    <row r="193" s="408" customFormat="1" ht="12"/>
    <row r="194" s="408" customFormat="1" ht="12"/>
    <row r="195" s="408" customFormat="1" ht="12"/>
    <row r="196" s="408" customFormat="1" ht="12"/>
    <row r="197" s="408" customFormat="1" ht="12"/>
    <row r="198" s="408" customFormat="1" ht="12"/>
    <row r="199" s="408" customFormat="1" ht="12"/>
    <row r="200" s="408" customFormat="1" ht="12"/>
    <row r="201" s="408" customFormat="1" ht="12"/>
    <row r="202" s="408" customFormat="1" ht="12"/>
    <row r="203" s="408" customFormat="1" ht="12"/>
    <row r="204" s="408" customFormat="1" ht="12"/>
    <row r="205" s="408" customFormat="1" ht="12"/>
    <row r="206" s="408" customFormat="1" ht="12"/>
    <row r="207" s="408" customFormat="1" ht="12"/>
    <row r="208" s="408" customFormat="1" ht="12"/>
    <row r="209" s="408" customFormat="1" ht="12"/>
    <row r="210" s="408" customFormat="1" ht="12"/>
    <row r="211" s="408" customFormat="1" ht="12"/>
  </sheetData>
  <mergeCells count="14">
    <mergeCell ref="A93:P93"/>
    <mergeCell ref="B4:B6"/>
    <mergeCell ref="B48:B50"/>
    <mergeCell ref="A4:A6"/>
    <mergeCell ref="A1:P1"/>
    <mergeCell ref="A2:P2"/>
    <mergeCell ref="A92:B92"/>
    <mergeCell ref="C48:O48"/>
    <mergeCell ref="C49:O49"/>
    <mergeCell ref="O3:P3"/>
    <mergeCell ref="A48:A50"/>
    <mergeCell ref="O47:P47"/>
    <mergeCell ref="C4:O4"/>
    <mergeCell ref="C5:O5"/>
  </mergeCells>
  <phoneticPr fontId="6" type="noConversion"/>
  <printOptions horizontalCentered="1" verticalCentered="1"/>
  <pageMargins left="0" right="0" top="0" bottom="0" header="0" footer="0"/>
  <pageSetup paperSize="9" scale="84" orientation="landscape" horizontalDpi="300" verticalDpi="300" r:id="rId1"/>
  <headerFooter alignWithMargins="0"/>
  <rowBreaks count="2" manualBreakCount="2">
    <brk id="46" max="15" man="1"/>
    <brk id="92" max="15" man="1"/>
  </rowBreaks>
  <ignoredErrors>
    <ignoredError sqref="G6 G50" twoDigitTextYear="1"/>
    <ignoredError sqref="A7:A16 C6 C50"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1" enableFormatConditionsCalculation="0"/>
  <dimension ref="A1:Q155"/>
  <sheetViews>
    <sheetView showGridLines="0" zoomScaleNormal="100" zoomScaleSheetLayoutView="90" workbookViewId="0">
      <selection sqref="A1:P1"/>
    </sheetView>
  </sheetViews>
  <sheetFormatPr defaultRowHeight="12.75"/>
  <cols>
    <col min="1" max="1" width="7" style="81" customWidth="1"/>
    <col min="2" max="2" width="17.140625" style="81" customWidth="1"/>
    <col min="3" max="15" width="9.7109375" style="81" customWidth="1"/>
    <col min="16" max="16" width="11.140625" style="81" customWidth="1"/>
    <col min="17" max="16384" width="9.140625" style="81"/>
  </cols>
  <sheetData>
    <row r="1" spans="1:17" ht="23.25" customHeight="1">
      <c r="A1" s="807" t="s">
        <v>1040</v>
      </c>
      <c r="B1" s="807"/>
      <c r="C1" s="807"/>
      <c r="D1" s="807"/>
      <c r="E1" s="807"/>
      <c r="F1" s="807"/>
      <c r="G1" s="807"/>
      <c r="H1" s="807"/>
      <c r="I1" s="807"/>
      <c r="J1" s="807"/>
      <c r="K1" s="807"/>
      <c r="L1" s="807"/>
      <c r="M1" s="807"/>
      <c r="N1" s="807"/>
      <c r="O1" s="807"/>
      <c r="P1" s="807"/>
    </row>
    <row r="2" spans="1:17" ht="23.25" customHeight="1">
      <c r="A2" s="808" t="s">
        <v>1149</v>
      </c>
      <c r="B2" s="808"/>
      <c r="C2" s="808"/>
      <c r="D2" s="808"/>
      <c r="E2" s="808"/>
      <c r="F2" s="808"/>
      <c r="G2" s="808"/>
      <c r="H2" s="808"/>
      <c r="I2" s="808"/>
      <c r="J2" s="808"/>
      <c r="K2" s="808"/>
      <c r="L2" s="808"/>
      <c r="M2" s="808"/>
      <c r="N2" s="808"/>
      <c r="O2" s="808"/>
      <c r="P2" s="808"/>
    </row>
    <row r="3" spans="1:17" s="53" customFormat="1" ht="13.5" customHeight="1">
      <c r="A3" s="454"/>
      <c r="B3" s="454"/>
      <c r="C3" s="454"/>
      <c r="D3" s="454"/>
      <c r="E3" s="454"/>
      <c r="F3" s="454"/>
      <c r="G3" s="454"/>
      <c r="H3" s="454"/>
      <c r="I3" s="454"/>
      <c r="J3" s="454"/>
      <c r="K3" s="454"/>
      <c r="L3" s="454"/>
      <c r="M3" s="454"/>
      <c r="N3" s="431"/>
      <c r="O3" s="960" t="s">
        <v>572</v>
      </c>
      <c r="P3" s="961"/>
    </row>
    <row r="4" spans="1:17" s="53" customFormat="1" ht="23.25" customHeight="1">
      <c r="A4" s="815" t="s">
        <v>1000</v>
      </c>
      <c r="B4" s="949" t="s">
        <v>920</v>
      </c>
      <c r="C4" s="939" t="s">
        <v>999</v>
      </c>
      <c r="D4" s="963"/>
      <c r="E4" s="963"/>
      <c r="F4" s="963"/>
      <c r="G4" s="963"/>
      <c r="H4" s="963"/>
      <c r="I4" s="963"/>
      <c r="J4" s="963"/>
      <c r="K4" s="963"/>
      <c r="L4" s="963"/>
      <c r="M4" s="963"/>
      <c r="N4" s="963"/>
      <c r="O4" s="963"/>
      <c r="P4" s="455"/>
    </row>
    <row r="5" spans="1:17" s="53" customFormat="1" ht="19.5" customHeight="1">
      <c r="A5" s="951"/>
      <c r="B5" s="950"/>
      <c r="C5" s="939" t="s">
        <v>1006</v>
      </c>
      <c r="D5" s="963"/>
      <c r="E5" s="963"/>
      <c r="F5" s="963"/>
      <c r="G5" s="963"/>
      <c r="H5" s="963"/>
      <c r="I5" s="963"/>
      <c r="J5" s="963"/>
      <c r="K5" s="963"/>
      <c r="L5" s="963"/>
      <c r="M5" s="963"/>
      <c r="N5" s="963"/>
      <c r="O5" s="963"/>
      <c r="P5" s="456" t="s">
        <v>813</v>
      </c>
    </row>
    <row r="6" spans="1:17" s="53" customFormat="1" ht="22.5" customHeight="1">
      <c r="A6" s="952"/>
      <c r="B6" s="846"/>
      <c r="C6" s="671" t="s">
        <v>1200</v>
      </c>
      <c r="D6" s="444" t="s">
        <v>958</v>
      </c>
      <c r="E6" s="444" t="s">
        <v>1008</v>
      </c>
      <c r="F6" s="444" t="s">
        <v>1009</v>
      </c>
      <c r="G6" s="444" t="s">
        <v>1010</v>
      </c>
      <c r="H6" s="444" t="s">
        <v>1011</v>
      </c>
      <c r="I6" s="445" t="s">
        <v>1012</v>
      </c>
      <c r="J6" s="445" t="s">
        <v>1013</v>
      </c>
      <c r="K6" s="445" t="s">
        <v>1014</v>
      </c>
      <c r="L6" s="445" t="s">
        <v>1015</v>
      </c>
      <c r="M6" s="445" t="s">
        <v>1016</v>
      </c>
      <c r="N6" s="445" t="s">
        <v>1017</v>
      </c>
      <c r="O6" s="445" t="s">
        <v>987</v>
      </c>
      <c r="P6" s="138" t="s">
        <v>324</v>
      </c>
    </row>
    <row r="7" spans="1:17" s="53" customFormat="1" ht="12.95" customHeight="1">
      <c r="A7" s="574" t="s">
        <v>120</v>
      </c>
      <c r="B7" s="458" t="s">
        <v>815</v>
      </c>
      <c r="C7" s="459">
        <v>12607</v>
      </c>
      <c r="D7" s="459">
        <v>21955</v>
      </c>
      <c r="E7" s="459">
        <v>23662</v>
      </c>
      <c r="F7" s="459">
        <v>17223</v>
      </c>
      <c r="G7" s="459">
        <v>29697</v>
      </c>
      <c r="H7" s="459">
        <v>18952</v>
      </c>
      <c r="I7" s="459">
        <v>29202</v>
      </c>
      <c r="J7" s="459">
        <v>25619</v>
      </c>
      <c r="K7" s="459">
        <v>28522</v>
      </c>
      <c r="L7" s="459">
        <v>18039</v>
      </c>
      <c r="M7" s="459">
        <v>10456</v>
      </c>
      <c r="N7" s="459">
        <v>2653</v>
      </c>
      <c r="O7" s="459">
        <v>4327</v>
      </c>
      <c r="P7" s="460">
        <f>SUM(C7:O7)</f>
        <v>242914</v>
      </c>
      <c r="Q7" s="91"/>
    </row>
    <row r="8" spans="1:17" s="53" customFormat="1" ht="12.95" customHeight="1">
      <c r="A8" s="575" t="s">
        <v>121</v>
      </c>
      <c r="B8" s="375" t="s">
        <v>816</v>
      </c>
      <c r="C8" s="274">
        <v>1860</v>
      </c>
      <c r="D8" s="274">
        <v>2372</v>
      </c>
      <c r="E8" s="274">
        <v>2516</v>
      </c>
      <c r="F8" s="274">
        <v>1773</v>
      </c>
      <c r="G8" s="274">
        <v>9287</v>
      </c>
      <c r="H8" s="274">
        <v>3859</v>
      </c>
      <c r="I8" s="274">
        <v>5270</v>
      </c>
      <c r="J8" s="274">
        <v>4207</v>
      </c>
      <c r="K8" s="274">
        <v>6193</v>
      </c>
      <c r="L8" s="274">
        <v>2887</v>
      </c>
      <c r="M8" s="274">
        <v>574</v>
      </c>
      <c r="N8" s="274">
        <v>0</v>
      </c>
      <c r="O8" s="274">
        <v>0</v>
      </c>
      <c r="P8" s="462">
        <f t="shared" ref="P8:P46" si="0">SUM(C8:O8)</f>
        <v>40798</v>
      </c>
      <c r="Q8" s="91"/>
    </row>
    <row r="9" spans="1:17" s="53" customFormat="1" ht="12.95" customHeight="1">
      <c r="A9" s="575" t="s">
        <v>122</v>
      </c>
      <c r="B9" s="447" t="s">
        <v>132</v>
      </c>
      <c r="C9" s="274">
        <v>4054</v>
      </c>
      <c r="D9" s="274">
        <v>6516</v>
      </c>
      <c r="E9" s="274">
        <v>6648</v>
      </c>
      <c r="F9" s="274">
        <v>4120</v>
      </c>
      <c r="G9" s="274">
        <v>13752</v>
      </c>
      <c r="H9" s="274">
        <v>5914</v>
      </c>
      <c r="I9" s="274">
        <v>9140</v>
      </c>
      <c r="J9" s="274">
        <v>8280</v>
      </c>
      <c r="K9" s="274">
        <v>7678</v>
      </c>
      <c r="L9" s="274">
        <v>5333</v>
      </c>
      <c r="M9" s="274">
        <v>0</v>
      </c>
      <c r="N9" s="274">
        <v>956</v>
      </c>
      <c r="O9" s="274">
        <v>0</v>
      </c>
      <c r="P9" s="462">
        <f t="shared" si="0"/>
        <v>72391</v>
      </c>
      <c r="Q9" s="91"/>
    </row>
    <row r="10" spans="1:17" s="53" customFormat="1" ht="12.95" customHeight="1">
      <c r="A10" s="574" t="s">
        <v>123</v>
      </c>
      <c r="B10" s="375" t="s">
        <v>817</v>
      </c>
      <c r="C10" s="274">
        <v>609</v>
      </c>
      <c r="D10" s="274">
        <v>943</v>
      </c>
      <c r="E10" s="274">
        <v>1101</v>
      </c>
      <c r="F10" s="274">
        <v>700</v>
      </c>
      <c r="G10" s="274">
        <v>3563</v>
      </c>
      <c r="H10" s="274">
        <v>1340</v>
      </c>
      <c r="I10" s="274">
        <v>2109</v>
      </c>
      <c r="J10" s="274">
        <v>2234</v>
      </c>
      <c r="K10" s="274">
        <v>3507</v>
      </c>
      <c r="L10" s="274">
        <v>1213</v>
      </c>
      <c r="M10" s="274">
        <v>645</v>
      </c>
      <c r="N10" s="274">
        <v>0</v>
      </c>
      <c r="O10" s="274">
        <v>0</v>
      </c>
      <c r="P10" s="462">
        <f t="shared" si="0"/>
        <v>17964</v>
      </c>
      <c r="Q10" s="91"/>
    </row>
    <row r="11" spans="1:17" s="53" customFormat="1" ht="12.95" customHeight="1">
      <c r="A11" s="574" t="s">
        <v>124</v>
      </c>
      <c r="B11" s="375" t="s">
        <v>818</v>
      </c>
      <c r="C11" s="274">
        <v>1855</v>
      </c>
      <c r="D11" s="274">
        <v>2943</v>
      </c>
      <c r="E11" s="274">
        <v>3008</v>
      </c>
      <c r="F11" s="274">
        <v>2229</v>
      </c>
      <c r="G11" s="274">
        <v>6992</v>
      </c>
      <c r="H11" s="274">
        <v>3026</v>
      </c>
      <c r="I11" s="274">
        <v>3124</v>
      </c>
      <c r="J11" s="274">
        <v>3127</v>
      </c>
      <c r="K11" s="274">
        <v>3419</v>
      </c>
      <c r="L11" s="274">
        <v>1824</v>
      </c>
      <c r="M11" s="274">
        <v>1837</v>
      </c>
      <c r="N11" s="274">
        <v>0</v>
      </c>
      <c r="O11" s="274">
        <v>0</v>
      </c>
      <c r="P11" s="462">
        <f t="shared" si="0"/>
        <v>33384</v>
      </c>
      <c r="Q11" s="91"/>
    </row>
    <row r="12" spans="1:17" s="53" customFormat="1" ht="12.95" customHeight="1">
      <c r="A12" s="574" t="s">
        <v>125</v>
      </c>
      <c r="B12" s="375" t="s">
        <v>819</v>
      </c>
      <c r="C12" s="274">
        <v>38088</v>
      </c>
      <c r="D12" s="274">
        <v>72342</v>
      </c>
      <c r="E12" s="274">
        <v>90153</v>
      </c>
      <c r="F12" s="274">
        <v>74317</v>
      </c>
      <c r="G12" s="274">
        <v>120868</v>
      </c>
      <c r="H12" s="274">
        <v>73337</v>
      </c>
      <c r="I12" s="274">
        <v>91053</v>
      </c>
      <c r="J12" s="274">
        <v>82855</v>
      </c>
      <c r="K12" s="274">
        <v>101335</v>
      </c>
      <c r="L12" s="274">
        <v>64667</v>
      </c>
      <c r="M12" s="274">
        <v>32728</v>
      </c>
      <c r="N12" s="274">
        <v>14542</v>
      </c>
      <c r="O12" s="274">
        <v>80559</v>
      </c>
      <c r="P12" s="462">
        <f t="shared" si="0"/>
        <v>936844</v>
      </c>
      <c r="Q12" s="91"/>
    </row>
    <row r="13" spans="1:17" s="53" customFormat="1" ht="12.95" customHeight="1">
      <c r="A13" s="574" t="s">
        <v>126</v>
      </c>
      <c r="B13" s="375" t="s">
        <v>820</v>
      </c>
      <c r="C13" s="274">
        <v>20267</v>
      </c>
      <c r="D13" s="274">
        <v>36046</v>
      </c>
      <c r="E13" s="274">
        <v>39848</v>
      </c>
      <c r="F13" s="274">
        <v>30179</v>
      </c>
      <c r="G13" s="274">
        <v>47834</v>
      </c>
      <c r="H13" s="274">
        <v>25513</v>
      </c>
      <c r="I13" s="274">
        <v>33154</v>
      </c>
      <c r="J13" s="274">
        <v>37673</v>
      </c>
      <c r="K13" s="274">
        <v>48558</v>
      </c>
      <c r="L13" s="274">
        <v>33712</v>
      </c>
      <c r="M13" s="274">
        <v>8564</v>
      </c>
      <c r="N13" s="274">
        <v>3329</v>
      </c>
      <c r="O13" s="274">
        <v>2292</v>
      </c>
      <c r="P13" s="462">
        <f t="shared" si="0"/>
        <v>366969</v>
      </c>
      <c r="Q13" s="91"/>
    </row>
    <row r="14" spans="1:17" s="53" customFormat="1" ht="12.95" customHeight="1">
      <c r="A14" s="574" t="s">
        <v>127</v>
      </c>
      <c r="B14" s="375" t="s">
        <v>821</v>
      </c>
      <c r="C14" s="274">
        <v>1286</v>
      </c>
      <c r="D14" s="274">
        <v>1653</v>
      </c>
      <c r="E14" s="274">
        <v>1558</v>
      </c>
      <c r="F14" s="274">
        <v>945</v>
      </c>
      <c r="G14" s="274">
        <v>3589</v>
      </c>
      <c r="H14" s="274">
        <v>1543</v>
      </c>
      <c r="I14" s="274">
        <v>1750</v>
      </c>
      <c r="J14" s="274">
        <v>2091</v>
      </c>
      <c r="K14" s="274">
        <v>2526</v>
      </c>
      <c r="L14" s="274">
        <v>262</v>
      </c>
      <c r="M14" s="274">
        <v>1749</v>
      </c>
      <c r="N14" s="274">
        <v>987</v>
      </c>
      <c r="O14" s="274">
        <v>1130</v>
      </c>
      <c r="P14" s="462">
        <f t="shared" si="0"/>
        <v>21069</v>
      </c>
      <c r="Q14" s="91"/>
    </row>
    <row r="15" spans="1:17" s="53" customFormat="1" ht="12.95" customHeight="1">
      <c r="A15" s="574" t="s">
        <v>128</v>
      </c>
      <c r="B15" s="375" t="s">
        <v>822</v>
      </c>
      <c r="C15" s="274">
        <v>9521</v>
      </c>
      <c r="D15" s="274">
        <v>14254</v>
      </c>
      <c r="E15" s="274">
        <v>14141</v>
      </c>
      <c r="F15" s="274">
        <v>9683</v>
      </c>
      <c r="G15" s="274">
        <v>15772</v>
      </c>
      <c r="H15" s="274">
        <v>7857</v>
      </c>
      <c r="I15" s="274">
        <v>9581</v>
      </c>
      <c r="J15" s="274">
        <v>9616</v>
      </c>
      <c r="K15" s="274">
        <v>12425</v>
      </c>
      <c r="L15" s="274">
        <v>4779</v>
      </c>
      <c r="M15" s="274">
        <v>1142</v>
      </c>
      <c r="N15" s="274">
        <v>2565</v>
      </c>
      <c r="O15" s="274">
        <v>2438</v>
      </c>
      <c r="P15" s="462">
        <f t="shared" si="0"/>
        <v>113774</v>
      </c>
      <c r="Q15" s="91"/>
    </row>
    <row r="16" spans="1:17" s="53" customFormat="1" ht="12.95" customHeight="1">
      <c r="A16" s="461">
        <v>10</v>
      </c>
      <c r="B16" s="375" t="s">
        <v>823</v>
      </c>
      <c r="C16" s="274">
        <v>8864</v>
      </c>
      <c r="D16" s="274">
        <v>16513</v>
      </c>
      <c r="E16" s="274">
        <v>17727</v>
      </c>
      <c r="F16" s="274">
        <v>11982</v>
      </c>
      <c r="G16" s="274">
        <v>18578</v>
      </c>
      <c r="H16" s="274">
        <v>11909</v>
      </c>
      <c r="I16" s="274">
        <v>14261</v>
      </c>
      <c r="J16" s="274">
        <v>11369</v>
      </c>
      <c r="K16" s="274">
        <v>10344</v>
      </c>
      <c r="L16" s="274">
        <v>6361</v>
      </c>
      <c r="M16" s="274">
        <v>2230</v>
      </c>
      <c r="N16" s="274">
        <v>0</v>
      </c>
      <c r="O16" s="274">
        <v>3369</v>
      </c>
      <c r="P16" s="462">
        <f t="shared" si="0"/>
        <v>133507</v>
      </c>
      <c r="Q16" s="91"/>
    </row>
    <row r="17" spans="1:17" s="53" customFormat="1" ht="12.95" customHeight="1">
      <c r="A17" s="461">
        <v>11</v>
      </c>
      <c r="B17" s="375" t="s">
        <v>824</v>
      </c>
      <c r="C17" s="274">
        <v>1656</v>
      </c>
      <c r="D17" s="274">
        <v>2500</v>
      </c>
      <c r="E17" s="274">
        <v>2589</v>
      </c>
      <c r="F17" s="274">
        <v>1746</v>
      </c>
      <c r="G17" s="274">
        <v>3341</v>
      </c>
      <c r="H17" s="274">
        <v>2189</v>
      </c>
      <c r="I17" s="274">
        <v>2847</v>
      </c>
      <c r="J17" s="274">
        <v>3158</v>
      </c>
      <c r="K17" s="274">
        <v>4865</v>
      </c>
      <c r="L17" s="274">
        <v>4586</v>
      </c>
      <c r="M17" s="274">
        <v>3455</v>
      </c>
      <c r="N17" s="274">
        <v>1723</v>
      </c>
      <c r="O17" s="274">
        <v>2763</v>
      </c>
      <c r="P17" s="462">
        <f t="shared" si="0"/>
        <v>37418</v>
      </c>
      <c r="Q17" s="91"/>
    </row>
    <row r="18" spans="1:17" s="53" customFormat="1" ht="12.95" customHeight="1">
      <c r="A18" s="461">
        <v>12</v>
      </c>
      <c r="B18" s="375" t="s">
        <v>825</v>
      </c>
      <c r="C18" s="274">
        <v>363</v>
      </c>
      <c r="D18" s="274">
        <v>708</v>
      </c>
      <c r="E18" s="274">
        <v>935</v>
      </c>
      <c r="F18" s="274">
        <v>775</v>
      </c>
      <c r="G18" s="274">
        <v>3868</v>
      </c>
      <c r="H18" s="274">
        <v>1417</v>
      </c>
      <c r="I18" s="274">
        <v>2042</v>
      </c>
      <c r="J18" s="274">
        <v>2224</v>
      </c>
      <c r="K18" s="274">
        <v>1028</v>
      </c>
      <c r="L18" s="274">
        <v>284</v>
      </c>
      <c r="M18" s="274">
        <v>609</v>
      </c>
      <c r="N18" s="274">
        <v>878</v>
      </c>
      <c r="O18" s="274">
        <v>0</v>
      </c>
      <c r="P18" s="462">
        <f t="shared" si="0"/>
        <v>15131</v>
      </c>
      <c r="Q18" s="91"/>
    </row>
    <row r="19" spans="1:17" s="53" customFormat="1" ht="12.95" customHeight="1">
      <c r="A19" s="461">
        <v>13</v>
      </c>
      <c r="B19" s="375" t="s">
        <v>826</v>
      </c>
      <c r="C19" s="274">
        <v>878</v>
      </c>
      <c r="D19" s="274">
        <v>1159</v>
      </c>
      <c r="E19" s="274">
        <v>1193</v>
      </c>
      <c r="F19" s="274">
        <v>815</v>
      </c>
      <c r="G19" s="274">
        <v>3110</v>
      </c>
      <c r="H19" s="274">
        <v>1357</v>
      </c>
      <c r="I19" s="274">
        <v>1744</v>
      </c>
      <c r="J19" s="274">
        <v>2261</v>
      </c>
      <c r="K19" s="274">
        <v>980</v>
      </c>
      <c r="L19" s="274">
        <v>637</v>
      </c>
      <c r="M19" s="274">
        <v>0</v>
      </c>
      <c r="N19" s="274">
        <v>0</v>
      </c>
      <c r="O19" s="274">
        <v>0</v>
      </c>
      <c r="P19" s="462">
        <f t="shared" si="0"/>
        <v>14134</v>
      </c>
      <c r="Q19" s="91"/>
    </row>
    <row r="20" spans="1:17" s="53" customFormat="1" ht="12.95" customHeight="1">
      <c r="A20" s="461">
        <v>14</v>
      </c>
      <c r="B20" s="375" t="s">
        <v>827</v>
      </c>
      <c r="C20" s="274">
        <v>2222</v>
      </c>
      <c r="D20" s="274">
        <v>3980</v>
      </c>
      <c r="E20" s="274">
        <v>4472</v>
      </c>
      <c r="F20" s="274">
        <v>3237</v>
      </c>
      <c r="G20" s="274">
        <v>5606</v>
      </c>
      <c r="H20" s="274">
        <v>3777</v>
      </c>
      <c r="I20" s="274">
        <v>3961</v>
      </c>
      <c r="J20" s="274">
        <v>3967</v>
      </c>
      <c r="K20" s="274">
        <v>6727</v>
      </c>
      <c r="L20" s="274">
        <v>3106</v>
      </c>
      <c r="M20" s="274">
        <v>1791</v>
      </c>
      <c r="N20" s="274">
        <v>810</v>
      </c>
      <c r="O20" s="274">
        <v>3618</v>
      </c>
      <c r="P20" s="462">
        <f t="shared" si="0"/>
        <v>47274</v>
      </c>
      <c r="Q20" s="91"/>
    </row>
    <row r="21" spans="1:17" s="53" customFormat="1" ht="12.95" customHeight="1">
      <c r="A21" s="461">
        <v>15</v>
      </c>
      <c r="B21" s="375" t="s">
        <v>828</v>
      </c>
      <c r="C21" s="274">
        <v>1981</v>
      </c>
      <c r="D21" s="274">
        <v>3446</v>
      </c>
      <c r="E21" s="274">
        <v>3475</v>
      </c>
      <c r="F21" s="274">
        <v>2228</v>
      </c>
      <c r="G21" s="274">
        <v>4891</v>
      </c>
      <c r="H21" s="274">
        <v>2669</v>
      </c>
      <c r="I21" s="274">
        <v>3597</v>
      </c>
      <c r="J21" s="274">
        <v>3766</v>
      </c>
      <c r="K21" s="274">
        <v>2575</v>
      </c>
      <c r="L21" s="274">
        <v>790</v>
      </c>
      <c r="M21" s="274">
        <v>502</v>
      </c>
      <c r="N21" s="274">
        <v>0</v>
      </c>
      <c r="O21" s="274">
        <v>0</v>
      </c>
      <c r="P21" s="462">
        <f t="shared" si="0"/>
        <v>29920</v>
      </c>
      <c r="Q21" s="91"/>
    </row>
    <row r="22" spans="1:17" s="53" customFormat="1" ht="12.95" customHeight="1">
      <c r="A22" s="461">
        <v>16</v>
      </c>
      <c r="B22" s="375" t="s">
        <v>829</v>
      </c>
      <c r="C22" s="274">
        <v>19416</v>
      </c>
      <c r="D22" s="274">
        <v>38771</v>
      </c>
      <c r="E22" s="274">
        <v>44521</v>
      </c>
      <c r="F22" s="274">
        <v>34530</v>
      </c>
      <c r="G22" s="274">
        <v>60748</v>
      </c>
      <c r="H22" s="274">
        <v>40896</v>
      </c>
      <c r="I22" s="274">
        <v>59170</v>
      </c>
      <c r="J22" s="274">
        <v>49686</v>
      </c>
      <c r="K22" s="274">
        <v>74375</v>
      </c>
      <c r="L22" s="274">
        <v>45082</v>
      </c>
      <c r="M22" s="274">
        <v>18069</v>
      </c>
      <c r="N22" s="274">
        <v>15735</v>
      </c>
      <c r="O22" s="274">
        <v>35408</v>
      </c>
      <c r="P22" s="462">
        <f t="shared" si="0"/>
        <v>536407</v>
      </c>
      <c r="Q22" s="91"/>
    </row>
    <row r="23" spans="1:17" s="53" customFormat="1" ht="12.95" customHeight="1">
      <c r="A23" s="461">
        <v>17</v>
      </c>
      <c r="B23" s="375" t="s">
        <v>830</v>
      </c>
      <c r="C23" s="274">
        <v>4588</v>
      </c>
      <c r="D23" s="274">
        <v>8200</v>
      </c>
      <c r="E23" s="274">
        <v>8449</v>
      </c>
      <c r="F23" s="274">
        <v>5300</v>
      </c>
      <c r="G23" s="274">
        <v>7900</v>
      </c>
      <c r="H23" s="274">
        <v>4358</v>
      </c>
      <c r="I23" s="274">
        <v>4688</v>
      </c>
      <c r="J23" s="274">
        <v>3414</v>
      </c>
      <c r="K23" s="274">
        <v>6419</v>
      </c>
      <c r="L23" s="274">
        <v>2640</v>
      </c>
      <c r="M23" s="274">
        <v>1970</v>
      </c>
      <c r="N23" s="274">
        <v>0</v>
      </c>
      <c r="O23" s="274">
        <v>4775</v>
      </c>
      <c r="P23" s="462">
        <f t="shared" si="0"/>
        <v>62701</v>
      </c>
      <c r="Q23" s="91"/>
    </row>
    <row r="24" spans="1:17" s="53" customFormat="1" ht="12.95" customHeight="1">
      <c r="A24" s="461">
        <v>18</v>
      </c>
      <c r="B24" s="375" t="s">
        <v>831</v>
      </c>
      <c r="C24" s="274">
        <v>1081</v>
      </c>
      <c r="D24" s="274">
        <v>1596</v>
      </c>
      <c r="E24" s="274">
        <v>1663</v>
      </c>
      <c r="F24" s="274">
        <v>879</v>
      </c>
      <c r="G24" s="274">
        <v>3165</v>
      </c>
      <c r="H24" s="274">
        <v>1377</v>
      </c>
      <c r="I24" s="274">
        <v>2166</v>
      </c>
      <c r="J24" s="274">
        <v>1908</v>
      </c>
      <c r="K24" s="274">
        <v>2199</v>
      </c>
      <c r="L24" s="274">
        <v>2774</v>
      </c>
      <c r="M24" s="274">
        <v>0</v>
      </c>
      <c r="N24" s="274">
        <v>0</v>
      </c>
      <c r="O24" s="274">
        <v>1141</v>
      </c>
      <c r="P24" s="462">
        <f t="shared" si="0"/>
        <v>19949</v>
      </c>
      <c r="Q24" s="91"/>
    </row>
    <row r="25" spans="1:17" s="53" customFormat="1" ht="12.95" customHeight="1">
      <c r="A25" s="461">
        <v>19</v>
      </c>
      <c r="B25" s="375" t="s">
        <v>832</v>
      </c>
      <c r="C25" s="274">
        <v>2887</v>
      </c>
      <c r="D25" s="274">
        <v>4768</v>
      </c>
      <c r="E25" s="274">
        <v>4892</v>
      </c>
      <c r="F25" s="274">
        <v>2737</v>
      </c>
      <c r="G25" s="274">
        <v>10929</v>
      </c>
      <c r="H25" s="274">
        <v>4079</v>
      </c>
      <c r="I25" s="274">
        <v>4862</v>
      </c>
      <c r="J25" s="274">
        <v>4669</v>
      </c>
      <c r="K25" s="274">
        <v>4114</v>
      </c>
      <c r="L25" s="274">
        <v>3079</v>
      </c>
      <c r="M25" s="274">
        <v>1343</v>
      </c>
      <c r="N25" s="274">
        <v>868</v>
      </c>
      <c r="O25" s="274">
        <v>0</v>
      </c>
      <c r="P25" s="462">
        <f t="shared" si="0"/>
        <v>49227</v>
      </c>
      <c r="Q25" s="91"/>
    </row>
    <row r="26" spans="1:17" s="53" customFormat="1" ht="12.95" customHeight="1">
      <c r="A26" s="461">
        <v>20</v>
      </c>
      <c r="B26" s="375" t="s">
        <v>833</v>
      </c>
      <c r="C26" s="274">
        <v>7736</v>
      </c>
      <c r="D26" s="274">
        <v>13390</v>
      </c>
      <c r="E26" s="274">
        <v>14995</v>
      </c>
      <c r="F26" s="274">
        <v>11283</v>
      </c>
      <c r="G26" s="274">
        <v>20078</v>
      </c>
      <c r="H26" s="274">
        <v>12582</v>
      </c>
      <c r="I26" s="274">
        <v>17186</v>
      </c>
      <c r="J26" s="274">
        <v>15575</v>
      </c>
      <c r="K26" s="274">
        <v>23600</v>
      </c>
      <c r="L26" s="274">
        <v>11687</v>
      </c>
      <c r="M26" s="274">
        <v>2543</v>
      </c>
      <c r="N26" s="274">
        <v>0</v>
      </c>
      <c r="O26" s="274">
        <v>4346</v>
      </c>
      <c r="P26" s="462">
        <f t="shared" si="0"/>
        <v>155001</v>
      </c>
      <c r="Q26" s="91"/>
    </row>
    <row r="27" spans="1:17" s="53" customFormat="1" ht="12.95" customHeight="1">
      <c r="A27" s="461">
        <v>21</v>
      </c>
      <c r="B27" s="375" t="s">
        <v>349</v>
      </c>
      <c r="C27" s="274">
        <v>4244</v>
      </c>
      <c r="D27" s="274">
        <v>4583</v>
      </c>
      <c r="E27" s="274">
        <v>4948</v>
      </c>
      <c r="F27" s="274">
        <v>4110</v>
      </c>
      <c r="G27" s="274">
        <v>22673</v>
      </c>
      <c r="H27" s="274">
        <v>11848</v>
      </c>
      <c r="I27" s="274">
        <v>16099</v>
      </c>
      <c r="J27" s="274">
        <v>13538</v>
      </c>
      <c r="K27" s="274">
        <v>12187</v>
      </c>
      <c r="L27" s="274">
        <v>5477</v>
      </c>
      <c r="M27" s="274">
        <v>702</v>
      </c>
      <c r="N27" s="274">
        <v>891</v>
      </c>
      <c r="O27" s="274">
        <v>1058</v>
      </c>
      <c r="P27" s="462">
        <f t="shared" si="0"/>
        <v>102358</v>
      </c>
      <c r="Q27" s="91"/>
    </row>
    <row r="28" spans="1:17" s="53" customFormat="1" ht="12.95" customHeight="1">
      <c r="A28" s="461">
        <v>22</v>
      </c>
      <c r="B28" s="375" t="s">
        <v>834</v>
      </c>
      <c r="C28" s="274">
        <v>3570</v>
      </c>
      <c r="D28" s="274">
        <v>5184</v>
      </c>
      <c r="E28" s="274">
        <v>5870</v>
      </c>
      <c r="F28" s="274">
        <v>4010</v>
      </c>
      <c r="G28" s="274">
        <v>6121</v>
      </c>
      <c r="H28" s="274">
        <v>3671</v>
      </c>
      <c r="I28" s="274">
        <v>3377</v>
      </c>
      <c r="J28" s="274">
        <v>4013</v>
      </c>
      <c r="K28" s="274">
        <v>5390</v>
      </c>
      <c r="L28" s="274">
        <v>1781</v>
      </c>
      <c r="M28" s="274">
        <v>1200</v>
      </c>
      <c r="N28" s="274">
        <v>947</v>
      </c>
      <c r="O28" s="274">
        <v>1944</v>
      </c>
      <c r="P28" s="462">
        <f t="shared" si="0"/>
        <v>47078</v>
      </c>
      <c r="Q28" s="91"/>
    </row>
    <row r="29" spans="1:17" s="53" customFormat="1" ht="12.95" customHeight="1">
      <c r="A29" s="461">
        <v>23</v>
      </c>
      <c r="B29" s="375" t="s">
        <v>835</v>
      </c>
      <c r="C29" s="274">
        <v>2278</v>
      </c>
      <c r="D29" s="274">
        <v>3133</v>
      </c>
      <c r="E29" s="274">
        <v>2688</v>
      </c>
      <c r="F29" s="274">
        <v>1476</v>
      </c>
      <c r="G29" s="274">
        <v>13274</v>
      </c>
      <c r="H29" s="274">
        <v>5611</v>
      </c>
      <c r="I29" s="274">
        <v>6401</v>
      </c>
      <c r="J29" s="274">
        <v>5818</v>
      </c>
      <c r="K29" s="274">
        <v>5310</v>
      </c>
      <c r="L29" s="274">
        <v>3825</v>
      </c>
      <c r="M29" s="274">
        <v>2833</v>
      </c>
      <c r="N29" s="274">
        <v>805</v>
      </c>
      <c r="O29" s="274">
        <v>0</v>
      </c>
      <c r="P29" s="462">
        <f t="shared" si="0"/>
        <v>53452</v>
      </c>
      <c r="Q29" s="91"/>
    </row>
    <row r="30" spans="1:17" s="53" customFormat="1" ht="12.95" customHeight="1">
      <c r="A30" s="461">
        <v>24</v>
      </c>
      <c r="B30" s="375" t="s">
        <v>836</v>
      </c>
      <c r="C30" s="274">
        <v>1003</v>
      </c>
      <c r="D30" s="274">
        <v>1744</v>
      </c>
      <c r="E30" s="274">
        <v>1900</v>
      </c>
      <c r="F30" s="274">
        <v>1236</v>
      </c>
      <c r="G30" s="274">
        <v>4625</v>
      </c>
      <c r="H30" s="274">
        <v>1806</v>
      </c>
      <c r="I30" s="274">
        <v>2426</v>
      </c>
      <c r="J30" s="274">
        <v>2388</v>
      </c>
      <c r="K30" s="274">
        <v>2424</v>
      </c>
      <c r="L30" s="274">
        <v>2124</v>
      </c>
      <c r="M30" s="274">
        <v>0</v>
      </c>
      <c r="N30" s="274">
        <v>0</v>
      </c>
      <c r="O30" s="274">
        <v>1139</v>
      </c>
      <c r="P30" s="462">
        <f t="shared" si="0"/>
        <v>22815</v>
      </c>
      <c r="Q30" s="91"/>
    </row>
    <row r="31" spans="1:17" s="53" customFormat="1" ht="12.95" customHeight="1">
      <c r="A31" s="461">
        <v>25</v>
      </c>
      <c r="B31" s="375" t="s">
        <v>837</v>
      </c>
      <c r="C31" s="274">
        <v>3021</v>
      </c>
      <c r="D31" s="274">
        <v>4440</v>
      </c>
      <c r="E31" s="274">
        <v>4608</v>
      </c>
      <c r="F31" s="274">
        <v>2904</v>
      </c>
      <c r="G31" s="274">
        <v>12839</v>
      </c>
      <c r="H31" s="274">
        <v>5008</v>
      </c>
      <c r="I31" s="274">
        <v>6340</v>
      </c>
      <c r="J31" s="274">
        <v>7053</v>
      </c>
      <c r="K31" s="274">
        <v>5189</v>
      </c>
      <c r="L31" s="274">
        <v>5589</v>
      </c>
      <c r="M31" s="274">
        <v>1540</v>
      </c>
      <c r="N31" s="274">
        <v>803</v>
      </c>
      <c r="O31" s="274">
        <v>1051</v>
      </c>
      <c r="P31" s="462">
        <f t="shared" si="0"/>
        <v>60385</v>
      </c>
      <c r="Q31" s="91"/>
    </row>
    <row r="32" spans="1:17" s="53" customFormat="1" ht="12.95" customHeight="1">
      <c r="A32" s="461">
        <v>26</v>
      </c>
      <c r="B32" s="375" t="s">
        <v>838</v>
      </c>
      <c r="C32" s="274">
        <v>6538</v>
      </c>
      <c r="D32" s="274">
        <v>10894</v>
      </c>
      <c r="E32" s="274">
        <v>12675</v>
      </c>
      <c r="F32" s="274">
        <v>8411</v>
      </c>
      <c r="G32" s="274">
        <v>15341</v>
      </c>
      <c r="H32" s="274">
        <v>9025</v>
      </c>
      <c r="I32" s="274">
        <v>11113</v>
      </c>
      <c r="J32" s="274">
        <v>12561</v>
      </c>
      <c r="K32" s="274">
        <v>17163</v>
      </c>
      <c r="L32" s="274">
        <v>11701</v>
      </c>
      <c r="M32" s="274">
        <v>7125</v>
      </c>
      <c r="N32" s="274">
        <v>4619</v>
      </c>
      <c r="O32" s="274">
        <v>13203</v>
      </c>
      <c r="P32" s="462">
        <f t="shared" si="0"/>
        <v>140369</v>
      </c>
      <c r="Q32" s="91"/>
    </row>
    <row r="33" spans="1:17" s="53" customFormat="1" ht="12.95" customHeight="1">
      <c r="A33" s="461">
        <v>27</v>
      </c>
      <c r="B33" s="375" t="s">
        <v>839</v>
      </c>
      <c r="C33" s="274">
        <v>10086</v>
      </c>
      <c r="D33" s="274">
        <v>15503</v>
      </c>
      <c r="E33" s="274">
        <v>16285</v>
      </c>
      <c r="F33" s="274">
        <v>12772</v>
      </c>
      <c r="G33" s="274">
        <v>20108</v>
      </c>
      <c r="H33" s="274">
        <v>13912</v>
      </c>
      <c r="I33" s="274">
        <v>19072</v>
      </c>
      <c r="J33" s="274">
        <v>20064</v>
      </c>
      <c r="K33" s="274">
        <v>32425</v>
      </c>
      <c r="L33" s="274">
        <v>17733</v>
      </c>
      <c r="M33" s="274">
        <v>8710</v>
      </c>
      <c r="N33" s="274">
        <v>4504</v>
      </c>
      <c r="O33" s="274">
        <v>5459</v>
      </c>
      <c r="P33" s="462">
        <f t="shared" si="0"/>
        <v>196633</v>
      </c>
      <c r="Q33" s="91"/>
    </row>
    <row r="34" spans="1:17" s="53" customFormat="1" ht="12.95" customHeight="1">
      <c r="A34" s="461">
        <v>28</v>
      </c>
      <c r="B34" s="375" t="s">
        <v>840</v>
      </c>
      <c r="C34" s="274">
        <v>2408</v>
      </c>
      <c r="D34" s="274">
        <v>4284</v>
      </c>
      <c r="E34" s="274">
        <v>4532</v>
      </c>
      <c r="F34" s="274">
        <v>2923</v>
      </c>
      <c r="G34" s="274">
        <v>10200</v>
      </c>
      <c r="H34" s="274">
        <v>4104</v>
      </c>
      <c r="I34" s="274">
        <v>4244</v>
      </c>
      <c r="J34" s="274">
        <v>3541</v>
      </c>
      <c r="K34" s="274">
        <v>3373</v>
      </c>
      <c r="L34" s="274">
        <v>2330</v>
      </c>
      <c r="M34" s="274">
        <v>506</v>
      </c>
      <c r="N34" s="274">
        <v>881</v>
      </c>
      <c r="O34" s="274">
        <v>0</v>
      </c>
      <c r="P34" s="462">
        <f t="shared" si="0"/>
        <v>43326</v>
      </c>
      <c r="Q34" s="91"/>
    </row>
    <row r="35" spans="1:17" s="53" customFormat="1" ht="12.95" customHeight="1">
      <c r="A35" s="461">
        <v>29</v>
      </c>
      <c r="B35" s="375" t="s">
        <v>841</v>
      </c>
      <c r="C35" s="274">
        <v>697</v>
      </c>
      <c r="D35" s="274">
        <v>1107</v>
      </c>
      <c r="E35" s="274">
        <v>1160</v>
      </c>
      <c r="F35" s="274">
        <v>604</v>
      </c>
      <c r="G35" s="274">
        <v>1915</v>
      </c>
      <c r="H35" s="274">
        <v>800</v>
      </c>
      <c r="I35" s="274">
        <v>1175</v>
      </c>
      <c r="J35" s="274">
        <v>1308</v>
      </c>
      <c r="K35" s="274">
        <v>1438</v>
      </c>
      <c r="L35" s="274">
        <v>1588</v>
      </c>
      <c r="M35" s="274">
        <v>0</v>
      </c>
      <c r="N35" s="274">
        <v>0</v>
      </c>
      <c r="O35" s="274">
        <v>0</v>
      </c>
      <c r="P35" s="462">
        <f t="shared" si="0"/>
        <v>11792</v>
      </c>
      <c r="Q35" s="91"/>
    </row>
    <row r="36" spans="1:17" s="53" customFormat="1" ht="12.95" customHeight="1">
      <c r="A36" s="461">
        <v>30</v>
      </c>
      <c r="B36" s="375" t="s">
        <v>842</v>
      </c>
      <c r="C36" s="274">
        <v>246</v>
      </c>
      <c r="D36" s="274">
        <v>592</v>
      </c>
      <c r="E36" s="274">
        <v>637</v>
      </c>
      <c r="F36" s="274">
        <v>381</v>
      </c>
      <c r="G36" s="274">
        <v>1963</v>
      </c>
      <c r="H36" s="274">
        <v>833</v>
      </c>
      <c r="I36" s="274">
        <v>1324</v>
      </c>
      <c r="J36" s="274">
        <v>1763</v>
      </c>
      <c r="K36" s="274">
        <v>1195</v>
      </c>
      <c r="L36" s="274">
        <v>336</v>
      </c>
      <c r="M36" s="274">
        <v>0</v>
      </c>
      <c r="N36" s="274">
        <v>0</v>
      </c>
      <c r="O36" s="274">
        <v>0</v>
      </c>
      <c r="P36" s="462">
        <f t="shared" si="0"/>
        <v>9270</v>
      </c>
      <c r="Q36" s="91"/>
    </row>
    <row r="37" spans="1:17" s="53" customFormat="1" ht="12.95" customHeight="1">
      <c r="A37" s="461">
        <v>31</v>
      </c>
      <c r="B37" s="375" t="s">
        <v>843</v>
      </c>
      <c r="C37" s="274">
        <v>6067</v>
      </c>
      <c r="D37" s="274">
        <v>12091</v>
      </c>
      <c r="E37" s="274">
        <v>13385</v>
      </c>
      <c r="F37" s="274">
        <v>10284</v>
      </c>
      <c r="G37" s="274">
        <v>16474</v>
      </c>
      <c r="H37" s="274">
        <v>10636</v>
      </c>
      <c r="I37" s="274">
        <v>12109</v>
      </c>
      <c r="J37" s="274">
        <v>11304</v>
      </c>
      <c r="K37" s="274">
        <v>13431</v>
      </c>
      <c r="L37" s="274">
        <v>5354</v>
      </c>
      <c r="M37" s="274">
        <v>2395</v>
      </c>
      <c r="N37" s="274">
        <v>0</v>
      </c>
      <c r="O37" s="274">
        <v>6932</v>
      </c>
      <c r="P37" s="462">
        <f t="shared" si="0"/>
        <v>120462</v>
      </c>
      <c r="Q37" s="91"/>
    </row>
    <row r="38" spans="1:17" s="53" customFormat="1" ht="12.95" customHeight="1">
      <c r="A38" s="461">
        <v>32</v>
      </c>
      <c r="B38" s="375" t="s">
        <v>844</v>
      </c>
      <c r="C38" s="274">
        <v>2814</v>
      </c>
      <c r="D38" s="274">
        <v>4921</v>
      </c>
      <c r="E38" s="274">
        <v>5530</v>
      </c>
      <c r="F38" s="274">
        <v>3470</v>
      </c>
      <c r="G38" s="274">
        <v>5671</v>
      </c>
      <c r="H38" s="274">
        <v>3474</v>
      </c>
      <c r="I38" s="274">
        <v>4301</v>
      </c>
      <c r="J38" s="274">
        <v>3522</v>
      </c>
      <c r="K38" s="274">
        <v>4058</v>
      </c>
      <c r="L38" s="274">
        <v>3435</v>
      </c>
      <c r="M38" s="274">
        <v>1143</v>
      </c>
      <c r="N38" s="274">
        <v>888</v>
      </c>
      <c r="O38" s="274">
        <v>0</v>
      </c>
      <c r="P38" s="462">
        <f t="shared" si="0"/>
        <v>43227</v>
      </c>
      <c r="Q38" s="91"/>
    </row>
    <row r="39" spans="1:17" s="53" customFormat="1" ht="12.95" customHeight="1">
      <c r="A39" s="461">
        <v>33</v>
      </c>
      <c r="B39" s="375" t="s">
        <v>845</v>
      </c>
      <c r="C39" s="274">
        <v>11428</v>
      </c>
      <c r="D39" s="274">
        <v>19006</v>
      </c>
      <c r="E39" s="274">
        <v>20231</v>
      </c>
      <c r="F39" s="274">
        <v>14735</v>
      </c>
      <c r="G39" s="274">
        <v>27542</v>
      </c>
      <c r="H39" s="274">
        <v>14645</v>
      </c>
      <c r="I39" s="274">
        <v>20134</v>
      </c>
      <c r="J39" s="274">
        <v>19778</v>
      </c>
      <c r="K39" s="274">
        <v>23339</v>
      </c>
      <c r="L39" s="274">
        <v>8481</v>
      </c>
      <c r="M39" s="274">
        <v>3646</v>
      </c>
      <c r="N39" s="274">
        <v>0</v>
      </c>
      <c r="O39" s="274">
        <v>1304</v>
      </c>
      <c r="P39" s="462">
        <f t="shared" si="0"/>
        <v>184269</v>
      </c>
      <c r="Q39" s="91"/>
    </row>
    <row r="40" spans="1:17" s="53" customFormat="1" ht="12.95" customHeight="1">
      <c r="A40" s="461">
        <v>34</v>
      </c>
      <c r="B40" s="375" t="s">
        <v>846</v>
      </c>
      <c r="C40" s="274">
        <v>133523</v>
      </c>
      <c r="D40" s="274">
        <v>279787</v>
      </c>
      <c r="E40" s="274">
        <v>338636</v>
      </c>
      <c r="F40" s="274">
        <v>258597</v>
      </c>
      <c r="G40" s="274">
        <v>429133</v>
      </c>
      <c r="H40" s="274">
        <v>264328</v>
      </c>
      <c r="I40" s="274">
        <v>352990</v>
      </c>
      <c r="J40" s="274">
        <v>309582</v>
      </c>
      <c r="K40" s="274">
        <v>392943</v>
      </c>
      <c r="L40" s="274">
        <v>227537</v>
      </c>
      <c r="M40" s="274">
        <v>99840</v>
      </c>
      <c r="N40" s="274">
        <v>57149</v>
      </c>
      <c r="O40" s="274">
        <v>134688</v>
      </c>
      <c r="P40" s="462">
        <f t="shared" si="0"/>
        <v>3278733</v>
      </c>
      <c r="Q40" s="91"/>
    </row>
    <row r="41" spans="1:17" s="53" customFormat="1" ht="12.95" customHeight="1">
      <c r="A41" s="461">
        <v>35</v>
      </c>
      <c r="B41" s="375" t="s">
        <v>847</v>
      </c>
      <c r="C41" s="274">
        <v>37804</v>
      </c>
      <c r="D41" s="274">
        <v>68449</v>
      </c>
      <c r="E41" s="274">
        <v>75221</v>
      </c>
      <c r="F41" s="274">
        <v>53328</v>
      </c>
      <c r="G41" s="274">
        <v>92782</v>
      </c>
      <c r="H41" s="274">
        <v>57315</v>
      </c>
      <c r="I41" s="274">
        <v>78320</v>
      </c>
      <c r="J41" s="274">
        <v>74413</v>
      </c>
      <c r="K41" s="274">
        <v>91233</v>
      </c>
      <c r="L41" s="274">
        <v>49652</v>
      </c>
      <c r="M41" s="274">
        <v>22480</v>
      </c>
      <c r="N41" s="274">
        <v>7388</v>
      </c>
      <c r="O41" s="274">
        <v>14721</v>
      </c>
      <c r="P41" s="462">
        <f t="shared" si="0"/>
        <v>723106</v>
      </c>
      <c r="Q41" s="91"/>
    </row>
    <row r="42" spans="1:17" s="53" customFormat="1" ht="12.95" customHeight="1">
      <c r="A42" s="461">
        <v>36</v>
      </c>
      <c r="B42" s="375" t="s">
        <v>848</v>
      </c>
      <c r="C42" s="274">
        <v>892</v>
      </c>
      <c r="D42" s="274">
        <v>1334</v>
      </c>
      <c r="E42" s="274">
        <v>1459</v>
      </c>
      <c r="F42" s="274">
        <v>795</v>
      </c>
      <c r="G42" s="274">
        <v>3208</v>
      </c>
      <c r="H42" s="274">
        <v>1599</v>
      </c>
      <c r="I42" s="274">
        <v>1291</v>
      </c>
      <c r="J42" s="274">
        <v>1172</v>
      </c>
      <c r="K42" s="274">
        <v>1908</v>
      </c>
      <c r="L42" s="274">
        <v>807</v>
      </c>
      <c r="M42" s="274">
        <v>543</v>
      </c>
      <c r="N42" s="274">
        <v>0</v>
      </c>
      <c r="O42" s="274">
        <v>0</v>
      </c>
      <c r="P42" s="462">
        <f t="shared" si="0"/>
        <v>15008</v>
      </c>
      <c r="Q42" s="91"/>
    </row>
    <row r="43" spans="1:17" s="53" customFormat="1" ht="12.95" customHeight="1">
      <c r="A43" s="461">
        <v>37</v>
      </c>
      <c r="B43" s="375" t="s">
        <v>849</v>
      </c>
      <c r="C43" s="274">
        <v>2527</v>
      </c>
      <c r="D43" s="274">
        <v>3780</v>
      </c>
      <c r="E43" s="274">
        <v>3503</v>
      </c>
      <c r="F43" s="274">
        <v>1805</v>
      </c>
      <c r="G43" s="274">
        <v>6995</v>
      </c>
      <c r="H43" s="274">
        <v>3340</v>
      </c>
      <c r="I43" s="274">
        <v>3597</v>
      </c>
      <c r="J43" s="274">
        <v>3214</v>
      </c>
      <c r="K43" s="274">
        <v>4470</v>
      </c>
      <c r="L43" s="274">
        <v>3775</v>
      </c>
      <c r="M43" s="274">
        <v>0</v>
      </c>
      <c r="N43" s="274">
        <v>0</v>
      </c>
      <c r="O43" s="274">
        <v>0</v>
      </c>
      <c r="P43" s="462">
        <f t="shared" si="0"/>
        <v>37006</v>
      </c>
      <c r="Q43" s="91"/>
    </row>
    <row r="44" spans="1:17" s="53" customFormat="1" ht="12.95" customHeight="1">
      <c r="A44" s="461">
        <v>38</v>
      </c>
      <c r="B44" s="375" t="s">
        <v>850</v>
      </c>
      <c r="C44" s="274">
        <v>9507</v>
      </c>
      <c r="D44" s="274">
        <v>14134</v>
      </c>
      <c r="E44" s="274">
        <v>15875</v>
      </c>
      <c r="F44" s="274">
        <v>12133</v>
      </c>
      <c r="G44" s="274">
        <v>21691</v>
      </c>
      <c r="H44" s="274">
        <v>13996</v>
      </c>
      <c r="I44" s="274">
        <v>18489</v>
      </c>
      <c r="J44" s="274">
        <v>16298</v>
      </c>
      <c r="K44" s="274">
        <v>20434</v>
      </c>
      <c r="L44" s="274">
        <v>12015</v>
      </c>
      <c r="M44" s="274">
        <v>9240</v>
      </c>
      <c r="N44" s="274">
        <v>3321</v>
      </c>
      <c r="O44" s="274">
        <v>11110</v>
      </c>
      <c r="P44" s="462">
        <f t="shared" si="0"/>
        <v>178243</v>
      </c>
      <c r="Q44" s="91"/>
    </row>
    <row r="45" spans="1:17" s="53" customFormat="1" ht="12.95" customHeight="1">
      <c r="A45" s="461">
        <v>39</v>
      </c>
      <c r="B45" s="375" t="s">
        <v>366</v>
      </c>
      <c r="C45" s="274">
        <v>2841</v>
      </c>
      <c r="D45" s="274">
        <v>4627</v>
      </c>
      <c r="E45" s="274">
        <v>4857</v>
      </c>
      <c r="F45" s="274">
        <v>3001</v>
      </c>
      <c r="G45" s="274">
        <v>5535</v>
      </c>
      <c r="H45" s="274">
        <v>3116</v>
      </c>
      <c r="I45" s="274">
        <v>4548</v>
      </c>
      <c r="J45" s="274">
        <v>3759</v>
      </c>
      <c r="K45" s="274">
        <v>5648</v>
      </c>
      <c r="L45" s="274">
        <v>5343</v>
      </c>
      <c r="M45" s="274">
        <v>3574</v>
      </c>
      <c r="N45" s="274">
        <v>2684</v>
      </c>
      <c r="O45" s="274">
        <v>1080</v>
      </c>
      <c r="P45" s="462">
        <f t="shared" si="0"/>
        <v>50613</v>
      </c>
      <c r="Q45" s="91"/>
    </row>
    <row r="46" spans="1:17" s="53" customFormat="1" ht="12.95" customHeight="1">
      <c r="A46" s="463">
        <v>40</v>
      </c>
      <c r="B46" s="378" t="s">
        <v>851</v>
      </c>
      <c r="C46" s="275">
        <v>1277</v>
      </c>
      <c r="D46" s="275">
        <v>1820</v>
      </c>
      <c r="E46" s="275">
        <v>2017</v>
      </c>
      <c r="F46" s="275">
        <v>1007</v>
      </c>
      <c r="G46" s="275">
        <v>4098</v>
      </c>
      <c r="H46" s="275">
        <v>1906</v>
      </c>
      <c r="I46" s="275">
        <v>2672</v>
      </c>
      <c r="J46" s="275">
        <v>2021</v>
      </c>
      <c r="K46" s="275">
        <v>1567</v>
      </c>
      <c r="L46" s="275">
        <v>970</v>
      </c>
      <c r="M46" s="275">
        <v>0</v>
      </c>
      <c r="N46" s="275">
        <v>0</v>
      </c>
      <c r="O46" s="275">
        <v>1800</v>
      </c>
      <c r="P46" s="464">
        <f t="shared" si="0"/>
        <v>21155</v>
      </c>
      <c r="Q46" s="91"/>
    </row>
    <row r="47" spans="1:17" s="53" customFormat="1" ht="12.75" customHeight="1">
      <c r="A47" s="465"/>
      <c r="B47" s="378"/>
      <c r="C47" s="370"/>
      <c r="D47" s="370"/>
      <c r="E47" s="370"/>
      <c r="F47" s="370"/>
      <c r="G47" s="370"/>
      <c r="H47" s="370"/>
      <c r="I47" s="370"/>
      <c r="J47" s="370"/>
      <c r="K47" s="370"/>
      <c r="L47" s="370"/>
      <c r="M47" s="370"/>
      <c r="N47" s="370"/>
      <c r="O47" s="960" t="s">
        <v>573</v>
      </c>
      <c r="P47" s="961"/>
    </row>
    <row r="48" spans="1:17" s="53" customFormat="1" ht="19.5" customHeight="1">
      <c r="A48" s="815" t="s">
        <v>1000</v>
      </c>
      <c r="B48" s="949" t="s">
        <v>920</v>
      </c>
      <c r="C48" s="938" t="s">
        <v>999</v>
      </c>
      <c r="D48" s="964"/>
      <c r="E48" s="964"/>
      <c r="F48" s="964"/>
      <c r="G48" s="964"/>
      <c r="H48" s="964"/>
      <c r="I48" s="964"/>
      <c r="J48" s="964"/>
      <c r="K48" s="964"/>
      <c r="L48" s="964"/>
      <c r="M48" s="964"/>
      <c r="N48" s="964"/>
      <c r="O48" s="964"/>
      <c r="P48" s="466"/>
    </row>
    <row r="49" spans="1:17" s="53" customFormat="1" ht="15" customHeight="1">
      <c r="A49" s="951"/>
      <c r="B49" s="950"/>
      <c r="C49" s="939" t="s">
        <v>1006</v>
      </c>
      <c r="D49" s="963"/>
      <c r="E49" s="963"/>
      <c r="F49" s="963"/>
      <c r="G49" s="963"/>
      <c r="H49" s="963"/>
      <c r="I49" s="963"/>
      <c r="J49" s="963"/>
      <c r="K49" s="963"/>
      <c r="L49" s="963"/>
      <c r="M49" s="963"/>
      <c r="N49" s="963"/>
      <c r="O49" s="963"/>
      <c r="P49" s="456" t="s">
        <v>813</v>
      </c>
    </row>
    <row r="50" spans="1:17" s="53" customFormat="1" ht="26.25" customHeight="1">
      <c r="A50" s="952"/>
      <c r="B50" s="846"/>
      <c r="C50" s="671" t="s">
        <v>1200</v>
      </c>
      <c r="D50" s="444" t="s">
        <v>958</v>
      </c>
      <c r="E50" s="444" t="s">
        <v>1008</v>
      </c>
      <c r="F50" s="444" t="s">
        <v>1009</v>
      </c>
      <c r="G50" s="444" t="s">
        <v>1010</v>
      </c>
      <c r="H50" s="444" t="s">
        <v>1011</v>
      </c>
      <c r="I50" s="445" t="s">
        <v>1012</v>
      </c>
      <c r="J50" s="445" t="s">
        <v>1013</v>
      </c>
      <c r="K50" s="445" t="s">
        <v>1014</v>
      </c>
      <c r="L50" s="445" t="s">
        <v>1015</v>
      </c>
      <c r="M50" s="445" t="s">
        <v>1016</v>
      </c>
      <c r="N50" s="445" t="s">
        <v>1017</v>
      </c>
      <c r="O50" s="445" t="s">
        <v>987</v>
      </c>
      <c r="P50" s="138" t="s">
        <v>324</v>
      </c>
    </row>
    <row r="51" spans="1:17" s="53" customFormat="1" ht="12.95" customHeight="1">
      <c r="A51" s="457">
        <v>41</v>
      </c>
      <c r="B51" s="458" t="s">
        <v>852</v>
      </c>
      <c r="C51" s="459">
        <v>11090</v>
      </c>
      <c r="D51" s="459">
        <v>21537</v>
      </c>
      <c r="E51" s="459">
        <v>26271</v>
      </c>
      <c r="F51" s="459">
        <v>20333</v>
      </c>
      <c r="G51" s="459">
        <v>38629</v>
      </c>
      <c r="H51" s="459">
        <v>25015</v>
      </c>
      <c r="I51" s="459">
        <v>39139</v>
      </c>
      <c r="J51" s="459">
        <v>38971</v>
      </c>
      <c r="K51" s="459">
        <v>54512</v>
      </c>
      <c r="L51" s="459">
        <v>40377</v>
      </c>
      <c r="M51" s="459">
        <v>20922</v>
      </c>
      <c r="N51" s="459">
        <v>5384</v>
      </c>
      <c r="O51" s="459">
        <v>23016</v>
      </c>
      <c r="P51" s="460">
        <f>SUM(C51:O51)</f>
        <v>365196</v>
      </c>
      <c r="Q51" s="91"/>
    </row>
    <row r="52" spans="1:17" s="53" customFormat="1" ht="12.95" customHeight="1">
      <c r="A52" s="461">
        <v>42</v>
      </c>
      <c r="B52" s="375" t="s">
        <v>853</v>
      </c>
      <c r="C52" s="274">
        <v>13713</v>
      </c>
      <c r="D52" s="274">
        <v>22492</v>
      </c>
      <c r="E52" s="274">
        <v>24919</v>
      </c>
      <c r="F52" s="274">
        <v>18530</v>
      </c>
      <c r="G52" s="274">
        <v>31317</v>
      </c>
      <c r="H52" s="274">
        <v>19952</v>
      </c>
      <c r="I52" s="274">
        <v>25459</v>
      </c>
      <c r="J52" s="274">
        <v>22134</v>
      </c>
      <c r="K52" s="274">
        <v>22930</v>
      </c>
      <c r="L52" s="274">
        <v>10641</v>
      </c>
      <c r="M52" s="274">
        <v>8683</v>
      </c>
      <c r="N52" s="274">
        <v>2420</v>
      </c>
      <c r="O52" s="274">
        <v>0</v>
      </c>
      <c r="P52" s="462">
        <f t="shared" ref="P52:P91" si="1">SUM(C52:O52)</f>
        <v>223190</v>
      </c>
      <c r="Q52" s="91"/>
    </row>
    <row r="53" spans="1:17" s="53" customFormat="1" ht="12.95" customHeight="1">
      <c r="A53" s="461">
        <v>43</v>
      </c>
      <c r="B53" s="375" t="s">
        <v>854</v>
      </c>
      <c r="C53" s="274">
        <v>3740</v>
      </c>
      <c r="D53" s="274">
        <v>5704</v>
      </c>
      <c r="E53" s="274">
        <v>5571</v>
      </c>
      <c r="F53" s="274">
        <v>2888</v>
      </c>
      <c r="G53" s="274">
        <v>11592</v>
      </c>
      <c r="H53" s="274">
        <v>5998</v>
      </c>
      <c r="I53" s="274">
        <v>7604</v>
      </c>
      <c r="J53" s="274">
        <v>7317</v>
      </c>
      <c r="K53" s="274">
        <v>9943</v>
      </c>
      <c r="L53" s="274">
        <v>8913</v>
      </c>
      <c r="M53" s="274">
        <v>2358</v>
      </c>
      <c r="N53" s="274">
        <v>1711</v>
      </c>
      <c r="O53" s="274">
        <v>2671</v>
      </c>
      <c r="P53" s="462">
        <f t="shared" si="1"/>
        <v>76010</v>
      </c>
      <c r="Q53" s="91"/>
    </row>
    <row r="54" spans="1:17" s="53" customFormat="1" ht="12.95" customHeight="1">
      <c r="A54" s="461">
        <v>44</v>
      </c>
      <c r="B54" s="375" t="s">
        <v>855</v>
      </c>
      <c r="C54" s="274">
        <v>3490</v>
      </c>
      <c r="D54" s="274">
        <v>5082</v>
      </c>
      <c r="E54" s="274">
        <v>4864</v>
      </c>
      <c r="F54" s="274">
        <v>2901</v>
      </c>
      <c r="G54" s="274">
        <v>16866</v>
      </c>
      <c r="H54" s="274">
        <v>7149</v>
      </c>
      <c r="I54" s="274">
        <v>8685</v>
      </c>
      <c r="J54" s="274">
        <v>7070</v>
      </c>
      <c r="K54" s="274">
        <v>8915</v>
      </c>
      <c r="L54" s="274">
        <v>5881</v>
      </c>
      <c r="M54" s="274">
        <v>594</v>
      </c>
      <c r="N54" s="274">
        <v>1699</v>
      </c>
      <c r="O54" s="274">
        <v>2593</v>
      </c>
      <c r="P54" s="462">
        <f t="shared" si="1"/>
        <v>75789</v>
      </c>
      <c r="Q54" s="91"/>
    </row>
    <row r="55" spans="1:17" s="53" customFormat="1" ht="12.95" customHeight="1">
      <c r="A55" s="461">
        <v>45</v>
      </c>
      <c r="B55" s="375" t="s">
        <v>856</v>
      </c>
      <c r="C55" s="274">
        <v>8994</v>
      </c>
      <c r="D55" s="274">
        <v>15616</v>
      </c>
      <c r="E55" s="274">
        <v>16195</v>
      </c>
      <c r="F55" s="274">
        <v>10951</v>
      </c>
      <c r="G55" s="274">
        <v>17463</v>
      </c>
      <c r="H55" s="274">
        <v>11282</v>
      </c>
      <c r="I55" s="274">
        <v>13638</v>
      </c>
      <c r="J55" s="274">
        <v>14123</v>
      </c>
      <c r="K55" s="274">
        <v>24347</v>
      </c>
      <c r="L55" s="274">
        <v>12559</v>
      </c>
      <c r="M55" s="274">
        <v>8212</v>
      </c>
      <c r="N55" s="274">
        <v>4035</v>
      </c>
      <c r="O55" s="274">
        <v>21695</v>
      </c>
      <c r="P55" s="462">
        <f t="shared" si="1"/>
        <v>179110</v>
      </c>
      <c r="Q55" s="91"/>
    </row>
    <row r="56" spans="1:17" s="53" customFormat="1" ht="12.95" customHeight="1">
      <c r="A56" s="461">
        <v>46</v>
      </c>
      <c r="B56" s="447" t="s">
        <v>1183</v>
      </c>
      <c r="C56" s="274">
        <v>4497</v>
      </c>
      <c r="D56" s="274">
        <v>5370</v>
      </c>
      <c r="E56" s="274">
        <v>4831</v>
      </c>
      <c r="F56" s="274">
        <v>2657</v>
      </c>
      <c r="G56" s="274">
        <v>18215</v>
      </c>
      <c r="H56" s="274">
        <v>8216</v>
      </c>
      <c r="I56" s="274">
        <v>10266</v>
      </c>
      <c r="J56" s="274">
        <v>11934</v>
      </c>
      <c r="K56" s="274">
        <v>14781</v>
      </c>
      <c r="L56" s="274">
        <v>11350</v>
      </c>
      <c r="M56" s="274">
        <v>6280</v>
      </c>
      <c r="N56" s="274">
        <v>3432</v>
      </c>
      <c r="O56" s="274">
        <v>3659</v>
      </c>
      <c r="P56" s="462">
        <f t="shared" si="1"/>
        <v>105488</v>
      </c>
      <c r="Q56" s="91"/>
    </row>
    <row r="57" spans="1:17" s="53" customFormat="1" ht="12.95" customHeight="1">
      <c r="A57" s="461">
        <v>47</v>
      </c>
      <c r="B57" s="375" t="s">
        <v>857</v>
      </c>
      <c r="C57" s="274">
        <v>881</v>
      </c>
      <c r="D57" s="274">
        <v>1571</v>
      </c>
      <c r="E57" s="274">
        <v>2065</v>
      </c>
      <c r="F57" s="274">
        <v>1630</v>
      </c>
      <c r="G57" s="274">
        <v>10869</v>
      </c>
      <c r="H57" s="274">
        <v>6517</v>
      </c>
      <c r="I57" s="274">
        <v>7396</v>
      </c>
      <c r="J57" s="274">
        <v>4119</v>
      </c>
      <c r="K57" s="274">
        <v>3418</v>
      </c>
      <c r="L57" s="274">
        <v>1545</v>
      </c>
      <c r="M57" s="274">
        <v>0</v>
      </c>
      <c r="N57" s="274">
        <v>0</v>
      </c>
      <c r="O57" s="274">
        <v>1347</v>
      </c>
      <c r="P57" s="462">
        <f t="shared" si="1"/>
        <v>41358</v>
      </c>
      <c r="Q57" s="91"/>
    </row>
    <row r="58" spans="1:17" s="53" customFormat="1" ht="12.95" customHeight="1">
      <c r="A58" s="461">
        <v>48</v>
      </c>
      <c r="B58" s="375" t="s">
        <v>858</v>
      </c>
      <c r="C58" s="274">
        <v>11764</v>
      </c>
      <c r="D58" s="274">
        <v>19256</v>
      </c>
      <c r="E58" s="274">
        <v>17961</v>
      </c>
      <c r="F58" s="274">
        <v>11914</v>
      </c>
      <c r="G58" s="274">
        <v>18669</v>
      </c>
      <c r="H58" s="274">
        <v>10133</v>
      </c>
      <c r="I58" s="274">
        <v>10659</v>
      </c>
      <c r="J58" s="274">
        <v>11285</v>
      </c>
      <c r="K58" s="274">
        <v>13489</v>
      </c>
      <c r="L58" s="274">
        <v>4259</v>
      </c>
      <c r="M58" s="274">
        <v>1388</v>
      </c>
      <c r="N58" s="274">
        <v>0</v>
      </c>
      <c r="O58" s="274">
        <v>1309</v>
      </c>
      <c r="P58" s="462">
        <f t="shared" si="1"/>
        <v>132086</v>
      </c>
      <c r="Q58" s="91"/>
    </row>
    <row r="59" spans="1:17" s="53" customFormat="1" ht="12.95" customHeight="1">
      <c r="A59" s="461">
        <v>49</v>
      </c>
      <c r="B59" s="375" t="s">
        <v>859</v>
      </c>
      <c r="C59" s="274">
        <v>486</v>
      </c>
      <c r="D59" s="274">
        <v>761</v>
      </c>
      <c r="E59" s="274">
        <v>1030</v>
      </c>
      <c r="F59" s="274">
        <v>847</v>
      </c>
      <c r="G59" s="274">
        <v>2953</v>
      </c>
      <c r="H59" s="274">
        <v>1510</v>
      </c>
      <c r="I59" s="274">
        <v>1736</v>
      </c>
      <c r="J59" s="274">
        <v>1756</v>
      </c>
      <c r="K59" s="274">
        <v>2786</v>
      </c>
      <c r="L59" s="274">
        <v>701</v>
      </c>
      <c r="M59" s="274">
        <v>640</v>
      </c>
      <c r="N59" s="274">
        <v>0</v>
      </c>
      <c r="O59" s="274">
        <v>0</v>
      </c>
      <c r="P59" s="462">
        <f t="shared" si="1"/>
        <v>15206</v>
      </c>
      <c r="Q59" s="91"/>
    </row>
    <row r="60" spans="1:17" s="53" customFormat="1" ht="12.95" customHeight="1">
      <c r="A60" s="461">
        <v>50</v>
      </c>
      <c r="B60" s="375" t="s">
        <v>860</v>
      </c>
      <c r="C60" s="274">
        <v>2019</v>
      </c>
      <c r="D60" s="274">
        <v>2983</v>
      </c>
      <c r="E60" s="274">
        <v>2628</v>
      </c>
      <c r="F60" s="274">
        <v>1338</v>
      </c>
      <c r="G60" s="274">
        <v>7030</v>
      </c>
      <c r="H60" s="274">
        <v>3119</v>
      </c>
      <c r="I60" s="274">
        <v>4459</v>
      </c>
      <c r="J60" s="274">
        <v>3268</v>
      </c>
      <c r="K60" s="274">
        <v>3779</v>
      </c>
      <c r="L60" s="274">
        <v>528</v>
      </c>
      <c r="M60" s="274">
        <v>0</v>
      </c>
      <c r="N60" s="274">
        <v>0</v>
      </c>
      <c r="O60" s="274">
        <v>0</v>
      </c>
      <c r="P60" s="462">
        <f t="shared" si="1"/>
        <v>31151</v>
      </c>
      <c r="Q60" s="91"/>
    </row>
    <row r="61" spans="1:17" s="53" customFormat="1" ht="12.95" customHeight="1">
      <c r="A61" s="461">
        <v>51</v>
      </c>
      <c r="B61" s="375" t="s">
        <v>861</v>
      </c>
      <c r="C61" s="274">
        <v>2011</v>
      </c>
      <c r="D61" s="274">
        <v>2511</v>
      </c>
      <c r="E61" s="274">
        <v>1818</v>
      </c>
      <c r="F61" s="274">
        <v>1002</v>
      </c>
      <c r="G61" s="274">
        <v>6462</v>
      </c>
      <c r="H61" s="274">
        <v>2734</v>
      </c>
      <c r="I61" s="274">
        <v>3038</v>
      </c>
      <c r="J61" s="274">
        <v>2926</v>
      </c>
      <c r="K61" s="274">
        <v>3508</v>
      </c>
      <c r="L61" s="274">
        <v>903</v>
      </c>
      <c r="M61" s="274">
        <v>1647</v>
      </c>
      <c r="N61" s="274">
        <v>0</v>
      </c>
      <c r="O61" s="274">
        <v>0</v>
      </c>
      <c r="P61" s="462">
        <f t="shared" si="1"/>
        <v>28560</v>
      </c>
      <c r="Q61" s="91"/>
    </row>
    <row r="62" spans="1:17" s="53" customFormat="1" ht="12.95" customHeight="1">
      <c r="A62" s="461">
        <v>52</v>
      </c>
      <c r="B62" s="375" t="s">
        <v>862</v>
      </c>
      <c r="C62" s="274">
        <v>4176</v>
      </c>
      <c r="D62" s="274">
        <v>7022</v>
      </c>
      <c r="E62" s="274">
        <v>6243</v>
      </c>
      <c r="F62" s="274">
        <v>3404</v>
      </c>
      <c r="G62" s="274">
        <v>13119</v>
      </c>
      <c r="H62" s="274">
        <v>6125</v>
      </c>
      <c r="I62" s="274">
        <v>6159</v>
      </c>
      <c r="J62" s="274">
        <v>5327</v>
      </c>
      <c r="K62" s="274">
        <v>5124</v>
      </c>
      <c r="L62" s="274">
        <v>5248</v>
      </c>
      <c r="M62" s="274">
        <v>0</v>
      </c>
      <c r="N62" s="274">
        <v>0</v>
      </c>
      <c r="O62" s="274">
        <v>0</v>
      </c>
      <c r="P62" s="462">
        <f t="shared" si="1"/>
        <v>61947</v>
      </c>
      <c r="Q62" s="91"/>
    </row>
    <row r="63" spans="1:17" s="53" customFormat="1" ht="12.95" customHeight="1">
      <c r="A63" s="461">
        <v>53</v>
      </c>
      <c r="B63" s="375" t="s">
        <v>863</v>
      </c>
      <c r="C63" s="274">
        <v>2085</v>
      </c>
      <c r="D63" s="274">
        <v>3313</v>
      </c>
      <c r="E63" s="274">
        <v>3313</v>
      </c>
      <c r="F63" s="274">
        <v>1773</v>
      </c>
      <c r="G63" s="274">
        <v>8335</v>
      </c>
      <c r="H63" s="274">
        <v>3926</v>
      </c>
      <c r="I63" s="274">
        <v>4368</v>
      </c>
      <c r="J63" s="274">
        <v>3261</v>
      </c>
      <c r="K63" s="274">
        <v>7253</v>
      </c>
      <c r="L63" s="274">
        <v>1424</v>
      </c>
      <c r="M63" s="274">
        <v>610</v>
      </c>
      <c r="N63" s="274">
        <v>0</v>
      </c>
      <c r="O63" s="274">
        <v>0</v>
      </c>
      <c r="P63" s="462">
        <f t="shared" si="1"/>
        <v>39661</v>
      </c>
      <c r="Q63" s="91"/>
    </row>
    <row r="64" spans="1:17" s="53" customFormat="1" ht="12.95" customHeight="1">
      <c r="A64" s="461">
        <v>54</v>
      </c>
      <c r="B64" s="375" t="s">
        <v>864</v>
      </c>
      <c r="C64" s="274">
        <v>5938</v>
      </c>
      <c r="D64" s="274">
        <v>11424</v>
      </c>
      <c r="E64" s="274">
        <v>12858</v>
      </c>
      <c r="F64" s="274">
        <v>9238</v>
      </c>
      <c r="G64" s="274">
        <v>15431</v>
      </c>
      <c r="H64" s="274">
        <v>9428</v>
      </c>
      <c r="I64" s="274">
        <v>12839</v>
      </c>
      <c r="J64" s="274">
        <v>12866</v>
      </c>
      <c r="K64" s="274">
        <v>14571</v>
      </c>
      <c r="L64" s="274">
        <v>8482</v>
      </c>
      <c r="M64" s="274">
        <v>1811</v>
      </c>
      <c r="N64" s="274">
        <v>4150</v>
      </c>
      <c r="O64" s="274">
        <v>9001</v>
      </c>
      <c r="P64" s="462">
        <f t="shared" si="1"/>
        <v>128037</v>
      </c>
      <c r="Q64" s="91"/>
    </row>
    <row r="65" spans="1:17" s="53" customFormat="1" ht="12.95" customHeight="1">
      <c r="A65" s="461">
        <v>55</v>
      </c>
      <c r="B65" s="375" t="s">
        <v>865</v>
      </c>
      <c r="C65" s="274">
        <v>6743</v>
      </c>
      <c r="D65" s="274">
        <v>13360</v>
      </c>
      <c r="E65" s="274">
        <v>16022</v>
      </c>
      <c r="F65" s="274">
        <v>11444</v>
      </c>
      <c r="G65" s="274">
        <v>18414</v>
      </c>
      <c r="H65" s="274">
        <v>10958</v>
      </c>
      <c r="I65" s="274">
        <v>12835</v>
      </c>
      <c r="J65" s="274">
        <v>14121</v>
      </c>
      <c r="K65" s="274">
        <v>9844</v>
      </c>
      <c r="L65" s="274">
        <v>8839</v>
      </c>
      <c r="M65" s="274">
        <v>3011</v>
      </c>
      <c r="N65" s="274">
        <v>0</v>
      </c>
      <c r="O65" s="274">
        <v>1493</v>
      </c>
      <c r="P65" s="462">
        <f t="shared" si="1"/>
        <v>127084</v>
      </c>
      <c r="Q65" s="91"/>
    </row>
    <row r="66" spans="1:17" s="53" customFormat="1" ht="12.95" customHeight="1">
      <c r="A66" s="461">
        <v>56</v>
      </c>
      <c r="B66" s="375" t="s">
        <v>866</v>
      </c>
      <c r="C66" s="274">
        <v>481</v>
      </c>
      <c r="D66" s="274">
        <v>779</v>
      </c>
      <c r="E66" s="274">
        <v>975</v>
      </c>
      <c r="F66" s="274">
        <v>890</v>
      </c>
      <c r="G66" s="274">
        <v>3861</v>
      </c>
      <c r="H66" s="274">
        <v>1950</v>
      </c>
      <c r="I66" s="274">
        <v>1905</v>
      </c>
      <c r="J66" s="274">
        <v>1859</v>
      </c>
      <c r="K66" s="274">
        <v>2114</v>
      </c>
      <c r="L66" s="274">
        <v>570</v>
      </c>
      <c r="M66" s="274">
        <v>0</v>
      </c>
      <c r="N66" s="274">
        <v>0</v>
      </c>
      <c r="O66" s="274">
        <v>0</v>
      </c>
      <c r="P66" s="462">
        <f t="shared" si="1"/>
        <v>15384</v>
      </c>
      <c r="Q66" s="91"/>
    </row>
    <row r="67" spans="1:17" s="53" customFormat="1" ht="12.95" customHeight="1">
      <c r="A67" s="461">
        <v>57</v>
      </c>
      <c r="B67" s="375" t="s">
        <v>867</v>
      </c>
      <c r="C67" s="274">
        <v>1285</v>
      </c>
      <c r="D67" s="274">
        <v>2391</v>
      </c>
      <c r="E67" s="274">
        <v>2131</v>
      </c>
      <c r="F67" s="274">
        <v>1200</v>
      </c>
      <c r="G67" s="274">
        <v>4059</v>
      </c>
      <c r="H67" s="274">
        <v>1648</v>
      </c>
      <c r="I67" s="274">
        <v>2248</v>
      </c>
      <c r="J67" s="274">
        <v>1849</v>
      </c>
      <c r="K67" s="274">
        <v>1481</v>
      </c>
      <c r="L67" s="274">
        <v>1142</v>
      </c>
      <c r="M67" s="274">
        <v>536</v>
      </c>
      <c r="N67" s="274">
        <v>0</v>
      </c>
      <c r="O67" s="274">
        <v>1596</v>
      </c>
      <c r="P67" s="462">
        <f t="shared" si="1"/>
        <v>21566</v>
      </c>
      <c r="Q67" s="91"/>
    </row>
    <row r="68" spans="1:17" s="53" customFormat="1" ht="12.95" customHeight="1">
      <c r="A68" s="461">
        <v>58</v>
      </c>
      <c r="B68" s="375" t="s">
        <v>868</v>
      </c>
      <c r="C68" s="274">
        <v>2888</v>
      </c>
      <c r="D68" s="274">
        <v>4467</v>
      </c>
      <c r="E68" s="274">
        <v>4783</v>
      </c>
      <c r="F68" s="274">
        <v>2764</v>
      </c>
      <c r="G68" s="274">
        <v>11561</v>
      </c>
      <c r="H68" s="274">
        <v>5505</v>
      </c>
      <c r="I68" s="274">
        <v>6051</v>
      </c>
      <c r="J68" s="274">
        <v>5324</v>
      </c>
      <c r="K68" s="274">
        <v>7033</v>
      </c>
      <c r="L68" s="274">
        <v>4971</v>
      </c>
      <c r="M68" s="274">
        <v>1714</v>
      </c>
      <c r="N68" s="274">
        <v>0</v>
      </c>
      <c r="O68" s="274">
        <v>1094</v>
      </c>
      <c r="P68" s="462">
        <f t="shared" si="1"/>
        <v>58155</v>
      </c>
      <c r="Q68" s="91"/>
    </row>
    <row r="69" spans="1:17" s="53" customFormat="1" ht="12.95" customHeight="1">
      <c r="A69" s="461">
        <v>59</v>
      </c>
      <c r="B69" s="375" t="s">
        <v>869</v>
      </c>
      <c r="C69" s="274">
        <v>6248</v>
      </c>
      <c r="D69" s="274">
        <v>11663</v>
      </c>
      <c r="E69" s="274">
        <v>13336</v>
      </c>
      <c r="F69" s="274">
        <v>9435</v>
      </c>
      <c r="G69" s="274">
        <v>16555</v>
      </c>
      <c r="H69" s="274">
        <v>10361</v>
      </c>
      <c r="I69" s="274">
        <v>19139</v>
      </c>
      <c r="J69" s="274">
        <v>18475</v>
      </c>
      <c r="K69" s="274">
        <v>40063</v>
      </c>
      <c r="L69" s="274">
        <v>24757</v>
      </c>
      <c r="M69" s="274">
        <v>7470</v>
      </c>
      <c r="N69" s="274">
        <v>4528</v>
      </c>
      <c r="O69" s="274">
        <v>16244</v>
      </c>
      <c r="P69" s="462">
        <f t="shared" si="1"/>
        <v>198274</v>
      </c>
      <c r="Q69" s="91"/>
    </row>
    <row r="70" spans="1:17" s="53" customFormat="1" ht="12.95" customHeight="1">
      <c r="A70" s="461">
        <v>60</v>
      </c>
      <c r="B70" s="375" t="s">
        <v>870</v>
      </c>
      <c r="C70" s="274">
        <v>2521</v>
      </c>
      <c r="D70" s="274">
        <v>4294</v>
      </c>
      <c r="E70" s="274">
        <v>4154</v>
      </c>
      <c r="F70" s="274">
        <v>2749</v>
      </c>
      <c r="G70" s="274">
        <v>9519</v>
      </c>
      <c r="H70" s="274">
        <v>4159</v>
      </c>
      <c r="I70" s="274">
        <v>3713</v>
      </c>
      <c r="J70" s="274">
        <v>4714</v>
      </c>
      <c r="K70" s="274">
        <v>5464</v>
      </c>
      <c r="L70" s="274">
        <v>1803</v>
      </c>
      <c r="M70" s="274">
        <v>1195</v>
      </c>
      <c r="N70" s="274">
        <v>0</v>
      </c>
      <c r="O70" s="274">
        <v>0</v>
      </c>
      <c r="P70" s="462">
        <f t="shared" si="1"/>
        <v>44285</v>
      </c>
      <c r="Q70" s="91"/>
    </row>
    <row r="71" spans="1:17" s="53" customFormat="1" ht="12.95" customHeight="1">
      <c r="A71" s="461">
        <v>61</v>
      </c>
      <c r="B71" s="375" t="s">
        <v>871</v>
      </c>
      <c r="C71" s="274">
        <v>5410</v>
      </c>
      <c r="D71" s="274">
        <v>8643</v>
      </c>
      <c r="E71" s="274">
        <v>8633</v>
      </c>
      <c r="F71" s="274">
        <v>4805</v>
      </c>
      <c r="G71" s="274">
        <v>24525</v>
      </c>
      <c r="H71" s="274">
        <v>10429</v>
      </c>
      <c r="I71" s="274">
        <v>12630</v>
      </c>
      <c r="J71" s="274">
        <v>10294</v>
      </c>
      <c r="K71" s="274">
        <v>8902</v>
      </c>
      <c r="L71" s="274">
        <v>5136</v>
      </c>
      <c r="M71" s="274">
        <v>572</v>
      </c>
      <c r="N71" s="274">
        <v>0</v>
      </c>
      <c r="O71" s="274">
        <v>0</v>
      </c>
      <c r="P71" s="462">
        <f t="shared" si="1"/>
        <v>99979</v>
      </c>
      <c r="Q71" s="91"/>
    </row>
    <row r="72" spans="1:17" s="53" customFormat="1" ht="12.95" customHeight="1">
      <c r="A72" s="461">
        <v>62</v>
      </c>
      <c r="B72" s="375" t="s">
        <v>872</v>
      </c>
      <c r="C72" s="274">
        <v>333</v>
      </c>
      <c r="D72" s="274">
        <v>593</v>
      </c>
      <c r="E72" s="274">
        <v>486</v>
      </c>
      <c r="F72" s="274">
        <v>328</v>
      </c>
      <c r="G72" s="274">
        <v>1360</v>
      </c>
      <c r="H72" s="274">
        <v>376</v>
      </c>
      <c r="I72" s="274">
        <v>876</v>
      </c>
      <c r="J72" s="274">
        <v>846</v>
      </c>
      <c r="K72" s="274">
        <v>655</v>
      </c>
      <c r="L72" s="274">
        <v>0</v>
      </c>
      <c r="M72" s="274">
        <v>0</v>
      </c>
      <c r="N72" s="274">
        <v>0</v>
      </c>
      <c r="O72" s="274">
        <v>0</v>
      </c>
      <c r="P72" s="462">
        <f t="shared" si="1"/>
        <v>5853</v>
      </c>
      <c r="Q72" s="91"/>
    </row>
    <row r="73" spans="1:17" s="53" customFormat="1" ht="12.95" customHeight="1">
      <c r="A73" s="461">
        <v>63</v>
      </c>
      <c r="B73" s="447" t="s">
        <v>1201</v>
      </c>
      <c r="C73" s="274">
        <v>2449</v>
      </c>
      <c r="D73" s="274">
        <v>4056</v>
      </c>
      <c r="E73" s="274">
        <v>4274</v>
      </c>
      <c r="F73" s="274">
        <v>3371</v>
      </c>
      <c r="G73" s="274">
        <v>23169</v>
      </c>
      <c r="H73" s="274">
        <v>9920</v>
      </c>
      <c r="I73" s="274">
        <v>9568</v>
      </c>
      <c r="J73" s="274">
        <v>8347</v>
      </c>
      <c r="K73" s="274">
        <v>12085</v>
      </c>
      <c r="L73" s="274">
        <v>7916</v>
      </c>
      <c r="M73" s="274">
        <v>1958</v>
      </c>
      <c r="N73" s="274">
        <v>2589</v>
      </c>
      <c r="O73" s="274">
        <v>5492</v>
      </c>
      <c r="P73" s="462">
        <f t="shared" si="1"/>
        <v>95194</v>
      </c>
      <c r="Q73" s="91"/>
    </row>
    <row r="74" spans="1:17" s="53" customFormat="1" ht="12.95" customHeight="1">
      <c r="A74" s="461">
        <v>64</v>
      </c>
      <c r="B74" s="375" t="s">
        <v>873</v>
      </c>
      <c r="C74" s="274">
        <v>3014</v>
      </c>
      <c r="D74" s="274">
        <v>4321</v>
      </c>
      <c r="E74" s="274">
        <v>4153</v>
      </c>
      <c r="F74" s="274">
        <v>2503</v>
      </c>
      <c r="G74" s="274">
        <v>9386</v>
      </c>
      <c r="H74" s="274">
        <v>4397</v>
      </c>
      <c r="I74" s="274">
        <v>4981</v>
      </c>
      <c r="J74" s="274">
        <v>5390</v>
      </c>
      <c r="K74" s="274">
        <v>5855</v>
      </c>
      <c r="L74" s="274">
        <v>3346</v>
      </c>
      <c r="M74" s="274">
        <v>1704</v>
      </c>
      <c r="N74" s="274">
        <v>0</v>
      </c>
      <c r="O74" s="274">
        <v>0</v>
      </c>
      <c r="P74" s="462">
        <f t="shared" si="1"/>
        <v>49050</v>
      </c>
      <c r="Q74" s="91"/>
    </row>
    <row r="75" spans="1:17" s="53" customFormat="1" ht="12.95" customHeight="1">
      <c r="A75" s="461">
        <v>65</v>
      </c>
      <c r="B75" s="375" t="s">
        <v>874</v>
      </c>
      <c r="C75" s="274">
        <v>1402</v>
      </c>
      <c r="D75" s="274">
        <v>2170</v>
      </c>
      <c r="E75" s="274">
        <v>2375</v>
      </c>
      <c r="F75" s="274">
        <v>1826</v>
      </c>
      <c r="G75" s="274">
        <v>7950</v>
      </c>
      <c r="H75" s="274">
        <v>3421</v>
      </c>
      <c r="I75" s="274">
        <v>4436</v>
      </c>
      <c r="J75" s="274">
        <v>4137</v>
      </c>
      <c r="K75" s="274">
        <v>6191</v>
      </c>
      <c r="L75" s="274">
        <v>3920</v>
      </c>
      <c r="M75" s="274">
        <v>2319</v>
      </c>
      <c r="N75" s="274">
        <v>1841</v>
      </c>
      <c r="O75" s="274">
        <v>1338</v>
      </c>
      <c r="P75" s="462">
        <f t="shared" si="1"/>
        <v>43326</v>
      </c>
      <c r="Q75" s="91"/>
    </row>
    <row r="76" spans="1:17" s="53" customFormat="1" ht="12.95" customHeight="1">
      <c r="A76" s="461">
        <v>66</v>
      </c>
      <c r="B76" s="375" t="s">
        <v>875</v>
      </c>
      <c r="C76" s="274">
        <v>1936</v>
      </c>
      <c r="D76" s="274">
        <v>2893</v>
      </c>
      <c r="E76" s="274">
        <v>3131</v>
      </c>
      <c r="F76" s="274">
        <v>1884</v>
      </c>
      <c r="G76" s="274">
        <v>6920</v>
      </c>
      <c r="H76" s="274">
        <v>2678</v>
      </c>
      <c r="I76" s="274">
        <v>3232</v>
      </c>
      <c r="J76" s="274">
        <v>3889</v>
      </c>
      <c r="K76" s="274">
        <v>3461</v>
      </c>
      <c r="L76" s="274">
        <v>623</v>
      </c>
      <c r="M76" s="274">
        <v>0</v>
      </c>
      <c r="N76" s="274">
        <v>904</v>
      </c>
      <c r="O76" s="274">
        <v>2365</v>
      </c>
      <c r="P76" s="462">
        <f t="shared" si="1"/>
        <v>33916</v>
      </c>
      <c r="Q76" s="91"/>
    </row>
    <row r="77" spans="1:17" s="53" customFormat="1" ht="12.95" customHeight="1">
      <c r="A77" s="461">
        <v>67</v>
      </c>
      <c r="B77" s="375" t="s">
        <v>876</v>
      </c>
      <c r="C77" s="274">
        <v>3851</v>
      </c>
      <c r="D77" s="274">
        <v>6630</v>
      </c>
      <c r="E77" s="274">
        <v>7628</v>
      </c>
      <c r="F77" s="274">
        <v>5098</v>
      </c>
      <c r="G77" s="274">
        <v>8135</v>
      </c>
      <c r="H77" s="274">
        <v>5104</v>
      </c>
      <c r="I77" s="274">
        <v>5920</v>
      </c>
      <c r="J77" s="274">
        <v>6371</v>
      </c>
      <c r="K77" s="274">
        <v>10363</v>
      </c>
      <c r="L77" s="274">
        <v>5518</v>
      </c>
      <c r="M77" s="274">
        <v>3798</v>
      </c>
      <c r="N77" s="274">
        <v>0</v>
      </c>
      <c r="O77" s="274">
        <v>11268</v>
      </c>
      <c r="P77" s="462">
        <f t="shared" si="1"/>
        <v>79684</v>
      </c>
      <c r="Q77" s="91"/>
    </row>
    <row r="78" spans="1:17" s="53" customFormat="1" ht="12.95" customHeight="1">
      <c r="A78" s="461">
        <v>68</v>
      </c>
      <c r="B78" s="375" t="s">
        <v>877</v>
      </c>
      <c r="C78" s="274">
        <v>1840</v>
      </c>
      <c r="D78" s="274">
        <v>2890</v>
      </c>
      <c r="E78" s="274">
        <v>2936</v>
      </c>
      <c r="F78" s="274">
        <v>1909</v>
      </c>
      <c r="G78" s="274">
        <v>8040</v>
      </c>
      <c r="H78" s="274">
        <v>3577</v>
      </c>
      <c r="I78" s="274">
        <v>3956</v>
      </c>
      <c r="J78" s="274">
        <v>2395</v>
      </c>
      <c r="K78" s="274">
        <v>2494</v>
      </c>
      <c r="L78" s="274">
        <v>1684</v>
      </c>
      <c r="M78" s="274">
        <v>0</v>
      </c>
      <c r="N78" s="274">
        <v>778</v>
      </c>
      <c r="O78" s="274">
        <v>1681</v>
      </c>
      <c r="P78" s="462">
        <f t="shared" si="1"/>
        <v>34180</v>
      </c>
      <c r="Q78" s="91"/>
    </row>
    <row r="79" spans="1:17" s="53" customFormat="1" ht="12.95" customHeight="1">
      <c r="A79" s="461">
        <v>69</v>
      </c>
      <c r="B79" s="375" t="s">
        <v>878</v>
      </c>
      <c r="C79" s="274">
        <v>376</v>
      </c>
      <c r="D79" s="274">
        <v>570</v>
      </c>
      <c r="E79" s="274">
        <v>592</v>
      </c>
      <c r="F79" s="274">
        <v>321</v>
      </c>
      <c r="G79" s="274">
        <v>1010</v>
      </c>
      <c r="H79" s="274">
        <v>445</v>
      </c>
      <c r="I79" s="274">
        <v>854</v>
      </c>
      <c r="J79" s="274">
        <v>432</v>
      </c>
      <c r="K79" s="274">
        <v>293</v>
      </c>
      <c r="L79" s="274">
        <v>270</v>
      </c>
      <c r="M79" s="274">
        <v>0</v>
      </c>
      <c r="N79" s="274">
        <v>0</v>
      </c>
      <c r="O79" s="274">
        <v>0</v>
      </c>
      <c r="P79" s="462">
        <f t="shared" si="1"/>
        <v>5163</v>
      </c>
      <c r="Q79" s="91"/>
    </row>
    <row r="80" spans="1:17" s="53" customFormat="1" ht="12.95" customHeight="1">
      <c r="A80" s="461">
        <v>70</v>
      </c>
      <c r="B80" s="375" t="s">
        <v>879</v>
      </c>
      <c r="C80" s="274">
        <v>1244</v>
      </c>
      <c r="D80" s="274">
        <v>2267</v>
      </c>
      <c r="E80" s="274">
        <v>1827</v>
      </c>
      <c r="F80" s="274">
        <v>1002</v>
      </c>
      <c r="G80" s="274">
        <v>5560</v>
      </c>
      <c r="H80" s="274">
        <v>2719</v>
      </c>
      <c r="I80" s="274">
        <v>2343</v>
      </c>
      <c r="J80" s="274">
        <v>2007</v>
      </c>
      <c r="K80" s="274">
        <v>4084</v>
      </c>
      <c r="L80" s="274">
        <v>1429</v>
      </c>
      <c r="M80" s="274">
        <v>1374</v>
      </c>
      <c r="N80" s="274">
        <v>902</v>
      </c>
      <c r="O80" s="274">
        <v>5588</v>
      </c>
      <c r="P80" s="462">
        <f t="shared" si="1"/>
        <v>32346</v>
      </c>
      <c r="Q80" s="91"/>
    </row>
    <row r="81" spans="1:17" s="53" customFormat="1" ht="12.95" customHeight="1">
      <c r="A81" s="461">
        <v>71</v>
      </c>
      <c r="B81" s="375" t="s">
        <v>880</v>
      </c>
      <c r="C81" s="274">
        <v>1380</v>
      </c>
      <c r="D81" s="274">
        <v>2570</v>
      </c>
      <c r="E81" s="274">
        <v>2629</v>
      </c>
      <c r="F81" s="274">
        <v>1929</v>
      </c>
      <c r="G81" s="274">
        <v>3347</v>
      </c>
      <c r="H81" s="274">
        <v>2064</v>
      </c>
      <c r="I81" s="274">
        <v>2275</v>
      </c>
      <c r="J81" s="274">
        <v>2740</v>
      </c>
      <c r="K81" s="274">
        <v>3075</v>
      </c>
      <c r="L81" s="274">
        <v>1278</v>
      </c>
      <c r="M81" s="274">
        <v>709</v>
      </c>
      <c r="N81" s="274">
        <v>1858</v>
      </c>
      <c r="O81" s="274">
        <v>0</v>
      </c>
      <c r="P81" s="462">
        <f t="shared" si="1"/>
        <v>25854</v>
      </c>
      <c r="Q81" s="91"/>
    </row>
    <row r="82" spans="1:17" s="53" customFormat="1" ht="12.95" customHeight="1">
      <c r="A82" s="461">
        <v>72</v>
      </c>
      <c r="B82" s="375" t="s">
        <v>881</v>
      </c>
      <c r="C82" s="274">
        <v>723</v>
      </c>
      <c r="D82" s="274">
        <v>1184</v>
      </c>
      <c r="E82" s="274">
        <v>1548</v>
      </c>
      <c r="F82" s="274">
        <v>1684</v>
      </c>
      <c r="G82" s="274">
        <v>9541</v>
      </c>
      <c r="H82" s="274">
        <v>4379</v>
      </c>
      <c r="I82" s="274">
        <v>4946</v>
      </c>
      <c r="J82" s="274">
        <v>3790</v>
      </c>
      <c r="K82" s="274">
        <v>3423</v>
      </c>
      <c r="L82" s="274">
        <v>3949</v>
      </c>
      <c r="M82" s="274">
        <v>665</v>
      </c>
      <c r="N82" s="274">
        <v>0</v>
      </c>
      <c r="O82" s="274">
        <v>0</v>
      </c>
      <c r="P82" s="462">
        <f t="shared" si="1"/>
        <v>35832</v>
      </c>
      <c r="Q82" s="91"/>
    </row>
    <row r="83" spans="1:17" s="53" customFormat="1" ht="12.95" customHeight="1">
      <c r="A83" s="461">
        <v>73</v>
      </c>
      <c r="B83" s="375" t="s">
        <v>882</v>
      </c>
      <c r="C83" s="274">
        <v>275</v>
      </c>
      <c r="D83" s="274">
        <v>601</v>
      </c>
      <c r="E83" s="274">
        <v>764</v>
      </c>
      <c r="F83" s="274">
        <v>587</v>
      </c>
      <c r="G83" s="274">
        <v>5001</v>
      </c>
      <c r="H83" s="274">
        <v>3063</v>
      </c>
      <c r="I83" s="274">
        <v>4584</v>
      </c>
      <c r="J83" s="274">
        <v>2833</v>
      </c>
      <c r="K83" s="274">
        <v>3189</v>
      </c>
      <c r="L83" s="274">
        <v>261</v>
      </c>
      <c r="M83" s="274">
        <v>0</v>
      </c>
      <c r="N83" s="274">
        <v>0</v>
      </c>
      <c r="O83" s="274">
        <v>0</v>
      </c>
      <c r="P83" s="462">
        <f t="shared" si="1"/>
        <v>21158</v>
      </c>
      <c r="Q83" s="91"/>
    </row>
    <row r="84" spans="1:17" s="53" customFormat="1" ht="12.95" customHeight="1">
      <c r="A84" s="461">
        <v>74</v>
      </c>
      <c r="B84" s="375" t="s">
        <v>883</v>
      </c>
      <c r="C84" s="274">
        <v>1236</v>
      </c>
      <c r="D84" s="274">
        <v>1977</v>
      </c>
      <c r="E84" s="274">
        <v>1765</v>
      </c>
      <c r="F84" s="274">
        <v>1108</v>
      </c>
      <c r="G84" s="274">
        <v>3756</v>
      </c>
      <c r="H84" s="274">
        <v>1637</v>
      </c>
      <c r="I84" s="274">
        <v>1920</v>
      </c>
      <c r="J84" s="274">
        <v>2119</v>
      </c>
      <c r="K84" s="274">
        <v>2944</v>
      </c>
      <c r="L84" s="274">
        <v>2903</v>
      </c>
      <c r="M84" s="274">
        <v>668</v>
      </c>
      <c r="N84" s="274">
        <v>0</v>
      </c>
      <c r="O84" s="274">
        <v>0</v>
      </c>
      <c r="P84" s="462">
        <f t="shared" si="1"/>
        <v>22033</v>
      </c>
      <c r="Q84" s="91"/>
    </row>
    <row r="85" spans="1:17" s="53" customFormat="1" ht="12.95" customHeight="1">
      <c r="A85" s="461">
        <v>75</v>
      </c>
      <c r="B85" s="375" t="s">
        <v>884</v>
      </c>
      <c r="C85" s="274">
        <v>376</v>
      </c>
      <c r="D85" s="274">
        <v>601</v>
      </c>
      <c r="E85" s="274">
        <v>619</v>
      </c>
      <c r="F85" s="274">
        <v>336</v>
      </c>
      <c r="G85" s="274">
        <v>967</v>
      </c>
      <c r="H85" s="274">
        <v>419</v>
      </c>
      <c r="I85" s="274">
        <v>671</v>
      </c>
      <c r="J85" s="274">
        <v>536</v>
      </c>
      <c r="K85" s="274">
        <v>349</v>
      </c>
      <c r="L85" s="274">
        <v>0</v>
      </c>
      <c r="M85" s="274">
        <v>0</v>
      </c>
      <c r="N85" s="274">
        <v>0</v>
      </c>
      <c r="O85" s="274">
        <v>0</v>
      </c>
      <c r="P85" s="462">
        <f t="shared" si="1"/>
        <v>4874</v>
      </c>
      <c r="Q85" s="91"/>
    </row>
    <row r="86" spans="1:17" s="53" customFormat="1" ht="12.95" customHeight="1">
      <c r="A86" s="461">
        <v>76</v>
      </c>
      <c r="B86" s="375" t="s">
        <v>885</v>
      </c>
      <c r="C86" s="274">
        <v>447</v>
      </c>
      <c r="D86" s="274">
        <v>748</v>
      </c>
      <c r="E86" s="274">
        <v>870</v>
      </c>
      <c r="F86" s="274">
        <v>432</v>
      </c>
      <c r="G86" s="274">
        <v>2564</v>
      </c>
      <c r="H86" s="274">
        <v>1270</v>
      </c>
      <c r="I86" s="274">
        <v>1496</v>
      </c>
      <c r="J86" s="274">
        <v>1602</v>
      </c>
      <c r="K86" s="274">
        <v>927</v>
      </c>
      <c r="L86" s="274">
        <v>625</v>
      </c>
      <c r="M86" s="274">
        <v>0</v>
      </c>
      <c r="N86" s="274">
        <v>0</v>
      </c>
      <c r="O86" s="274">
        <v>0</v>
      </c>
      <c r="P86" s="462">
        <f t="shared" si="1"/>
        <v>10981</v>
      </c>
      <c r="Q86" s="91"/>
    </row>
    <row r="87" spans="1:17" s="53" customFormat="1" ht="12.95" customHeight="1">
      <c r="A87" s="461">
        <v>77</v>
      </c>
      <c r="B87" s="375" t="s">
        <v>886</v>
      </c>
      <c r="C87" s="274">
        <v>1946</v>
      </c>
      <c r="D87" s="274">
        <v>3340</v>
      </c>
      <c r="E87" s="274">
        <v>3698</v>
      </c>
      <c r="F87" s="274">
        <v>2681</v>
      </c>
      <c r="G87" s="274">
        <v>3921</v>
      </c>
      <c r="H87" s="274">
        <v>2601</v>
      </c>
      <c r="I87" s="274">
        <v>2923</v>
      </c>
      <c r="J87" s="274">
        <v>2644</v>
      </c>
      <c r="K87" s="274">
        <v>2809</v>
      </c>
      <c r="L87" s="274">
        <v>1561</v>
      </c>
      <c r="M87" s="274">
        <v>1938</v>
      </c>
      <c r="N87" s="274">
        <v>2355</v>
      </c>
      <c r="O87" s="274">
        <v>1089</v>
      </c>
      <c r="P87" s="462">
        <f t="shared" si="1"/>
        <v>33506</v>
      </c>
      <c r="Q87" s="91"/>
    </row>
    <row r="88" spans="1:17" s="53" customFormat="1" ht="12.95" customHeight="1">
      <c r="A88" s="461">
        <v>78</v>
      </c>
      <c r="B88" s="375" t="s">
        <v>887</v>
      </c>
      <c r="C88" s="274">
        <v>1771</v>
      </c>
      <c r="D88" s="274">
        <v>3022</v>
      </c>
      <c r="E88" s="274">
        <v>2814</v>
      </c>
      <c r="F88" s="274">
        <v>2033</v>
      </c>
      <c r="G88" s="274">
        <v>3851</v>
      </c>
      <c r="H88" s="274">
        <v>2166</v>
      </c>
      <c r="I88" s="274">
        <v>3086</v>
      </c>
      <c r="J88" s="274">
        <v>2963</v>
      </c>
      <c r="K88" s="274">
        <v>3868</v>
      </c>
      <c r="L88" s="274">
        <v>275</v>
      </c>
      <c r="M88" s="274">
        <v>0</v>
      </c>
      <c r="N88" s="274">
        <v>874</v>
      </c>
      <c r="O88" s="274">
        <v>3514</v>
      </c>
      <c r="P88" s="462">
        <f t="shared" si="1"/>
        <v>30237</v>
      </c>
      <c r="Q88" s="91"/>
    </row>
    <row r="89" spans="1:17" s="53" customFormat="1" ht="12.95" customHeight="1">
      <c r="A89" s="461">
        <v>79</v>
      </c>
      <c r="B89" s="375" t="s">
        <v>888</v>
      </c>
      <c r="C89" s="274">
        <v>358</v>
      </c>
      <c r="D89" s="274">
        <v>643</v>
      </c>
      <c r="E89" s="274">
        <v>567</v>
      </c>
      <c r="F89" s="274">
        <v>492</v>
      </c>
      <c r="G89" s="274">
        <v>1799</v>
      </c>
      <c r="H89" s="274">
        <v>832</v>
      </c>
      <c r="I89" s="274">
        <v>1011</v>
      </c>
      <c r="J89" s="274">
        <v>1215</v>
      </c>
      <c r="K89" s="274">
        <v>688</v>
      </c>
      <c r="L89" s="274">
        <v>1123</v>
      </c>
      <c r="M89" s="274">
        <v>0</v>
      </c>
      <c r="N89" s="274">
        <v>0</v>
      </c>
      <c r="O89" s="274">
        <v>0</v>
      </c>
      <c r="P89" s="462">
        <f t="shared" si="1"/>
        <v>8728</v>
      </c>
      <c r="Q89" s="91"/>
    </row>
    <row r="90" spans="1:17" s="53" customFormat="1" ht="12.95" customHeight="1">
      <c r="A90" s="461">
        <v>80</v>
      </c>
      <c r="B90" s="375" t="s">
        <v>889</v>
      </c>
      <c r="C90" s="274">
        <v>1745</v>
      </c>
      <c r="D90" s="274">
        <v>2816</v>
      </c>
      <c r="E90" s="274">
        <v>2722</v>
      </c>
      <c r="F90" s="274">
        <v>1962</v>
      </c>
      <c r="G90" s="274">
        <v>10273</v>
      </c>
      <c r="H90" s="274">
        <v>4693</v>
      </c>
      <c r="I90" s="274">
        <v>4473</v>
      </c>
      <c r="J90" s="274">
        <v>5528</v>
      </c>
      <c r="K90" s="274">
        <v>8198</v>
      </c>
      <c r="L90" s="274">
        <v>3494</v>
      </c>
      <c r="M90" s="274">
        <v>0</v>
      </c>
      <c r="N90" s="274">
        <v>0</v>
      </c>
      <c r="O90" s="274">
        <v>0</v>
      </c>
      <c r="P90" s="462">
        <f t="shared" si="1"/>
        <v>45904</v>
      </c>
      <c r="Q90" s="91"/>
    </row>
    <row r="91" spans="1:17" s="53" customFormat="1" ht="12.95" customHeight="1">
      <c r="A91" s="461">
        <v>81</v>
      </c>
      <c r="B91" s="375" t="s">
        <v>890</v>
      </c>
      <c r="C91" s="56">
        <v>1702</v>
      </c>
      <c r="D91" s="56">
        <v>3390</v>
      </c>
      <c r="E91" s="56">
        <v>3715</v>
      </c>
      <c r="F91" s="56">
        <v>2538</v>
      </c>
      <c r="G91" s="56">
        <v>9390</v>
      </c>
      <c r="H91" s="56">
        <v>4216</v>
      </c>
      <c r="I91" s="56">
        <v>5898</v>
      </c>
      <c r="J91" s="56">
        <v>6342</v>
      </c>
      <c r="K91" s="56">
        <v>9761</v>
      </c>
      <c r="L91" s="56">
        <v>5050</v>
      </c>
      <c r="M91" s="56">
        <v>563</v>
      </c>
      <c r="N91" s="56">
        <v>5415</v>
      </c>
      <c r="O91" s="274">
        <v>1548</v>
      </c>
      <c r="P91" s="462">
        <f t="shared" si="1"/>
        <v>59528</v>
      </c>
      <c r="Q91" s="91"/>
    </row>
    <row r="92" spans="1:17" s="53" customFormat="1" ht="17.25" customHeight="1">
      <c r="A92" s="953" t="s">
        <v>919</v>
      </c>
      <c r="B92" s="962"/>
      <c r="C92" s="467">
        <f t="shared" ref="C92:O92" si="2">SUM(C7:C91)</f>
        <v>513454</v>
      </c>
      <c r="D92" s="467">
        <f t="shared" si="2"/>
        <v>932989</v>
      </c>
      <c r="E92" s="467">
        <f t="shared" si="2"/>
        <v>1053277</v>
      </c>
      <c r="F92" s="467">
        <f t="shared" si="2"/>
        <v>771380</v>
      </c>
      <c r="G92" s="467">
        <f t="shared" si="2"/>
        <v>1547140</v>
      </c>
      <c r="H92" s="467">
        <f t="shared" si="2"/>
        <v>885015</v>
      </c>
      <c r="I92" s="467">
        <f t="shared" si="2"/>
        <v>1154344</v>
      </c>
      <c r="J92" s="467">
        <f>SUM(J7:J91)</f>
        <v>1063928</v>
      </c>
      <c r="K92" s="467">
        <f t="shared" si="2"/>
        <v>1345483</v>
      </c>
      <c r="L92" s="467">
        <f t="shared" si="2"/>
        <v>788849</v>
      </c>
      <c r="M92" s="467">
        <f t="shared" si="2"/>
        <v>339023</v>
      </c>
      <c r="N92" s="467">
        <f t="shared" si="2"/>
        <v>174801</v>
      </c>
      <c r="O92" s="467">
        <f t="shared" si="2"/>
        <v>461256</v>
      </c>
      <c r="P92" s="467">
        <f>SUM(P7:P91)</f>
        <v>11030939</v>
      </c>
      <c r="Q92" s="91"/>
    </row>
    <row r="93" spans="1:17" s="53" customFormat="1" ht="12">
      <c r="P93" s="468"/>
    </row>
    <row r="94" spans="1:17" s="53" customFormat="1" ht="12"/>
    <row r="95" spans="1:17" s="53" customFormat="1" ht="12"/>
    <row r="96" spans="1:17" s="53" customFormat="1" ht="12"/>
    <row r="97" s="53" customFormat="1" ht="12"/>
    <row r="98" s="53" customFormat="1" ht="12"/>
    <row r="99" s="53" customFormat="1" ht="12"/>
    <row r="100" s="53" customFormat="1" ht="12"/>
    <row r="101" s="53" customFormat="1" ht="12"/>
    <row r="102" s="53" customFormat="1" ht="12"/>
    <row r="103" s="53" customFormat="1" ht="12"/>
    <row r="104" s="53" customFormat="1" ht="12"/>
    <row r="105" s="53" customFormat="1" ht="12"/>
    <row r="106" s="53" customFormat="1" ht="12"/>
    <row r="107" s="53" customFormat="1" ht="12"/>
    <row r="108" s="53" customFormat="1" ht="12"/>
    <row r="109" s="53" customFormat="1" ht="12"/>
    <row r="110" s="53" customFormat="1" ht="12"/>
    <row r="111" s="53" customFormat="1" ht="12"/>
    <row r="112" s="53" customFormat="1" ht="12"/>
    <row r="113" s="53" customFormat="1" ht="12"/>
    <row r="114" s="53" customFormat="1" ht="12"/>
    <row r="115" s="53" customFormat="1" ht="12"/>
    <row r="116" s="53" customFormat="1" ht="12"/>
    <row r="117" s="53" customFormat="1" ht="12"/>
    <row r="118" s="53" customFormat="1" ht="12"/>
    <row r="119" s="53" customFormat="1" ht="12"/>
    <row r="120" s="53" customFormat="1" ht="12"/>
    <row r="121" s="53" customFormat="1" ht="12"/>
    <row r="122" s="53" customFormat="1" ht="12"/>
    <row r="123" s="53" customFormat="1" ht="12"/>
    <row r="124" s="53" customFormat="1" ht="12"/>
    <row r="125" s="53" customFormat="1" ht="12"/>
    <row r="126" s="53" customFormat="1" ht="12"/>
    <row r="127" s="53" customFormat="1" ht="12"/>
    <row r="128" s="53" customFormat="1" ht="12"/>
    <row r="129" s="53" customFormat="1" ht="12"/>
    <row r="130" s="53" customFormat="1" ht="12"/>
    <row r="131" s="53" customFormat="1" ht="12"/>
    <row r="132" s="53" customFormat="1" ht="12"/>
    <row r="133" s="53" customFormat="1" ht="12"/>
    <row r="134" s="53" customFormat="1" ht="12"/>
    <row r="135" s="53" customFormat="1" ht="12"/>
    <row r="136" s="53" customFormat="1" ht="12"/>
    <row r="137" s="53" customFormat="1" ht="12"/>
    <row r="138" s="53" customFormat="1" ht="12"/>
    <row r="139" s="53" customFormat="1" ht="12"/>
    <row r="140" s="53" customFormat="1" ht="12"/>
    <row r="141" s="53" customFormat="1" ht="12"/>
    <row r="142" s="53" customFormat="1" ht="12"/>
    <row r="143" s="53" customFormat="1" ht="12"/>
    <row r="144" s="53" customFormat="1" ht="12"/>
    <row r="145" s="53" customFormat="1" ht="12"/>
    <row r="146" s="53" customFormat="1" ht="12"/>
    <row r="147" s="53" customFormat="1" ht="12"/>
    <row r="148" s="53" customFormat="1" ht="12"/>
    <row r="149" s="53" customFormat="1" ht="12"/>
    <row r="150" s="53" customFormat="1" ht="12"/>
    <row r="151" s="53" customFormat="1" ht="12"/>
    <row r="152" s="53" customFormat="1" ht="12"/>
    <row r="153" s="53" customFormat="1" ht="12"/>
    <row r="154" s="53" customFormat="1" ht="12"/>
    <row r="155" s="53" customFormat="1" ht="12"/>
  </sheetData>
  <mergeCells count="13">
    <mergeCell ref="A1:P1"/>
    <mergeCell ref="A2:P2"/>
    <mergeCell ref="O3:P3"/>
    <mergeCell ref="A48:A50"/>
    <mergeCell ref="O47:P47"/>
    <mergeCell ref="A92:B92"/>
    <mergeCell ref="C5:O5"/>
    <mergeCell ref="C4:O4"/>
    <mergeCell ref="A4:A6"/>
    <mergeCell ref="C48:O48"/>
    <mergeCell ref="C49:O49"/>
    <mergeCell ref="B4:B6"/>
    <mergeCell ref="B48:B50"/>
  </mergeCells>
  <phoneticPr fontId="6" type="noConversion"/>
  <printOptions horizontalCentered="1" verticalCentered="1"/>
  <pageMargins left="0.39370078740157483" right="0.39370078740157483" top="0.55118110236220474" bottom="0.39370078740157483" header="0" footer="0"/>
  <pageSetup paperSize="9" scale="85" orientation="landscape" horizontalDpi="4294967293" r:id="rId1"/>
  <headerFooter alignWithMargins="0"/>
  <rowBreaks count="1" manualBreakCount="1">
    <brk id="46" max="15" man="1"/>
  </rowBreaks>
  <ignoredErrors>
    <ignoredError sqref="G6 G50" twoDigitTextYear="1"/>
    <ignoredError sqref="A7:A15 C50 C6"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2">
    <pageSetUpPr fitToPage="1"/>
  </sheetPr>
  <dimension ref="A1:AB103"/>
  <sheetViews>
    <sheetView showGridLines="0" zoomScale="90" zoomScaleNormal="90" zoomScaleSheetLayoutView="80" workbookViewId="0">
      <selection sqref="A1:U1"/>
    </sheetView>
  </sheetViews>
  <sheetFormatPr defaultRowHeight="12"/>
  <cols>
    <col min="1" max="1" width="4.42578125" style="53" customWidth="1"/>
    <col min="2" max="2" width="37.42578125" style="53" customWidth="1"/>
    <col min="3" max="3" width="9.42578125" style="53" customWidth="1"/>
    <col min="4" max="4" width="9.5703125" style="53" customWidth="1"/>
    <col min="5" max="5" width="7.7109375" style="53" customWidth="1"/>
    <col min="6" max="7" width="8.7109375" style="53" customWidth="1"/>
    <col min="8" max="8" width="9.5703125" style="53" customWidth="1"/>
    <col min="9" max="9" width="10.5703125" style="53" customWidth="1"/>
    <col min="10" max="10" width="7.7109375" style="53" customWidth="1"/>
    <col min="11" max="11" width="9.7109375" style="53" customWidth="1"/>
    <col min="12" max="13" width="8.7109375" style="53" customWidth="1"/>
    <col min="14" max="14" width="9.7109375" style="53" customWidth="1"/>
    <col min="15" max="15" width="9.5703125" style="53" customWidth="1"/>
    <col min="16" max="16" width="10.5703125" style="53" customWidth="1"/>
    <col min="17" max="17" width="7.140625" style="53" customWidth="1"/>
    <col min="18" max="18" width="7.28515625" style="53" customWidth="1"/>
    <col min="19" max="20" width="7.140625" style="53" customWidth="1"/>
    <col min="21" max="21" width="10.85546875" style="53" customWidth="1"/>
    <col min="22" max="16384" width="9.140625" style="53"/>
  </cols>
  <sheetData>
    <row r="1" spans="1:28" s="480" customFormat="1" ht="25.5" customHeight="1">
      <c r="A1" s="972" t="s">
        <v>1041</v>
      </c>
      <c r="B1" s="972"/>
      <c r="C1" s="972"/>
      <c r="D1" s="972"/>
      <c r="E1" s="972"/>
      <c r="F1" s="972"/>
      <c r="G1" s="972"/>
      <c r="H1" s="972"/>
      <c r="I1" s="972"/>
      <c r="J1" s="972"/>
      <c r="K1" s="972"/>
      <c r="L1" s="972"/>
      <c r="M1" s="972"/>
      <c r="N1" s="972"/>
      <c r="O1" s="972"/>
      <c r="P1" s="972"/>
      <c r="Q1" s="973"/>
      <c r="R1" s="973"/>
      <c r="S1" s="973"/>
      <c r="T1" s="973"/>
      <c r="U1" s="973"/>
    </row>
    <row r="2" spans="1:28" s="322" customFormat="1" ht="19.5" customHeight="1">
      <c r="A2" s="948" t="s">
        <v>1154</v>
      </c>
      <c r="B2" s="948"/>
      <c r="C2" s="948"/>
      <c r="D2" s="948"/>
      <c r="E2" s="948"/>
      <c r="F2" s="948"/>
      <c r="G2" s="948"/>
      <c r="H2" s="948"/>
      <c r="I2" s="948"/>
      <c r="J2" s="948"/>
      <c r="K2" s="948"/>
      <c r="L2" s="948"/>
      <c r="M2" s="948"/>
      <c r="N2" s="948"/>
      <c r="O2" s="948"/>
      <c r="P2" s="948"/>
      <c r="Q2" s="948"/>
      <c r="R2" s="948"/>
      <c r="S2" s="948"/>
      <c r="T2" s="948"/>
      <c r="U2" s="948"/>
    </row>
    <row r="3" spans="1:28" s="471" customFormat="1" ht="18" customHeight="1">
      <c r="A3" s="469"/>
      <c r="B3" s="469"/>
      <c r="C3" s="469"/>
      <c r="D3" s="469"/>
      <c r="E3" s="469"/>
      <c r="F3" s="469"/>
      <c r="G3" s="469"/>
      <c r="H3" s="469"/>
      <c r="I3" s="469"/>
      <c r="J3" s="469"/>
      <c r="K3" s="469"/>
      <c r="L3" s="469"/>
      <c r="M3" s="469"/>
      <c r="N3" s="469"/>
      <c r="O3" s="469"/>
      <c r="P3" s="470"/>
      <c r="Q3" s="470"/>
      <c r="R3" s="470"/>
      <c r="S3" s="470"/>
      <c r="T3" s="934" t="s">
        <v>574</v>
      </c>
      <c r="U3" s="937"/>
    </row>
    <row r="4" spans="1:28" ht="30" customHeight="1">
      <c r="A4" s="976" t="s">
        <v>909</v>
      </c>
      <c r="B4" s="979" t="s">
        <v>908</v>
      </c>
      <c r="C4" s="967" t="s">
        <v>921</v>
      </c>
      <c r="D4" s="967"/>
      <c r="E4" s="967"/>
      <c r="F4" s="967"/>
      <c r="G4" s="967"/>
      <c r="H4" s="969" t="s">
        <v>1001</v>
      </c>
      <c r="I4" s="970"/>
      <c r="J4" s="970"/>
      <c r="K4" s="970"/>
      <c r="L4" s="970"/>
      <c r="M4" s="970"/>
      <c r="N4" s="970"/>
      <c r="O4" s="969" t="s">
        <v>922</v>
      </c>
      <c r="P4" s="970"/>
      <c r="Q4" s="970"/>
      <c r="R4" s="970"/>
      <c r="S4" s="970"/>
      <c r="T4" s="970"/>
      <c r="U4" s="971"/>
    </row>
    <row r="5" spans="1:28" ht="24.75" customHeight="1">
      <c r="A5" s="977"/>
      <c r="B5" s="980"/>
      <c r="C5" s="968" t="s">
        <v>923</v>
      </c>
      <c r="D5" s="967" t="s">
        <v>1252</v>
      </c>
      <c r="E5" s="967" t="s">
        <v>925</v>
      </c>
      <c r="F5" s="967" t="s">
        <v>926</v>
      </c>
      <c r="G5" s="967" t="s">
        <v>927</v>
      </c>
      <c r="H5" s="968" t="s">
        <v>923</v>
      </c>
      <c r="I5" s="967" t="s">
        <v>924</v>
      </c>
      <c r="J5" s="967" t="s">
        <v>925</v>
      </c>
      <c r="K5" s="967" t="s">
        <v>926</v>
      </c>
      <c r="L5" s="967" t="s">
        <v>932</v>
      </c>
      <c r="M5" s="967" t="s">
        <v>933</v>
      </c>
      <c r="N5" s="967" t="s">
        <v>927</v>
      </c>
      <c r="O5" s="968" t="s">
        <v>928</v>
      </c>
      <c r="P5" s="967" t="s">
        <v>929</v>
      </c>
      <c r="Q5" s="967" t="s">
        <v>930</v>
      </c>
      <c r="R5" s="967" t="s">
        <v>931</v>
      </c>
      <c r="S5" s="967" t="s">
        <v>934</v>
      </c>
      <c r="T5" s="965" t="s">
        <v>935</v>
      </c>
      <c r="U5" s="965" t="s">
        <v>1019</v>
      </c>
    </row>
    <row r="6" spans="1:28" ht="21.75" customHeight="1">
      <c r="A6" s="978"/>
      <c r="B6" s="981"/>
      <c r="C6" s="846"/>
      <c r="D6" s="846"/>
      <c r="E6" s="846" t="s">
        <v>17</v>
      </c>
      <c r="F6" s="846"/>
      <c r="G6" s="846" t="s">
        <v>324</v>
      </c>
      <c r="H6" s="846"/>
      <c r="I6" s="846"/>
      <c r="J6" s="846" t="s">
        <v>17</v>
      </c>
      <c r="K6" s="846"/>
      <c r="L6" s="846" t="s">
        <v>2</v>
      </c>
      <c r="M6" s="846" t="s">
        <v>118</v>
      </c>
      <c r="N6" s="846" t="s">
        <v>324</v>
      </c>
      <c r="O6" s="846"/>
      <c r="P6" s="846"/>
      <c r="Q6" s="846" t="s">
        <v>17</v>
      </c>
      <c r="R6" s="846"/>
      <c r="S6" s="846" t="s">
        <v>2</v>
      </c>
      <c r="T6" s="966" t="s">
        <v>118</v>
      </c>
      <c r="U6" s="966" t="s">
        <v>416</v>
      </c>
    </row>
    <row r="7" spans="1:28" ht="15" customHeight="1">
      <c r="A7" s="638" t="s">
        <v>120</v>
      </c>
      <c r="B7" s="576" t="s">
        <v>133</v>
      </c>
      <c r="C7" s="472">
        <v>11006</v>
      </c>
      <c r="D7" s="472">
        <v>563</v>
      </c>
      <c r="E7" s="472">
        <v>1465</v>
      </c>
      <c r="F7" s="472">
        <v>10104</v>
      </c>
      <c r="G7" s="473">
        <f t="shared" ref="G7:G49" si="0">+E7+F7</f>
        <v>11569</v>
      </c>
      <c r="H7" s="472">
        <v>74846</v>
      </c>
      <c r="I7" s="472">
        <v>6877</v>
      </c>
      <c r="J7" s="472">
        <v>14177</v>
      </c>
      <c r="K7" s="472">
        <v>67546</v>
      </c>
      <c r="L7" s="474">
        <v>64332</v>
      </c>
      <c r="M7" s="474">
        <v>17391</v>
      </c>
      <c r="N7" s="473">
        <f t="shared" ref="N7:N50" si="1">+L7+M7</f>
        <v>81723</v>
      </c>
      <c r="O7" s="475">
        <v>44.713520303989149</v>
      </c>
      <c r="P7" s="475">
        <v>40.604483516883256</v>
      </c>
      <c r="Q7" s="475">
        <v>73.925992056355682</v>
      </c>
      <c r="R7" s="475">
        <v>36.984702377845849</v>
      </c>
      <c r="S7" s="475">
        <v>45.473710310464966</v>
      </c>
      <c r="T7" s="475">
        <v>40.17303530166572</v>
      </c>
      <c r="U7" s="475">
        <v>44.407284801004003</v>
      </c>
      <c r="V7" s="584"/>
      <c r="W7" s="584"/>
      <c r="X7" s="584"/>
      <c r="Y7" s="584"/>
      <c r="Z7" s="584"/>
      <c r="AA7" s="583"/>
      <c r="AB7" s="583"/>
    </row>
    <row r="8" spans="1:28" ht="15" customHeight="1">
      <c r="A8" s="488" t="s">
        <v>121</v>
      </c>
      <c r="B8" s="434" t="s">
        <v>134</v>
      </c>
      <c r="C8" s="58">
        <v>963</v>
      </c>
      <c r="D8" s="58">
        <v>1421</v>
      </c>
      <c r="E8" s="58">
        <v>980</v>
      </c>
      <c r="F8" s="58">
        <v>1404</v>
      </c>
      <c r="G8" s="376">
        <f t="shared" si="0"/>
        <v>2384</v>
      </c>
      <c r="H8" s="58">
        <v>18495</v>
      </c>
      <c r="I8" s="58">
        <v>15738</v>
      </c>
      <c r="J8" s="58">
        <v>27738</v>
      </c>
      <c r="K8" s="58">
        <v>6495</v>
      </c>
      <c r="L8" s="476">
        <v>30343</v>
      </c>
      <c r="M8" s="476">
        <v>3890</v>
      </c>
      <c r="N8" s="376">
        <f t="shared" si="1"/>
        <v>34233</v>
      </c>
      <c r="O8" s="324">
        <v>72.303332847029196</v>
      </c>
      <c r="P8" s="324">
        <v>54.324447092963091</v>
      </c>
      <c r="Q8" s="324">
        <v>70.728536574728508</v>
      </c>
      <c r="R8" s="324">
        <v>30.370208469511624</v>
      </c>
      <c r="S8" s="324">
        <v>65.964805637028576</v>
      </c>
      <c r="T8" s="324">
        <v>52.500726010986597</v>
      </c>
      <c r="U8" s="324">
        <v>64.483755021037439</v>
      </c>
      <c r="V8" s="584"/>
      <c r="W8" s="584"/>
      <c r="X8" s="584"/>
      <c r="Y8" s="584"/>
      <c r="Z8" s="584"/>
    </row>
    <row r="9" spans="1:28" ht="15" customHeight="1">
      <c r="A9" s="488" t="s">
        <v>122</v>
      </c>
      <c r="B9" s="434" t="s">
        <v>135</v>
      </c>
      <c r="C9" s="58">
        <v>959</v>
      </c>
      <c r="D9" s="58">
        <v>23</v>
      </c>
      <c r="E9" s="58">
        <v>9</v>
      </c>
      <c r="F9" s="58">
        <v>973</v>
      </c>
      <c r="G9" s="376">
        <f t="shared" si="0"/>
        <v>982</v>
      </c>
      <c r="H9" s="58">
        <v>8025</v>
      </c>
      <c r="I9" s="58">
        <v>131</v>
      </c>
      <c r="J9" s="58">
        <v>158</v>
      </c>
      <c r="K9" s="58">
        <v>7998</v>
      </c>
      <c r="L9" s="476">
        <v>6662</v>
      </c>
      <c r="M9" s="476">
        <v>1494</v>
      </c>
      <c r="N9" s="376">
        <f t="shared" si="1"/>
        <v>8156</v>
      </c>
      <c r="O9" s="324">
        <v>40.883415578622049</v>
      </c>
      <c r="P9" s="324">
        <v>28.902905725153982</v>
      </c>
      <c r="Q9" s="324">
        <v>82.426875699888015</v>
      </c>
      <c r="R9" s="324">
        <v>37.845988044853613</v>
      </c>
      <c r="S9" s="324">
        <v>41.138890489937474</v>
      </c>
      <c r="T9" s="324">
        <v>38.382874087745257</v>
      </c>
      <c r="U9" s="324">
        <v>40.711879312064262</v>
      </c>
      <c r="V9" s="584"/>
      <c r="W9" s="584"/>
      <c r="X9" s="584"/>
      <c r="Y9" s="584"/>
      <c r="Z9" s="584"/>
    </row>
    <row r="10" spans="1:28" ht="15" customHeight="1">
      <c r="A10" s="488" t="s">
        <v>124</v>
      </c>
      <c r="B10" s="434" t="s">
        <v>136</v>
      </c>
      <c r="C10" s="58">
        <v>655</v>
      </c>
      <c r="D10" s="58">
        <v>85</v>
      </c>
      <c r="E10" s="58">
        <v>49</v>
      </c>
      <c r="F10" s="58">
        <v>691</v>
      </c>
      <c r="G10" s="376">
        <f t="shared" si="0"/>
        <v>740</v>
      </c>
      <c r="H10" s="58">
        <v>38930</v>
      </c>
      <c r="I10" s="58">
        <v>12732</v>
      </c>
      <c r="J10" s="58">
        <v>13401</v>
      </c>
      <c r="K10" s="58">
        <v>38261</v>
      </c>
      <c r="L10" s="476">
        <v>51231</v>
      </c>
      <c r="M10" s="476">
        <v>431</v>
      </c>
      <c r="N10" s="376">
        <f t="shared" si="1"/>
        <v>51662</v>
      </c>
      <c r="O10" s="324">
        <v>80.966865401471182</v>
      </c>
      <c r="P10" s="324">
        <v>58.240200803415846</v>
      </c>
      <c r="Q10" s="324">
        <v>153.425360123319</v>
      </c>
      <c r="R10" s="324">
        <v>42.355893734794179</v>
      </c>
      <c r="S10" s="324">
        <v>75.711746494289429</v>
      </c>
      <c r="T10" s="324">
        <v>43.379582831094474</v>
      </c>
      <c r="U10" s="324">
        <v>75.429780571516716</v>
      </c>
      <c r="V10" s="584"/>
      <c r="W10" s="584"/>
      <c r="X10" s="584"/>
      <c r="Y10" s="584"/>
      <c r="Z10" s="584"/>
    </row>
    <row r="11" spans="1:28" ht="15" customHeight="1">
      <c r="A11" s="488" t="s">
        <v>125</v>
      </c>
      <c r="B11" s="434" t="s">
        <v>148</v>
      </c>
      <c r="C11" s="58">
        <v>42</v>
      </c>
      <c r="D11" s="58">
        <v>9</v>
      </c>
      <c r="E11" s="58">
        <v>14</v>
      </c>
      <c r="F11" s="58">
        <v>37</v>
      </c>
      <c r="G11" s="376">
        <f t="shared" si="0"/>
        <v>51</v>
      </c>
      <c r="H11" s="58">
        <v>2576</v>
      </c>
      <c r="I11" s="58">
        <v>1128</v>
      </c>
      <c r="J11" s="58">
        <v>1622</v>
      </c>
      <c r="K11" s="58">
        <v>2082</v>
      </c>
      <c r="L11" s="476">
        <v>3608</v>
      </c>
      <c r="M11" s="476">
        <v>96</v>
      </c>
      <c r="N11" s="376">
        <f t="shared" si="1"/>
        <v>3704</v>
      </c>
      <c r="O11" s="324">
        <v>116.25766543950255</v>
      </c>
      <c r="P11" s="324">
        <v>72.548040779420447</v>
      </c>
      <c r="Q11" s="324">
        <v>132.71539760326155</v>
      </c>
      <c r="R11" s="324">
        <v>78.875065558398632</v>
      </c>
      <c r="S11" s="324">
        <v>103.54362708289084</v>
      </c>
      <c r="T11" s="324">
        <v>92.730851323572267</v>
      </c>
      <c r="U11" s="324">
        <v>103.58990672395431</v>
      </c>
      <c r="V11" s="584"/>
      <c r="W11" s="584"/>
      <c r="X11" s="584"/>
      <c r="Y11" s="584"/>
      <c r="Z11" s="584"/>
    </row>
    <row r="12" spans="1:28" ht="15" customHeight="1">
      <c r="A12" s="488" t="s">
        <v>126</v>
      </c>
      <c r="B12" s="434" t="s">
        <v>149</v>
      </c>
      <c r="C12" s="58">
        <v>783</v>
      </c>
      <c r="D12" s="58">
        <v>156</v>
      </c>
      <c r="E12" s="58">
        <v>7</v>
      </c>
      <c r="F12" s="58">
        <v>932</v>
      </c>
      <c r="G12" s="376">
        <f t="shared" si="0"/>
        <v>939</v>
      </c>
      <c r="H12" s="58">
        <v>18026</v>
      </c>
      <c r="I12" s="58">
        <v>4171</v>
      </c>
      <c r="J12" s="58">
        <v>334</v>
      </c>
      <c r="K12" s="58">
        <v>21863</v>
      </c>
      <c r="L12" s="476">
        <v>21590</v>
      </c>
      <c r="M12" s="476">
        <v>607</v>
      </c>
      <c r="N12" s="376">
        <f t="shared" si="1"/>
        <v>22197</v>
      </c>
      <c r="O12" s="324">
        <v>52.346994127290465</v>
      </c>
      <c r="P12" s="324">
        <v>48.120205228864386</v>
      </c>
      <c r="Q12" s="324">
        <v>84.478068823831535</v>
      </c>
      <c r="R12" s="324">
        <v>54.308289717063154</v>
      </c>
      <c r="S12" s="324">
        <v>51.358026141931852</v>
      </c>
      <c r="T12" s="324">
        <v>58.577452613733321</v>
      </c>
      <c r="U12" s="324">
        <v>51.574859954145325</v>
      </c>
      <c r="V12" s="584"/>
      <c r="W12" s="584"/>
      <c r="X12" s="584"/>
      <c r="Y12" s="584"/>
      <c r="Z12" s="584"/>
    </row>
    <row r="13" spans="1:28" ht="15" customHeight="1">
      <c r="A13" s="488" t="s">
        <v>127</v>
      </c>
      <c r="B13" s="434" t="s">
        <v>150</v>
      </c>
      <c r="C13" s="58">
        <v>4005</v>
      </c>
      <c r="D13" s="58">
        <v>454</v>
      </c>
      <c r="E13" s="58">
        <v>41</v>
      </c>
      <c r="F13" s="58">
        <v>4418</v>
      </c>
      <c r="G13" s="376">
        <f t="shared" si="0"/>
        <v>4459</v>
      </c>
      <c r="H13" s="58">
        <v>49842</v>
      </c>
      <c r="I13" s="58">
        <v>7350</v>
      </c>
      <c r="J13" s="58">
        <v>1375</v>
      </c>
      <c r="K13" s="58">
        <v>55817</v>
      </c>
      <c r="L13" s="476">
        <v>54959</v>
      </c>
      <c r="M13" s="476">
        <v>2233</v>
      </c>
      <c r="N13" s="376">
        <f t="shared" si="1"/>
        <v>57192</v>
      </c>
      <c r="O13" s="324">
        <v>42.547509599264508</v>
      </c>
      <c r="P13" s="324">
        <v>48.294275135509018</v>
      </c>
      <c r="Q13" s="324">
        <v>78.663189563759218</v>
      </c>
      <c r="R13" s="324">
        <v>40.926572111296188</v>
      </c>
      <c r="S13" s="324">
        <v>43.305326185708417</v>
      </c>
      <c r="T13" s="324">
        <v>42.417887944679912</v>
      </c>
      <c r="U13" s="324">
        <v>43.274163190842614</v>
      </c>
      <c r="V13" s="584"/>
      <c r="W13" s="584"/>
      <c r="X13" s="584"/>
      <c r="Y13" s="584"/>
      <c r="Z13" s="584"/>
    </row>
    <row r="14" spans="1:28" ht="15" customHeight="1">
      <c r="A14" s="488" t="s">
        <v>128</v>
      </c>
      <c r="B14" s="434" t="s">
        <v>151</v>
      </c>
      <c r="C14" s="58">
        <v>221</v>
      </c>
      <c r="D14" s="58">
        <v>46</v>
      </c>
      <c r="E14" s="58">
        <v>10</v>
      </c>
      <c r="F14" s="58">
        <v>257</v>
      </c>
      <c r="G14" s="376">
        <f t="shared" si="0"/>
        <v>267</v>
      </c>
      <c r="H14" s="58">
        <v>3256</v>
      </c>
      <c r="I14" s="58">
        <v>1140</v>
      </c>
      <c r="J14" s="58">
        <v>606</v>
      </c>
      <c r="K14" s="58">
        <v>3790</v>
      </c>
      <c r="L14" s="476">
        <v>4279</v>
      </c>
      <c r="M14" s="476">
        <v>117</v>
      </c>
      <c r="N14" s="376">
        <f t="shared" si="1"/>
        <v>4396</v>
      </c>
      <c r="O14" s="324">
        <v>71.217444690265481</v>
      </c>
      <c r="P14" s="324">
        <v>42.619621771447271</v>
      </c>
      <c r="Q14" s="324">
        <v>130.51597560293212</v>
      </c>
      <c r="R14" s="324">
        <v>51.779708665717635</v>
      </c>
      <c r="S14" s="324">
        <v>63.901589742128671</v>
      </c>
      <c r="T14" s="324">
        <v>66.954819543902914</v>
      </c>
      <c r="U14" s="324">
        <v>64.127373207647366</v>
      </c>
      <c r="V14" s="584"/>
      <c r="W14" s="584"/>
      <c r="X14" s="584"/>
      <c r="Y14" s="584"/>
      <c r="Z14" s="584"/>
    </row>
    <row r="15" spans="1:28" ht="15" customHeight="1">
      <c r="A15" s="488">
        <v>10</v>
      </c>
      <c r="B15" s="434" t="s">
        <v>152</v>
      </c>
      <c r="C15" s="58">
        <v>38870</v>
      </c>
      <c r="D15" s="58">
        <v>509</v>
      </c>
      <c r="E15" s="58">
        <v>458</v>
      </c>
      <c r="F15" s="58">
        <v>38921</v>
      </c>
      <c r="G15" s="376">
        <f t="shared" si="0"/>
        <v>39379</v>
      </c>
      <c r="H15" s="58">
        <v>370083</v>
      </c>
      <c r="I15" s="58">
        <v>9689</v>
      </c>
      <c r="J15" s="58">
        <v>29515</v>
      </c>
      <c r="K15" s="58">
        <v>350257</v>
      </c>
      <c r="L15" s="476">
        <v>288088</v>
      </c>
      <c r="M15" s="476">
        <v>91684</v>
      </c>
      <c r="N15" s="376">
        <f t="shared" si="1"/>
        <v>379772</v>
      </c>
      <c r="O15" s="324">
        <v>42.525241943086236</v>
      </c>
      <c r="P15" s="324">
        <v>39.278187282936102</v>
      </c>
      <c r="Q15" s="324">
        <v>70.187438859586308</v>
      </c>
      <c r="R15" s="324">
        <v>38.471647340469502</v>
      </c>
      <c r="S15" s="324">
        <v>44.077288763974835</v>
      </c>
      <c r="T15" s="324">
        <v>36.834075706115236</v>
      </c>
      <c r="U15" s="324">
        <v>42.45474153991492</v>
      </c>
      <c r="V15" s="584"/>
      <c r="W15" s="584"/>
      <c r="X15" s="584"/>
      <c r="Y15" s="584"/>
      <c r="Z15" s="584"/>
    </row>
    <row r="16" spans="1:28" ht="15" customHeight="1">
      <c r="A16" s="488">
        <v>11</v>
      </c>
      <c r="B16" s="434" t="s">
        <v>153</v>
      </c>
      <c r="C16" s="58">
        <v>574</v>
      </c>
      <c r="D16" s="58">
        <v>4</v>
      </c>
      <c r="E16" s="58">
        <v>8</v>
      </c>
      <c r="F16" s="58">
        <v>570</v>
      </c>
      <c r="G16" s="376">
        <f t="shared" si="0"/>
        <v>578</v>
      </c>
      <c r="H16" s="58">
        <v>12191</v>
      </c>
      <c r="I16" s="58">
        <v>61</v>
      </c>
      <c r="J16" s="58">
        <v>92</v>
      </c>
      <c r="K16" s="58">
        <v>12160</v>
      </c>
      <c r="L16" s="476">
        <v>10503</v>
      </c>
      <c r="M16" s="476">
        <v>1749</v>
      </c>
      <c r="N16" s="376">
        <f t="shared" si="1"/>
        <v>12252</v>
      </c>
      <c r="O16" s="324">
        <v>66.687434156192452</v>
      </c>
      <c r="P16" s="324">
        <v>29.752875245702814</v>
      </c>
      <c r="Q16" s="324">
        <v>73.311258278145701</v>
      </c>
      <c r="R16" s="324">
        <v>62.787439752422969</v>
      </c>
      <c r="S16" s="324">
        <v>67.396169053691366</v>
      </c>
      <c r="T16" s="324">
        <v>61.208171437946731</v>
      </c>
      <c r="U16" s="324">
        <v>66.594819832276201</v>
      </c>
      <c r="V16" s="584"/>
      <c r="W16" s="584"/>
      <c r="X16" s="584"/>
      <c r="Y16" s="584"/>
      <c r="Z16" s="584"/>
    </row>
    <row r="17" spans="1:26" ht="15" customHeight="1">
      <c r="A17" s="488">
        <v>12</v>
      </c>
      <c r="B17" s="434" t="s">
        <v>154</v>
      </c>
      <c r="C17" s="58">
        <v>55</v>
      </c>
      <c r="D17" s="58">
        <v>2</v>
      </c>
      <c r="E17" s="58">
        <v>3</v>
      </c>
      <c r="F17" s="58">
        <v>54</v>
      </c>
      <c r="G17" s="376">
        <f t="shared" si="0"/>
        <v>57</v>
      </c>
      <c r="H17" s="58">
        <v>5301</v>
      </c>
      <c r="I17" s="58">
        <v>99</v>
      </c>
      <c r="J17" s="58">
        <v>379</v>
      </c>
      <c r="K17" s="58">
        <v>5021</v>
      </c>
      <c r="L17" s="476">
        <v>2790</v>
      </c>
      <c r="M17" s="476">
        <v>2610</v>
      </c>
      <c r="N17" s="376">
        <f t="shared" si="1"/>
        <v>5400</v>
      </c>
      <c r="O17" s="324">
        <v>106.5867344151232</v>
      </c>
      <c r="P17" s="324">
        <v>96.486083518430462</v>
      </c>
      <c r="Q17" s="324">
        <v>108.24010192081536</v>
      </c>
      <c r="R17" s="324">
        <v>102.25234710968267</v>
      </c>
      <c r="S17" s="324">
        <v>120.75987953356474</v>
      </c>
      <c r="T17" s="324">
        <v>77.623159310859478</v>
      </c>
      <c r="U17" s="324">
        <v>106.76746070328959</v>
      </c>
      <c r="V17" s="584"/>
      <c r="W17" s="584"/>
      <c r="X17" s="584"/>
      <c r="Y17" s="584"/>
      <c r="Z17" s="584"/>
    </row>
    <row r="18" spans="1:26" ht="15" customHeight="1">
      <c r="A18" s="488">
        <v>13</v>
      </c>
      <c r="B18" s="434" t="s">
        <v>155</v>
      </c>
      <c r="C18" s="58">
        <v>15960</v>
      </c>
      <c r="D18" s="58">
        <v>87</v>
      </c>
      <c r="E18" s="58">
        <v>70</v>
      </c>
      <c r="F18" s="58">
        <v>15977</v>
      </c>
      <c r="G18" s="376">
        <f t="shared" si="0"/>
        <v>16047</v>
      </c>
      <c r="H18" s="58">
        <v>390539</v>
      </c>
      <c r="I18" s="58">
        <v>2011</v>
      </c>
      <c r="J18" s="58">
        <v>1952</v>
      </c>
      <c r="K18" s="58">
        <v>390598</v>
      </c>
      <c r="L18" s="476">
        <v>277756</v>
      </c>
      <c r="M18" s="476">
        <v>114794</v>
      </c>
      <c r="N18" s="376">
        <f t="shared" si="1"/>
        <v>392550</v>
      </c>
      <c r="O18" s="324">
        <v>36.735641451871857</v>
      </c>
      <c r="P18" s="324">
        <v>34.627212841203701</v>
      </c>
      <c r="Q18" s="324">
        <v>32.411876867015529</v>
      </c>
      <c r="R18" s="324">
        <v>35.735865341636021</v>
      </c>
      <c r="S18" s="324">
        <v>37.415161495632681</v>
      </c>
      <c r="T18" s="324">
        <v>34.994725234138642</v>
      </c>
      <c r="U18" s="324">
        <v>36.726034523246042</v>
      </c>
      <c r="V18" s="584"/>
      <c r="W18" s="584"/>
      <c r="X18" s="584"/>
      <c r="Y18" s="584"/>
      <c r="Z18" s="584"/>
    </row>
    <row r="19" spans="1:26" ht="15" customHeight="1">
      <c r="A19" s="488">
        <v>14</v>
      </c>
      <c r="B19" s="434" t="s">
        <v>156</v>
      </c>
      <c r="C19" s="58">
        <v>30181</v>
      </c>
      <c r="D19" s="58">
        <v>144</v>
      </c>
      <c r="E19" s="58">
        <v>359</v>
      </c>
      <c r="F19" s="58">
        <v>29966</v>
      </c>
      <c r="G19" s="376">
        <f t="shared" si="0"/>
        <v>30325</v>
      </c>
      <c r="H19" s="58">
        <v>410349</v>
      </c>
      <c r="I19" s="58">
        <v>2869</v>
      </c>
      <c r="J19" s="58">
        <v>8698</v>
      </c>
      <c r="K19" s="58">
        <v>404520</v>
      </c>
      <c r="L19" s="476">
        <v>222624</v>
      </c>
      <c r="M19" s="476">
        <v>190594</v>
      </c>
      <c r="N19" s="376">
        <f t="shared" si="1"/>
        <v>413218</v>
      </c>
      <c r="O19" s="324">
        <v>33.267195269424526</v>
      </c>
      <c r="P19" s="324">
        <v>41.07227023928553</v>
      </c>
      <c r="Q19" s="324">
        <v>50.925982196162998</v>
      </c>
      <c r="R19" s="324">
        <v>32.520033507905836</v>
      </c>
      <c r="S19" s="324">
        <v>33.79830287072695</v>
      </c>
      <c r="T19" s="324">
        <v>32.736884987136875</v>
      </c>
      <c r="U19" s="324">
        <v>33.315376465303444</v>
      </c>
      <c r="V19" s="584"/>
      <c r="W19" s="584"/>
      <c r="X19" s="584"/>
      <c r="Y19" s="584"/>
      <c r="Z19" s="584"/>
    </row>
    <row r="20" spans="1:26" ht="15" customHeight="1">
      <c r="A20" s="488">
        <v>15</v>
      </c>
      <c r="B20" s="434" t="s">
        <v>157</v>
      </c>
      <c r="C20" s="58">
        <v>5678</v>
      </c>
      <c r="D20" s="58">
        <v>4</v>
      </c>
      <c r="E20" s="58">
        <v>16</v>
      </c>
      <c r="F20" s="58">
        <v>5666</v>
      </c>
      <c r="G20" s="376">
        <f t="shared" si="0"/>
        <v>5682</v>
      </c>
      <c r="H20" s="58">
        <v>52980</v>
      </c>
      <c r="I20" s="58">
        <v>54</v>
      </c>
      <c r="J20" s="58">
        <v>207</v>
      </c>
      <c r="K20" s="58">
        <v>52827</v>
      </c>
      <c r="L20" s="476">
        <v>43301</v>
      </c>
      <c r="M20" s="476">
        <v>9733</v>
      </c>
      <c r="N20" s="376">
        <f t="shared" si="1"/>
        <v>53034</v>
      </c>
      <c r="O20" s="324">
        <v>32.158870553345672</v>
      </c>
      <c r="P20" s="324">
        <v>29.070234754294944</v>
      </c>
      <c r="Q20" s="324">
        <v>27.9</v>
      </c>
      <c r="R20" s="324">
        <v>32.416308910513258</v>
      </c>
      <c r="S20" s="324">
        <v>31.968958847163815</v>
      </c>
      <c r="T20" s="324">
        <v>33.003874572063737</v>
      </c>
      <c r="U20" s="324">
        <v>32.157126246665491</v>
      </c>
      <c r="V20" s="584"/>
      <c r="W20" s="584"/>
      <c r="X20" s="584"/>
      <c r="Y20" s="584"/>
      <c r="Z20" s="584"/>
    </row>
    <row r="21" spans="1:26" ht="15" customHeight="1">
      <c r="A21" s="488">
        <v>16</v>
      </c>
      <c r="B21" s="434" t="s">
        <v>158</v>
      </c>
      <c r="C21" s="58">
        <v>10923</v>
      </c>
      <c r="D21" s="58">
        <v>309</v>
      </c>
      <c r="E21" s="58">
        <v>109</v>
      </c>
      <c r="F21" s="58">
        <v>11123</v>
      </c>
      <c r="G21" s="376">
        <f t="shared" si="0"/>
        <v>11232</v>
      </c>
      <c r="H21" s="58">
        <v>63452</v>
      </c>
      <c r="I21" s="58">
        <v>2118</v>
      </c>
      <c r="J21" s="58">
        <v>1489</v>
      </c>
      <c r="K21" s="58">
        <v>64081</v>
      </c>
      <c r="L21" s="476">
        <v>59409</v>
      </c>
      <c r="M21" s="476">
        <v>6161</v>
      </c>
      <c r="N21" s="376">
        <f t="shared" si="1"/>
        <v>65570</v>
      </c>
      <c r="O21" s="324">
        <v>34.789028070450023</v>
      </c>
      <c r="P21" s="324">
        <v>39.231349195386507</v>
      </c>
      <c r="Q21" s="324">
        <v>53.437474273483161</v>
      </c>
      <c r="R21" s="324">
        <v>35.58037957858766</v>
      </c>
      <c r="S21" s="324">
        <v>34.996205823092275</v>
      </c>
      <c r="T21" s="324">
        <v>34.046367477381445</v>
      </c>
      <c r="U21" s="324">
        <v>34.90953097777701</v>
      </c>
      <c r="V21" s="584"/>
      <c r="W21" s="584"/>
      <c r="X21" s="584"/>
      <c r="Y21" s="584"/>
      <c r="Z21" s="584"/>
    </row>
    <row r="22" spans="1:26" ht="15" customHeight="1">
      <c r="A22" s="488">
        <v>17</v>
      </c>
      <c r="B22" s="434" t="s">
        <v>159</v>
      </c>
      <c r="C22" s="58">
        <v>1980</v>
      </c>
      <c r="D22" s="58">
        <v>5</v>
      </c>
      <c r="E22" s="58">
        <v>4</v>
      </c>
      <c r="F22" s="58">
        <v>1981</v>
      </c>
      <c r="G22" s="376">
        <f t="shared" si="0"/>
        <v>1985</v>
      </c>
      <c r="H22" s="58">
        <v>39307</v>
      </c>
      <c r="I22" s="58">
        <v>216</v>
      </c>
      <c r="J22" s="58">
        <v>84</v>
      </c>
      <c r="K22" s="58">
        <v>39439</v>
      </c>
      <c r="L22" s="476">
        <v>31996</v>
      </c>
      <c r="M22" s="476">
        <v>7527</v>
      </c>
      <c r="N22" s="376">
        <f t="shared" si="1"/>
        <v>39523</v>
      </c>
      <c r="O22" s="324">
        <v>52.513606765649094</v>
      </c>
      <c r="P22" s="324">
        <v>30.570223967417405</v>
      </c>
      <c r="Q22" s="324">
        <v>56.71622983870968</v>
      </c>
      <c r="R22" s="324">
        <v>48.318376393263264</v>
      </c>
      <c r="S22" s="324">
        <v>54.287103866709678</v>
      </c>
      <c r="T22" s="324">
        <v>43.989316831018392</v>
      </c>
      <c r="U22" s="324">
        <v>52.405653624343266</v>
      </c>
      <c r="V22" s="584"/>
      <c r="W22" s="584"/>
      <c r="X22" s="584"/>
      <c r="Y22" s="584"/>
      <c r="Z22" s="584"/>
    </row>
    <row r="23" spans="1:26" ht="15" customHeight="1">
      <c r="A23" s="488">
        <v>18</v>
      </c>
      <c r="B23" s="434" t="s">
        <v>160</v>
      </c>
      <c r="C23" s="58">
        <v>9018</v>
      </c>
      <c r="D23" s="58">
        <v>18</v>
      </c>
      <c r="E23" s="58">
        <v>72</v>
      </c>
      <c r="F23" s="58">
        <v>8964</v>
      </c>
      <c r="G23" s="376">
        <f t="shared" si="0"/>
        <v>9036</v>
      </c>
      <c r="H23" s="58">
        <v>68069</v>
      </c>
      <c r="I23" s="58">
        <v>153</v>
      </c>
      <c r="J23" s="58">
        <v>1132</v>
      </c>
      <c r="K23" s="58">
        <v>67090</v>
      </c>
      <c r="L23" s="476">
        <v>52417</v>
      </c>
      <c r="M23" s="476">
        <v>15805</v>
      </c>
      <c r="N23" s="376">
        <f t="shared" si="1"/>
        <v>68222</v>
      </c>
      <c r="O23" s="324">
        <v>43.501795694942395</v>
      </c>
      <c r="P23" s="324">
        <v>45.82447433327421</v>
      </c>
      <c r="Q23" s="324">
        <v>89.593121557576538</v>
      </c>
      <c r="R23" s="324">
        <v>42.095714393154985</v>
      </c>
      <c r="S23" s="324">
        <v>43.847477454928161</v>
      </c>
      <c r="T23" s="324">
        <v>42.348978204409278</v>
      </c>
      <c r="U23" s="324">
        <v>43.509474804100087</v>
      </c>
      <c r="V23" s="584"/>
      <c r="W23" s="584"/>
      <c r="X23" s="584"/>
      <c r="Y23" s="584"/>
      <c r="Z23" s="584"/>
    </row>
    <row r="24" spans="1:26" ht="15" customHeight="1">
      <c r="A24" s="488">
        <v>19</v>
      </c>
      <c r="B24" s="434" t="s">
        <v>161</v>
      </c>
      <c r="C24" s="58">
        <v>373</v>
      </c>
      <c r="D24" s="58">
        <v>2</v>
      </c>
      <c r="E24" s="58">
        <v>2</v>
      </c>
      <c r="F24" s="58">
        <v>373</v>
      </c>
      <c r="G24" s="376">
        <f t="shared" si="0"/>
        <v>375</v>
      </c>
      <c r="H24" s="58">
        <v>8784</v>
      </c>
      <c r="I24" s="58">
        <v>25</v>
      </c>
      <c r="J24" s="58">
        <v>4</v>
      </c>
      <c r="K24" s="58">
        <v>8805</v>
      </c>
      <c r="L24" s="476">
        <v>7793</v>
      </c>
      <c r="M24" s="476">
        <v>1016</v>
      </c>
      <c r="N24" s="376">
        <f t="shared" si="1"/>
        <v>8809</v>
      </c>
      <c r="O24" s="324">
        <v>108.2029849693035</v>
      </c>
      <c r="P24" s="324">
        <v>30.110656678421634</v>
      </c>
      <c r="Q24" s="324">
        <v>86.95</v>
      </c>
      <c r="R24" s="324">
        <v>113.83517550570573</v>
      </c>
      <c r="S24" s="324">
        <v>112.44293991616973</v>
      </c>
      <c r="T24" s="324">
        <v>72.913233202766392</v>
      </c>
      <c r="U24" s="324">
        <v>108.18712226324577</v>
      </c>
      <c r="V24" s="584"/>
      <c r="W24" s="584"/>
      <c r="X24" s="584"/>
      <c r="Y24" s="584"/>
      <c r="Z24" s="584"/>
    </row>
    <row r="25" spans="1:26" ht="15" customHeight="1">
      <c r="A25" s="488">
        <v>20</v>
      </c>
      <c r="B25" s="434" t="s">
        <v>162</v>
      </c>
      <c r="C25" s="58">
        <v>4404</v>
      </c>
      <c r="D25" s="58">
        <v>56</v>
      </c>
      <c r="E25" s="58">
        <v>15</v>
      </c>
      <c r="F25" s="58">
        <v>4445</v>
      </c>
      <c r="G25" s="376">
        <f t="shared" si="0"/>
        <v>4460</v>
      </c>
      <c r="H25" s="58">
        <v>77351</v>
      </c>
      <c r="I25" s="58">
        <v>302</v>
      </c>
      <c r="J25" s="58">
        <v>1425</v>
      </c>
      <c r="K25" s="58">
        <v>76228</v>
      </c>
      <c r="L25" s="476">
        <v>60486</v>
      </c>
      <c r="M25" s="476">
        <v>17167</v>
      </c>
      <c r="N25" s="376">
        <f t="shared" si="1"/>
        <v>77653</v>
      </c>
      <c r="O25" s="324">
        <v>67.460597725363598</v>
      </c>
      <c r="P25" s="324">
        <v>43.427820376584229</v>
      </c>
      <c r="Q25" s="324">
        <v>89.019133731205656</v>
      </c>
      <c r="R25" s="324">
        <v>64.836114766426363</v>
      </c>
      <c r="S25" s="324">
        <v>69.064071749645535</v>
      </c>
      <c r="T25" s="324">
        <v>61.294480995990902</v>
      </c>
      <c r="U25" s="324">
        <v>67.384862122486879</v>
      </c>
      <c r="V25" s="584"/>
      <c r="W25" s="584"/>
      <c r="X25" s="584"/>
      <c r="Y25" s="584"/>
      <c r="Z25" s="584"/>
    </row>
    <row r="26" spans="1:26" ht="15" customHeight="1">
      <c r="A26" s="488">
        <v>21</v>
      </c>
      <c r="B26" s="434" t="s">
        <v>163</v>
      </c>
      <c r="C26" s="58">
        <v>204</v>
      </c>
      <c r="D26" s="58">
        <v>1</v>
      </c>
      <c r="E26" s="58">
        <v>0</v>
      </c>
      <c r="F26" s="58">
        <v>205</v>
      </c>
      <c r="G26" s="376">
        <f t="shared" si="0"/>
        <v>205</v>
      </c>
      <c r="H26" s="58">
        <v>10118</v>
      </c>
      <c r="I26" s="58">
        <v>26</v>
      </c>
      <c r="J26" s="58">
        <v>0</v>
      </c>
      <c r="K26" s="58">
        <v>10144</v>
      </c>
      <c r="L26" s="476">
        <v>6729</v>
      </c>
      <c r="M26" s="476">
        <v>3415</v>
      </c>
      <c r="N26" s="376">
        <f t="shared" si="1"/>
        <v>10144</v>
      </c>
      <c r="O26" s="324">
        <v>103.15733650662251</v>
      </c>
      <c r="P26" s="324">
        <v>29.420215762786135</v>
      </c>
      <c r="Q26" s="324">
        <v>0</v>
      </c>
      <c r="R26" s="324">
        <v>97.138730455914995</v>
      </c>
      <c r="S26" s="324">
        <v>102.83775500389704</v>
      </c>
      <c r="T26" s="324">
        <v>103.38957626741114</v>
      </c>
      <c r="U26" s="324">
        <v>97.14</v>
      </c>
      <c r="V26" s="584"/>
      <c r="W26" s="584"/>
      <c r="X26" s="584"/>
      <c r="Y26" s="584"/>
      <c r="Z26" s="584"/>
    </row>
    <row r="27" spans="1:26" ht="15" customHeight="1">
      <c r="A27" s="488">
        <v>22</v>
      </c>
      <c r="B27" s="434" t="s">
        <v>164</v>
      </c>
      <c r="C27" s="58">
        <v>11056</v>
      </c>
      <c r="D27" s="58">
        <v>26</v>
      </c>
      <c r="E27" s="58">
        <v>27</v>
      </c>
      <c r="F27" s="58">
        <v>11055</v>
      </c>
      <c r="G27" s="376">
        <f t="shared" si="0"/>
        <v>11082</v>
      </c>
      <c r="H27" s="58">
        <v>159470</v>
      </c>
      <c r="I27" s="58">
        <v>376</v>
      </c>
      <c r="J27" s="58">
        <v>408</v>
      </c>
      <c r="K27" s="58">
        <v>159438</v>
      </c>
      <c r="L27" s="476">
        <v>133582</v>
      </c>
      <c r="M27" s="476">
        <v>26264</v>
      </c>
      <c r="N27" s="376">
        <f t="shared" si="1"/>
        <v>159846</v>
      </c>
      <c r="O27" s="324">
        <v>46.785136753876465</v>
      </c>
      <c r="P27" s="324">
        <v>60.982695573800335</v>
      </c>
      <c r="Q27" s="324">
        <v>52.821158417981415</v>
      </c>
      <c r="R27" s="324">
        <v>45.641779266818141</v>
      </c>
      <c r="S27" s="324">
        <v>48.135678778667092</v>
      </c>
      <c r="T27" s="324">
        <v>40.007462810471111</v>
      </c>
      <c r="U27" s="324">
        <v>46.818417519391403</v>
      </c>
      <c r="V27" s="584"/>
      <c r="W27" s="584"/>
      <c r="X27" s="584"/>
      <c r="Y27" s="584"/>
      <c r="Z27" s="584"/>
    </row>
    <row r="28" spans="1:26" ht="15" customHeight="1">
      <c r="A28" s="488">
        <v>23</v>
      </c>
      <c r="B28" s="434" t="s">
        <v>165</v>
      </c>
      <c r="C28" s="58">
        <v>12251</v>
      </c>
      <c r="D28" s="58">
        <v>191</v>
      </c>
      <c r="E28" s="58">
        <v>58</v>
      </c>
      <c r="F28" s="58">
        <v>12384</v>
      </c>
      <c r="G28" s="376">
        <f t="shared" si="0"/>
        <v>12442</v>
      </c>
      <c r="H28" s="58">
        <v>189700</v>
      </c>
      <c r="I28" s="58">
        <v>4199</v>
      </c>
      <c r="J28" s="58">
        <v>1249</v>
      </c>
      <c r="K28" s="58">
        <v>192650</v>
      </c>
      <c r="L28" s="476">
        <v>173029</v>
      </c>
      <c r="M28" s="476">
        <v>20870</v>
      </c>
      <c r="N28" s="376">
        <f t="shared" si="1"/>
        <v>193899</v>
      </c>
      <c r="O28" s="324">
        <v>47.034311083142491</v>
      </c>
      <c r="P28" s="324">
        <v>43.526246587588417</v>
      </c>
      <c r="Q28" s="324">
        <v>76.979349330872168</v>
      </c>
      <c r="R28" s="324">
        <v>44.364461089820473</v>
      </c>
      <c r="S28" s="324">
        <v>47.640262698602506</v>
      </c>
      <c r="T28" s="324">
        <v>41.245865521945809</v>
      </c>
      <c r="U28" s="324">
        <v>46.968780398495554</v>
      </c>
      <c r="V28" s="584"/>
      <c r="W28" s="584"/>
      <c r="X28" s="584"/>
      <c r="Y28" s="584"/>
      <c r="Z28" s="584"/>
    </row>
    <row r="29" spans="1:26" ht="15" customHeight="1">
      <c r="A29" s="488">
        <v>24</v>
      </c>
      <c r="B29" s="434" t="s">
        <v>166</v>
      </c>
      <c r="C29" s="58">
        <v>8946</v>
      </c>
      <c r="D29" s="58">
        <v>113</v>
      </c>
      <c r="E29" s="58">
        <v>43</v>
      </c>
      <c r="F29" s="58">
        <v>9016</v>
      </c>
      <c r="G29" s="376">
        <f t="shared" si="0"/>
        <v>9059</v>
      </c>
      <c r="H29" s="58">
        <v>156280</v>
      </c>
      <c r="I29" s="58">
        <v>1895</v>
      </c>
      <c r="J29" s="58">
        <v>2163</v>
      </c>
      <c r="K29" s="58">
        <v>156012</v>
      </c>
      <c r="L29" s="476">
        <v>146459</v>
      </c>
      <c r="M29" s="476">
        <v>11716</v>
      </c>
      <c r="N29" s="376">
        <f t="shared" si="1"/>
        <v>158175</v>
      </c>
      <c r="O29" s="324">
        <v>61.846418832859797</v>
      </c>
      <c r="P29" s="324">
        <v>40.800862436231498</v>
      </c>
      <c r="Q29" s="324">
        <v>109.57550838798984</v>
      </c>
      <c r="R29" s="324">
        <v>59.708024236908791</v>
      </c>
      <c r="S29" s="324">
        <v>62.659332028170859</v>
      </c>
      <c r="T29" s="324">
        <v>48.765867713984179</v>
      </c>
      <c r="U29" s="324">
        <v>61.623971949393898</v>
      </c>
      <c r="V29" s="584"/>
      <c r="W29" s="584"/>
      <c r="X29" s="584"/>
      <c r="Y29" s="584"/>
      <c r="Z29" s="584"/>
    </row>
    <row r="30" spans="1:26" ht="15" customHeight="1">
      <c r="A30" s="488">
        <v>25</v>
      </c>
      <c r="B30" s="434" t="s">
        <v>167</v>
      </c>
      <c r="C30" s="58">
        <v>30282</v>
      </c>
      <c r="D30" s="58">
        <v>264</v>
      </c>
      <c r="E30" s="58">
        <v>393</v>
      </c>
      <c r="F30" s="58">
        <v>30153</v>
      </c>
      <c r="G30" s="376">
        <f t="shared" si="0"/>
        <v>30546</v>
      </c>
      <c r="H30" s="58">
        <v>352824</v>
      </c>
      <c r="I30" s="58">
        <v>4933</v>
      </c>
      <c r="J30" s="58">
        <v>15119</v>
      </c>
      <c r="K30" s="58">
        <v>342638</v>
      </c>
      <c r="L30" s="476">
        <v>318730</v>
      </c>
      <c r="M30" s="476">
        <v>39027</v>
      </c>
      <c r="N30" s="376">
        <f t="shared" si="1"/>
        <v>357757</v>
      </c>
      <c r="O30" s="324">
        <v>44.70925258012371</v>
      </c>
      <c r="P30" s="324">
        <v>38.067913084977974</v>
      </c>
      <c r="Q30" s="324">
        <v>59.761700666997385</v>
      </c>
      <c r="R30" s="324">
        <v>43.130179894415868</v>
      </c>
      <c r="S30" s="324">
        <v>45.046315192341893</v>
      </c>
      <c r="T30" s="324">
        <v>41.181579060553496</v>
      </c>
      <c r="U30" s="324">
        <v>44.624674856743511</v>
      </c>
      <c r="V30" s="584"/>
      <c r="W30" s="584"/>
      <c r="X30" s="584"/>
      <c r="Y30" s="584"/>
      <c r="Z30" s="584"/>
    </row>
    <row r="31" spans="1:26" ht="15" customHeight="1">
      <c r="A31" s="488">
        <v>26</v>
      </c>
      <c r="B31" s="434" t="s">
        <v>168</v>
      </c>
      <c r="C31" s="58">
        <v>2098</v>
      </c>
      <c r="D31" s="58">
        <v>7</v>
      </c>
      <c r="E31" s="58">
        <v>19</v>
      </c>
      <c r="F31" s="58">
        <v>2086</v>
      </c>
      <c r="G31" s="376">
        <f t="shared" si="0"/>
        <v>2105</v>
      </c>
      <c r="H31" s="58">
        <v>40117</v>
      </c>
      <c r="I31" s="58">
        <v>207</v>
      </c>
      <c r="J31" s="58">
        <v>94</v>
      </c>
      <c r="K31" s="58">
        <v>40230</v>
      </c>
      <c r="L31" s="476">
        <v>28496</v>
      </c>
      <c r="M31" s="476">
        <v>11828</v>
      </c>
      <c r="N31" s="376">
        <f t="shared" si="1"/>
        <v>40324</v>
      </c>
      <c r="O31" s="324">
        <v>59.825177848628407</v>
      </c>
      <c r="P31" s="324">
        <v>45.099222280629803</v>
      </c>
      <c r="Q31" s="324">
        <v>38.726335174953959</v>
      </c>
      <c r="R31" s="324">
        <v>58.222185250822811</v>
      </c>
      <c r="S31" s="324">
        <v>63.181719129335846</v>
      </c>
      <c r="T31" s="324">
        <v>51.224243130650876</v>
      </c>
      <c r="U31" s="324">
        <v>59.761937110349471</v>
      </c>
      <c r="V31" s="584"/>
      <c r="W31" s="584"/>
      <c r="X31" s="584"/>
      <c r="Y31" s="584"/>
      <c r="Z31" s="584"/>
    </row>
    <row r="32" spans="1:26" ht="15" customHeight="1">
      <c r="A32" s="488">
        <v>27</v>
      </c>
      <c r="B32" s="434" t="s">
        <v>169</v>
      </c>
      <c r="C32" s="58">
        <v>4472</v>
      </c>
      <c r="D32" s="58">
        <v>30</v>
      </c>
      <c r="E32" s="58">
        <v>24</v>
      </c>
      <c r="F32" s="58">
        <v>4478</v>
      </c>
      <c r="G32" s="376">
        <f t="shared" si="0"/>
        <v>4502</v>
      </c>
      <c r="H32" s="58">
        <v>85475</v>
      </c>
      <c r="I32" s="58">
        <v>301</v>
      </c>
      <c r="J32" s="58">
        <v>339</v>
      </c>
      <c r="K32" s="58">
        <v>85437</v>
      </c>
      <c r="L32" s="476">
        <v>70396</v>
      </c>
      <c r="M32" s="476">
        <v>15380</v>
      </c>
      <c r="N32" s="376">
        <f t="shared" si="1"/>
        <v>85776</v>
      </c>
      <c r="O32" s="324">
        <v>53.059425862827787</v>
      </c>
      <c r="P32" s="324">
        <v>46.118558804444525</v>
      </c>
      <c r="Q32" s="324">
        <v>81.783545637391057</v>
      </c>
      <c r="R32" s="324">
        <v>51.009785820966073</v>
      </c>
      <c r="S32" s="324">
        <v>54.638065157940225</v>
      </c>
      <c r="T32" s="324">
        <v>45.434997064667328</v>
      </c>
      <c r="U32" s="324">
        <v>53.039986176865277</v>
      </c>
      <c r="V32" s="584"/>
      <c r="W32" s="584"/>
      <c r="X32" s="584"/>
      <c r="Y32" s="584"/>
      <c r="Z32" s="584"/>
    </row>
    <row r="33" spans="1:26" ht="15" customHeight="1">
      <c r="A33" s="488">
        <v>28</v>
      </c>
      <c r="B33" s="434" t="s">
        <v>170</v>
      </c>
      <c r="C33" s="58">
        <v>15553</v>
      </c>
      <c r="D33" s="58">
        <v>199</v>
      </c>
      <c r="E33" s="58">
        <v>87</v>
      </c>
      <c r="F33" s="58">
        <v>15665</v>
      </c>
      <c r="G33" s="376">
        <f t="shared" si="0"/>
        <v>15752</v>
      </c>
      <c r="H33" s="58">
        <v>166503</v>
      </c>
      <c r="I33" s="58">
        <v>3164</v>
      </c>
      <c r="J33" s="58">
        <v>3666</v>
      </c>
      <c r="K33" s="58">
        <v>166001</v>
      </c>
      <c r="L33" s="476">
        <v>147363</v>
      </c>
      <c r="M33" s="476">
        <v>22304</v>
      </c>
      <c r="N33" s="376">
        <f t="shared" si="1"/>
        <v>169667</v>
      </c>
      <c r="O33" s="324">
        <v>50.785635271638775</v>
      </c>
      <c r="P33" s="324">
        <v>44.736047519890626</v>
      </c>
      <c r="Q33" s="324">
        <v>49.182849429941704</v>
      </c>
      <c r="R33" s="324">
        <v>48.442337261064722</v>
      </c>
      <c r="S33" s="324">
        <v>51.454099119237085</v>
      </c>
      <c r="T33" s="324">
        <v>45.554874893545104</v>
      </c>
      <c r="U33" s="324">
        <v>50.687754822878766</v>
      </c>
      <c r="V33" s="584"/>
      <c r="W33" s="584"/>
      <c r="X33" s="584"/>
      <c r="Y33" s="584"/>
      <c r="Z33" s="584"/>
    </row>
    <row r="34" spans="1:26" ht="15" customHeight="1">
      <c r="A34" s="488">
        <v>29</v>
      </c>
      <c r="B34" s="434" t="s">
        <v>171</v>
      </c>
      <c r="C34" s="58">
        <v>2803</v>
      </c>
      <c r="D34" s="58">
        <v>9</v>
      </c>
      <c r="E34" s="58">
        <v>22</v>
      </c>
      <c r="F34" s="58">
        <v>2790</v>
      </c>
      <c r="G34" s="376">
        <f t="shared" si="0"/>
        <v>2812</v>
      </c>
      <c r="H34" s="58">
        <v>97993</v>
      </c>
      <c r="I34" s="58">
        <v>98</v>
      </c>
      <c r="J34" s="58">
        <v>299</v>
      </c>
      <c r="K34" s="58">
        <v>97792</v>
      </c>
      <c r="L34" s="476">
        <v>85865</v>
      </c>
      <c r="M34" s="476">
        <v>12226</v>
      </c>
      <c r="N34" s="376">
        <f t="shared" si="1"/>
        <v>98091</v>
      </c>
      <c r="O34" s="324">
        <v>67.060361936372431</v>
      </c>
      <c r="P34" s="324">
        <v>41.148034989917605</v>
      </c>
      <c r="Q34" s="324">
        <v>66.839737668575651</v>
      </c>
      <c r="R34" s="324">
        <v>64.363191545652796</v>
      </c>
      <c r="S34" s="324">
        <v>67.760057678779077</v>
      </c>
      <c r="T34" s="324">
        <v>61.767803326044778</v>
      </c>
      <c r="U34" s="324">
        <v>67.044653463265831</v>
      </c>
      <c r="V34" s="584"/>
      <c r="W34" s="584"/>
      <c r="X34" s="584"/>
      <c r="Y34" s="584"/>
      <c r="Z34" s="584"/>
    </row>
    <row r="35" spans="1:26" ht="15" customHeight="1">
      <c r="A35" s="488">
        <v>30</v>
      </c>
      <c r="B35" s="434" t="s">
        <v>172</v>
      </c>
      <c r="C35" s="58">
        <v>1040</v>
      </c>
      <c r="D35" s="58">
        <v>40</v>
      </c>
      <c r="E35" s="58">
        <v>176</v>
      </c>
      <c r="F35" s="58">
        <v>904</v>
      </c>
      <c r="G35" s="376">
        <f t="shared" si="0"/>
        <v>1080</v>
      </c>
      <c r="H35" s="58">
        <v>35101</v>
      </c>
      <c r="I35" s="58">
        <v>924</v>
      </c>
      <c r="J35" s="58">
        <v>13090</v>
      </c>
      <c r="K35" s="58">
        <v>22935</v>
      </c>
      <c r="L35" s="476">
        <v>33830</v>
      </c>
      <c r="M35" s="476">
        <v>2195</v>
      </c>
      <c r="N35" s="376">
        <f t="shared" si="1"/>
        <v>36025</v>
      </c>
      <c r="O35" s="324">
        <v>91.05257629921654</v>
      </c>
      <c r="P35" s="324">
        <v>34.396433123374884</v>
      </c>
      <c r="Q35" s="324">
        <v>105.45494270419023</v>
      </c>
      <c r="R35" s="324">
        <v>67.871342876784837</v>
      </c>
      <c r="S35" s="324">
        <v>88.866334548429307</v>
      </c>
      <c r="T35" s="324">
        <v>102.15117526527436</v>
      </c>
      <c r="U35" s="324">
        <v>89.734314359307987</v>
      </c>
      <c r="V35" s="584"/>
      <c r="W35" s="584"/>
      <c r="X35" s="584"/>
      <c r="Y35" s="584"/>
      <c r="Z35" s="584"/>
    </row>
    <row r="36" spans="1:26" ht="15" customHeight="1">
      <c r="A36" s="488">
        <v>31</v>
      </c>
      <c r="B36" s="434" t="s">
        <v>173</v>
      </c>
      <c r="C36" s="58">
        <v>16896</v>
      </c>
      <c r="D36" s="58">
        <v>19</v>
      </c>
      <c r="E36" s="58">
        <v>77</v>
      </c>
      <c r="F36" s="58">
        <v>16838</v>
      </c>
      <c r="G36" s="376">
        <f t="shared" si="0"/>
        <v>16915</v>
      </c>
      <c r="H36" s="58">
        <v>116550</v>
      </c>
      <c r="I36" s="58">
        <v>310</v>
      </c>
      <c r="J36" s="58">
        <v>1185</v>
      </c>
      <c r="K36" s="58">
        <v>115675</v>
      </c>
      <c r="L36" s="476">
        <v>104582</v>
      </c>
      <c r="M36" s="476">
        <v>12278</v>
      </c>
      <c r="N36" s="376">
        <f t="shared" si="1"/>
        <v>116860</v>
      </c>
      <c r="O36" s="324">
        <v>32.672342160880618</v>
      </c>
      <c r="P36" s="324">
        <v>27.9</v>
      </c>
      <c r="Q36" s="324">
        <v>30.809383015104018</v>
      </c>
      <c r="R36" s="324">
        <v>32.044025845706038</v>
      </c>
      <c r="S36" s="324">
        <v>32.699449163789076</v>
      </c>
      <c r="T36" s="324">
        <v>32.309322091591049</v>
      </c>
      <c r="U36" s="324">
        <v>32.659547353603202</v>
      </c>
      <c r="V36" s="584"/>
      <c r="W36" s="584"/>
      <c r="X36" s="584"/>
      <c r="Y36" s="584"/>
      <c r="Z36" s="584"/>
    </row>
    <row r="37" spans="1:26" ht="15" customHeight="1">
      <c r="A37" s="488">
        <v>32</v>
      </c>
      <c r="B37" s="434" t="s">
        <v>174</v>
      </c>
      <c r="C37" s="58">
        <v>5317</v>
      </c>
      <c r="D37" s="58">
        <v>90</v>
      </c>
      <c r="E37" s="58">
        <v>24</v>
      </c>
      <c r="F37" s="58">
        <v>5383</v>
      </c>
      <c r="G37" s="376">
        <f t="shared" si="0"/>
        <v>5407</v>
      </c>
      <c r="H37" s="58">
        <v>33846</v>
      </c>
      <c r="I37" s="58">
        <v>497</v>
      </c>
      <c r="J37" s="58">
        <v>330</v>
      </c>
      <c r="K37" s="58">
        <v>34013</v>
      </c>
      <c r="L37" s="476">
        <v>26320</v>
      </c>
      <c r="M37" s="476">
        <v>8023</v>
      </c>
      <c r="N37" s="376">
        <f t="shared" si="1"/>
        <v>34343</v>
      </c>
      <c r="O37" s="324">
        <v>35.077799095332637</v>
      </c>
      <c r="P37" s="324">
        <v>30.821925503224954</v>
      </c>
      <c r="Q37" s="324">
        <v>27.9</v>
      </c>
      <c r="R37" s="324">
        <v>33.652199973898618</v>
      </c>
      <c r="S37" s="324">
        <v>34.229688865571411</v>
      </c>
      <c r="T37" s="324">
        <v>37.701225770521837</v>
      </c>
      <c r="U37" s="324">
        <v>35.023867992024762</v>
      </c>
      <c r="V37" s="584"/>
      <c r="W37" s="584"/>
      <c r="X37" s="584"/>
      <c r="Y37" s="584"/>
      <c r="Z37" s="584"/>
    </row>
    <row r="38" spans="1:26" ht="13.5" customHeight="1">
      <c r="A38" s="488">
        <v>33</v>
      </c>
      <c r="B38" s="434" t="s">
        <v>175</v>
      </c>
      <c r="C38" s="58">
        <v>19174</v>
      </c>
      <c r="D38" s="58">
        <v>418</v>
      </c>
      <c r="E38" s="58">
        <v>519</v>
      </c>
      <c r="F38" s="58">
        <v>19073</v>
      </c>
      <c r="G38" s="376">
        <f t="shared" si="0"/>
        <v>19592</v>
      </c>
      <c r="H38" s="58">
        <v>148818</v>
      </c>
      <c r="I38" s="58">
        <v>10229</v>
      </c>
      <c r="J38" s="58">
        <v>18768</v>
      </c>
      <c r="K38" s="58">
        <v>140279</v>
      </c>
      <c r="L38" s="476">
        <v>139912</v>
      </c>
      <c r="M38" s="476">
        <v>19135</v>
      </c>
      <c r="N38" s="376">
        <f t="shared" si="1"/>
        <v>159047</v>
      </c>
      <c r="O38" s="324">
        <v>58.646218416062936</v>
      </c>
      <c r="P38" s="324">
        <v>50.087657175310717</v>
      </c>
      <c r="Q38" s="324">
        <v>97.382680153085147</v>
      </c>
      <c r="R38" s="324">
        <v>51.253699731194395</v>
      </c>
      <c r="S38" s="324">
        <v>58.891034874339631</v>
      </c>
      <c r="T38" s="324">
        <v>52.476798787992038</v>
      </c>
      <c r="U38" s="324">
        <v>58.117202083686031</v>
      </c>
      <c r="V38" s="584"/>
      <c r="W38" s="584"/>
      <c r="X38" s="584"/>
      <c r="Y38" s="584"/>
      <c r="Z38" s="584"/>
    </row>
    <row r="39" spans="1:26" ht="15" customHeight="1">
      <c r="A39" s="488">
        <v>35</v>
      </c>
      <c r="B39" s="434" t="s">
        <v>176</v>
      </c>
      <c r="C39" s="58">
        <v>38382</v>
      </c>
      <c r="D39" s="58">
        <v>2087</v>
      </c>
      <c r="E39" s="58">
        <v>755</v>
      </c>
      <c r="F39" s="58">
        <v>39714</v>
      </c>
      <c r="G39" s="376">
        <f t="shared" si="0"/>
        <v>40469</v>
      </c>
      <c r="H39" s="58">
        <v>81557</v>
      </c>
      <c r="I39" s="58">
        <v>23512</v>
      </c>
      <c r="J39" s="58">
        <v>16126</v>
      </c>
      <c r="K39" s="58">
        <v>88943</v>
      </c>
      <c r="L39" s="476">
        <v>92671</v>
      </c>
      <c r="M39" s="476">
        <v>12398</v>
      </c>
      <c r="N39" s="376">
        <f t="shared" si="1"/>
        <v>105069</v>
      </c>
      <c r="O39" s="324">
        <v>58.032951625602195</v>
      </c>
      <c r="P39" s="324">
        <v>37.779840266010453</v>
      </c>
      <c r="Q39" s="324">
        <v>117.71938740272211</v>
      </c>
      <c r="R39" s="324">
        <v>41.88965590724316</v>
      </c>
      <c r="S39" s="324">
        <v>55.245562618201639</v>
      </c>
      <c r="T39" s="324">
        <v>40.861876278561937</v>
      </c>
      <c r="U39" s="324">
        <v>53.617032366149338</v>
      </c>
      <c r="V39" s="584"/>
      <c r="W39" s="584"/>
      <c r="X39" s="584"/>
      <c r="Y39" s="584"/>
      <c r="Z39" s="584"/>
    </row>
    <row r="40" spans="1:26" ht="15" customHeight="1">
      <c r="A40" s="488">
        <v>36</v>
      </c>
      <c r="B40" s="434" t="s">
        <v>177</v>
      </c>
      <c r="C40" s="58">
        <v>974</v>
      </c>
      <c r="D40" s="58">
        <v>201</v>
      </c>
      <c r="E40" s="58">
        <v>583</v>
      </c>
      <c r="F40" s="58">
        <v>592</v>
      </c>
      <c r="G40" s="376">
        <f t="shared" si="0"/>
        <v>1175</v>
      </c>
      <c r="H40" s="58">
        <v>13762</v>
      </c>
      <c r="I40" s="58">
        <v>2873</v>
      </c>
      <c r="J40" s="58">
        <v>11427</v>
      </c>
      <c r="K40" s="58">
        <v>5208</v>
      </c>
      <c r="L40" s="476">
        <v>15393</v>
      </c>
      <c r="M40" s="476">
        <v>1242</v>
      </c>
      <c r="N40" s="376">
        <f t="shared" si="1"/>
        <v>16635</v>
      </c>
      <c r="O40" s="324">
        <v>88.639158071776606</v>
      </c>
      <c r="P40" s="324">
        <v>42.641043891817034</v>
      </c>
      <c r="Q40" s="324">
        <v>97.045812859383162</v>
      </c>
      <c r="R40" s="324">
        <v>47.595065202788781</v>
      </c>
      <c r="S40" s="324">
        <v>80.852042479487537</v>
      </c>
      <c r="T40" s="324">
        <v>87.058306170247477</v>
      </c>
      <c r="U40" s="324">
        <v>81.370597590983465</v>
      </c>
      <c r="V40" s="584"/>
      <c r="W40" s="584"/>
      <c r="X40" s="584"/>
      <c r="Y40" s="584"/>
      <c r="Z40" s="584"/>
    </row>
    <row r="41" spans="1:26" ht="15" customHeight="1">
      <c r="A41" s="488">
        <v>37</v>
      </c>
      <c r="B41" s="434" t="s">
        <v>178</v>
      </c>
      <c r="C41" s="58">
        <v>139</v>
      </c>
      <c r="D41" s="58">
        <v>145</v>
      </c>
      <c r="E41" s="58">
        <v>67</v>
      </c>
      <c r="F41" s="58">
        <v>217</v>
      </c>
      <c r="G41" s="376">
        <f t="shared" si="0"/>
        <v>284</v>
      </c>
      <c r="H41" s="58">
        <v>1040</v>
      </c>
      <c r="I41" s="58">
        <v>2547</v>
      </c>
      <c r="J41" s="58">
        <v>1049</v>
      </c>
      <c r="K41" s="58">
        <v>2538</v>
      </c>
      <c r="L41" s="476">
        <v>3405</v>
      </c>
      <c r="M41" s="476">
        <v>182</v>
      </c>
      <c r="N41" s="376">
        <f t="shared" si="1"/>
        <v>3587</v>
      </c>
      <c r="O41" s="324">
        <v>61.393677140181481</v>
      </c>
      <c r="P41" s="324">
        <v>39.265943282705706</v>
      </c>
      <c r="Q41" s="324">
        <v>63.47032154340836</v>
      </c>
      <c r="R41" s="324">
        <v>35.606394240948546</v>
      </c>
      <c r="S41" s="324">
        <v>46.800242641688364</v>
      </c>
      <c r="T41" s="324">
        <v>39.694004623914168</v>
      </c>
      <c r="U41" s="324">
        <v>46.514211913437002</v>
      </c>
      <c r="V41" s="584"/>
      <c r="W41" s="584"/>
      <c r="X41" s="584"/>
      <c r="Y41" s="584"/>
      <c r="Z41" s="584"/>
    </row>
    <row r="42" spans="1:26" ht="15" customHeight="1">
      <c r="A42" s="488">
        <v>38</v>
      </c>
      <c r="B42" s="434" t="s">
        <v>179</v>
      </c>
      <c r="C42" s="58">
        <v>2455</v>
      </c>
      <c r="D42" s="58">
        <v>723</v>
      </c>
      <c r="E42" s="58">
        <v>1621</v>
      </c>
      <c r="F42" s="58">
        <v>1557</v>
      </c>
      <c r="G42" s="376">
        <f t="shared" si="0"/>
        <v>3178</v>
      </c>
      <c r="H42" s="58">
        <v>32487</v>
      </c>
      <c r="I42" s="58">
        <v>19311</v>
      </c>
      <c r="J42" s="58">
        <v>28066</v>
      </c>
      <c r="K42" s="58">
        <v>23732</v>
      </c>
      <c r="L42" s="476">
        <v>46638</v>
      </c>
      <c r="M42" s="476">
        <v>5160</v>
      </c>
      <c r="N42" s="376">
        <f t="shared" si="1"/>
        <v>51798</v>
      </c>
      <c r="O42" s="324">
        <v>68.663889328266009</v>
      </c>
      <c r="P42" s="324">
        <v>39.913338999751019</v>
      </c>
      <c r="Q42" s="324">
        <v>76.266768758448237</v>
      </c>
      <c r="R42" s="324">
        <v>36.574867203891863</v>
      </c>
      <c r="S42" s="324">
        <v>58.485729201168269</v>
      </c>
      <c r="T42" s="324">
        <v>53.688994047621868</v>
      </c>
      <c r="U42" s="324">
        <v>58.030708080322455</v>
      </c>
      <c r="V42" s="584"/>
      <c r="W42" s="584"/>
      <c r="X42" s="584"/>
      <c r="Y42" s="584"/>
      <c r="Z42" s="584"/>
    </row>
    <row r="43" spans="1:26" ht="15" customHeight="1">
      <c r="A43" s="488">
        <v>39</v>
      </c>
      <c r="B43" s="434" t="s">
        <v>180</v>
      </c>
      <c r="C43" s="58">
        <v>146</v>
      </c>
      <c r="D43" s="58">
        <v>54</v>
      </c>
      <c r="E43" s="58">
        <v>96</v>
      </c>
      <c r="F43" s="58">
        <v>104</v>
      </c>
      <c r="G43" s="376">
        <f t="shared" si="0"/>
        <v>200</v>
      </c>
      <c r="H43" s="58">
        <v>1967</v>
      </c>
      <c r="I43" s="58">
        <v>606</v>
      </c>
      <c r="J43" s="58">
        <v>1915</v>
      </c>
      <c r="K43" s="58">
        <v>658</v>
      </c>
      <c r="L43" s="476">
        <v>2205</v>
      </c>
      <c r="M43" s="476">
        <v>368</v>
      </c>
      <c r="N43" s="376">
        <f t="shared" si="1"/>
        <v>2573</v>
      </c>
      <c r="O43" s="324">
        <v>81.920211723191528</v>
      </c>
      <c r="P43" s="324">
        <v>52.321417956506899</v>
      </c>
      <c r="Q43" s="324">
        <v>87.92806278157245</v>
      </c>
      <c r="R43" s="324">
        <v>33.796498623537509</v>
      </c>
      <c r="S43" s="324">
        <v>75.143654550953585</v>
      </c>
      <c r="T43" s="324">
        <v>75.544817270997612</v>
      </c>
      <c r="U43" s="324">
        <v>75.512849316968314</v>
      </c>
      <c r="V43" s="584"/>
      <c r="W43" s="584"/>
      <c r="X43" s="584"/>
      <c r="Y43" s="584"/>
      <c r="Z43" s="584"/>
    </row>
    <row r="44" spans="1:26" ht="15" customHeight="1">
      <c r="A44" s="488">
        <v>41</v>
      </c>
      <c r="B44" s="434" t="s">
        <v>181</v>
      </c>
      <c r="C44" s="58">
        <v>6148</v>
      </c>
      <c r="D44" s="58">
        <v>110531</v>
      </c>
      <c r="E44" s="58">
        <v>557</v>
      </c>
      <c r="F44" s="58">
        <v>116122</v>
      </c>
      <c r="G44" s="376">
        <f t="shared" si="0"/>
        <v>116679</v>
      </c>
      <c r="H44" s="58">
        <v>45987</v>
      </c>
      <c r="I44" s="58">
        <v>889376</v>
      </c>
      <c r="J44" s="58">
        <v>12425</v>
      </c>
      <c r="K44" s="58">
        <v>922938</v>
      </c>
      <c r="L44" s="476">
        <v>908562</v>
      </c>
      <c r="M44" s="476">
        <v>26801</v>
      </c>
      <c r="N44" s="376">
        <f t="shared" si="1"/>
        <v>935363</v>
      </c>
      <c r="O44" s="324">
        <v>46.772058384853892</v>
      </c>
      <c r="P44" s="324">
        <v>32.137595830292028</v>
      </c>
      <c r="Q44" s="324">
        <v>80.575720413488781</v>
      </c>
      <c r="R44" s="324">
        <v>32.047715090078469</v>
      </c>
      <c r="S44" s="324">
        <v>32.707462680407126</v>
      </c>
      <c r="T44" s="324">
        <v>40.018706034883053</v>
      </c>
      <c r="U44" s="324">
        <v>32.948312326225278</v>
      </c>
      <c r="V44" s="584"/>
      <c r="W44" s="584"/>
      <c r="X44" s="584"/>
      <c r="Y44" s="584"/>
      <c r="Z44" s="584"/>
    </row>
    <row r="45" spans="1:26" ht="15" customHeight="1">
      <c r="A45" s="488">
        <v>42</v>
      </c>
      <c r="B45" s="434" t="s">
        <v>182</v>
      </c>
      <c r="C45" s="58">
        <v>3994</v>
      </c>
      <c r="D45" s="58">
        <v>8769</v>
      </c>
      <c r="E45" s="58">
        <v>2580</v>
      </c>
      <c r="F45" s="58">
        <v>10183</v>
      </c>
      <c r="G45" s="376">
        <f t="shared" si="0"/>
        <v>12763</v>
      </c>
      <c r="H45" s="58">
        <v>88685</v>
      </c>
      <c r="I45" s="58">
        <v>202100</v>
      </c>
      <c r="J45" s="58">
        <v>85053</v>
      </c>
      <c r="K45" s="58">
        <v>205732</v>
      </c>
      <c r="L45" s="476">
        <v>277719</v>
      </c>
      <c r="M45" s="476">
        <v>13066</v>
      </c>
      <c r="N45" s="376">
        <f t="shared" si="1"/>
        <v>290785</v>
      </c>
      <c r="O45" s="324">
        <v>93.083448363686671</v>
      </c>
      <c r="P45" s="324">
        <v>45.849645984770262</v>
      </c>
      <c r="Q45" s="324">
        <v>97.951887384864548</v>
      </c>
      <c r="R45" s="324">
        <v>42.671016972890193</v>
      </c>
      <c r="S45" s="324">
        <v>61.905334453714829</v>
      </c>
      <c r="T45" s="324">
        <v>65.145206316003879</v>
      </c>
      <c r="U45" s="324">
        <v>62.062480776598441</v>
      </c>
      <c r="V45" s="584"/>
      <c r="W45" s="584"/>
      <c r="X45" s="584"/>
      <c r="Y45" s="584"/>
      <c r="Z45" s="584"/>
    </row>
    <row r="46" spans="1:26" ht="15" customHeight="1">
      <c r="A46" s="488">
        <v>43</v>
      </c>
      <c r="B46" s="434" t="s">
        <v>183</v>
      </c>
      <c r="C46" s="58">
        <v>37935</v>
      </c>
      <c r="D46" s="58">
        <v>10501</v>
      </c>
      <c r="E46" s="58">
        <v>1125</v>
      </c>
      <c r="F46" s="58">
        <v>47311</v>
      </c>
      <c r="G46" s="376">
        <f t="shared" si="0"/>
        <v>48436</v>
      </c>
      <c r="H46" s="58">
        <v>231651</v>
      </c>
      <c r="I46" s="58">
        <v>173052</v>
      </c>
      <c r="J46" s="58">
        <v>25079</v>
      </c>
      <c r="K46" s="58">
        <v>379624</v>
      </c>
      <c r="L46" s="476">
        <v>363271</v>
      </c>
      <c r="M46" s="476">
        <v>41432</v>
      </c>
      <c r="N46" s="376">
        <f t="shared" si="1"/>
        <v>404703</v>
      </c>
      <c r="O46" s="324">
        <v>47.521526561563874</v>
      </c>
      <c r="P46" s="324">
        <v>40.416271783041537</v>
      </c>
      <c r="Q46" s="324">
        <v>79.638176800493582</v>
      </c>
      <c r="R46" s="324">
        <v>40.318468840260586</v>
      </c>
      <c r="S46" s="324">
        <v>44.913074873467039</v>
      </c>
      <c r="T46" s="324">
        <v>42.312766472190241</v>
      </c>
      <c r="U46" s="324">
        <v>44.628171450616186</v>
      </c>
      <c r="V46" s="584"/>
      <c r="W46" s="584"/>
      <c r="X46" s="584"/>
      <c r="Y46" s="584"/>
      <c r="Z46" s="584"/>
    </row>
    <row r="47" spans="1:26" ht="15" customHeight="1">
      <c r="A47" s="488">
        <v>45</v>
      </c>
      <c r="B47" s="434" t="s">
        <v>184</v>
      </c>
      <c r="C47" s="58">
        <v>28718</v>
      </c>
      <c r="D47" s="58">
        <v>102</v>
      </c>
      <c r="E47" s="58">
        <v>123</v>
      </c>
      <c r="F47" s="58">
        <v>28697</v>
      </c>
      <c r="G47" s="376">
        <f t="shared" si="0"/>
        <v>28820</v>
      </c>
      <c r="H47" s="58">
        <v>112815</v>
      </c>
      <c r="I47" s="58">
        <v>2840</v>
      </c>
      <c r="J47" s="58">
        <v>3410</v>
      </c>
      <c r="K47" s="58">
        <v>112245</v>
      </c>
      <c r="L47" s="476">
        <v>96626</v>
      </c>
      <c r="M47" s="476">
        <v>19029</v>
      </c>
      <c r="N47" s="376">
        <f t="shared" si="1"/>
        <v>115655</v>
      </c>
      <c r="O47" s="324">
        <v>42.292355336225263</v>
      </c>
      <c r="P47" s="324">
        <v>50.624138624522189</v>
      </c>
      <c r="Q47" s="324">
        <v>107.59006174480783</v>
      </c>
      <c r="R47" s="324">
        <v>39.535013353995438</v>
      </c>
      <c r="S47" s="324">
        <v>42.376689638075739</v>
      </c>
      <c r="T47" s="324">
        <v>43.135580939570183</v>
      </c>
      <c r="U47" s="324">
        <v>42.502165379534567</v>
      </c>
      <c r="V47" s="584"/>
      <c r="W47" s="584"/>
      <c r="X47" s="584"/>
      <c r="Y47" s="584"/>
      <c r="Z47" s="584"/>
    </row>
    <row r="48" spans="1:26" ht="15" customHeight="1">
      <c r="A48" s="488">
        <v>46</v>
      </c>
      <c r="B48" s="434" t="s">
        <v>185</v>
      </c>
      <c r="C48" s="58">
        <v>91363</v>
      </c>
      <c r="D48" s="58">
        <v>92</v>
      </c>
      <c r="E48" s="58">
        <v>43</v>
      </c>
      <c r="F48" s="58">
        <v>91412</v>
      </c>
      <c r="G48" s="376">
        <f t="shared" si="0"/>
        <v>91455</v>
      </c>
      <c r="H48" s="58">
        <v>477427</v>
      </c>
      <c r="I48" s="58">
        <v>711</v>
      </c>
      <c r="J48" s="58">
        <v>380</v>
      </c>
      <c r="K48" s="58">
        <v>477758</v>
      </c>
      <c r="L48" s="476">
        <v>348207</v>
      </c>
      <c r="M48" s="476">
        <v>129931</v>
      </c>
      <c r="N48" s="376">
        <f t="shared" si="1"/>
        <v>478138</v>
      </c>
      <c r="O48" s="324">
        <v>45.184459600064741</v>
      </c>
      <c r="P48" s="324">
        <v>36.156495241203714</v>
      </c>
      <c r="Q48" s="324">
        <v>89.642933523436113</v>
      </c>
      <c r="R48" s="324">
        <v>44.176106589888072</v>
      </c>
      <c r="S48" s="324">
        <v>44.602477404889981</v>
      </c>
      <c r="T48" s="324">
        <v>46.725504194097653</v>
      </c>
      <c r="U48" s="324">
        <v>45.171835426059573</v>
      </c>
      <c r="V48" s="584"/>
      <c r="W48" s="584"/>
      <c r="X48" s="584"/>
      <c r="Y48" s="584"/>
      <c r="Z48" s="584"/>
    </row>
    <row r="49" spans="1:26" ht="15" customHeight="1">
      <c r="A49" s="488">
        <v>47</v>
      </c>
      <c r="B49" s="434" t="s">
        <v>186</v>
      </c>
      <c r="C49" s="58">
        <v>246890</v>
      </c>
      <c r="D49" s="58">
        <v>1781</v>
      </c>
      <c r="E49" s="58">
        <v>252</v>
      </c>
      <c r="F49" s="58">
        <v>248419</v>
      </c>
      <c r="G49" s="376">
        <f t="shared" si="0"/>
        <v>248671</v>
      </c>
      <c r="H49" s="58">
        <v>1062475</v>
      </c>
      <c r="I49" s="58">
        <v>2918</v>
      </c>
      <c r="J49" s="58">
        <v>2169</v>
      </c>
      <c r="K49" s="58">
        <v>1063224</v>
      </c>
      <c r="L49" s="476">
        <v>707804</v>
      </c>
      <c r="M49" s="476">
        <v>357589</v>
      </c>
      <c r="N49" s="376">
        <f t="shared" si="1"/>
        <v>1065393</v>
      </c>
      <c r="O49" s="324">
        <v>37.82611425249236</v>
      </c>
      <c r="P49" s="324">
        <v>32.385744950039729</v>
      </c>
      <c r="Q49" s="324">
        <v>47.085284779596201</v>
      </c>
      <c r="R49" s="324">
        <v>37.624243845157523</v>
      </c>
      <c r="S49" s="324">
        <v>37.819045540937786</v>
      </c>
      <c r="T49" s="324">
        <v>37.797408033569418</v>
      </c>
      <c r="U49" s="324">
        <v>37.812108365385136</v>
      </c>
      <c r="V49" s="584"/>
      <c r="W49" s="584"/>
      <c r="X49" s="584"/>
      <c r="Y49" s="584"/>
      <c r="Z49" s="584"/>
    </row>
    <row r="50" spans="1:26" ht="15" customHeight="1">
      <c r="A50" s="490">
        <v>49</v>
      </c>
      <c r="B50" s="477" t="s">
        <v>187</v>
      </c>
      <c r="C50" s="478">
        <v>101812</v>
      </c>
      <c r="D50" s="478">
        <v>6916</v>
      </c>
      <c r="E50" s="478">
        <v>1198</v>
      </c>
      <c r="F50" s="478">
        <v>107530</v>
      </c>
      <c r="G50" s="379">
        <f>+F50+E50</f>
        <v>108728</v>
      </c>
      <c r="H50" s="478">
        <v>466537</v>
      </c>
      <c r="I50" s="478">
        <v>94794</v>
      </c>
      <c r="J50" s="478">
        <v>22876</v>
      </c>
      <c r="K50" s="478">
        <v>538455</v>
      </c>
      <c r="L50" s="479">
        <v>501474</v>
      </c>
      <c r="M50" s="479">
        <v>59857</v>
      </c>
      <c r="N50" s="379">
        <f t="shared" si="1"/>
        <v>561331</v>
      </c>
      <c r="O50" s="325">
        <v>39.392934670662719</v>
      </c>
      <c r="P50" s="325">
        <v>40.141430882515245</v>
      </c>
      <c r="Q50" s="325">
        <v>85.159930994202966</v>
      </c>
      <c r="R50" s="325">
        <v>36.881268192414545</v>
      </c>
      <c r="S50" s="325">
        <v>39.491074186607278</v>
      </c>
      <c r="T50" s="325">
        <v>39.721935658082074</v>
      </c>
      <c r="U50" s="325">
        <v>39.515485670958427</v>
      </c>
      <c r="V50" s="584"/>
      <c r="W50" s="584"/>
      <c r="X50" s="584"/>
      <c r="Y50" s="584"/>
      <c r="Z50" s="584"/>
    </row>
    <row r="51" spans="1:26" ht="15" customHeight="1">
      <c r="A51" s="433"/>
      <c r="B51" s="434"/>
      <c r="C51" s="58"/>
      <c r="D51" s="58"/>
      <c r="E51" s="58"/>
      <c r="F51" s="58"/>
      <c r="G51" s="376"/>
      <c r="H51" s="58"/>
      <c r="I51" s="58"/>
      <c r="J51" s="58"/>
      <c r="K51" s="58"/>
      <c r="L51" s="476"/>
      <c r="M51" s="476"/>
      <c r="N51" s="376"/>
      <c r="O51" s="324"/>
      <c r="P51" s="324"/>
      <c r="Q51" s="324"/>
      <c r="R51" s="324"/>
      <c r="S51" s="324"/>
      <c r="T51" s="324"/>
      <c r="U51" s="324"/>
      <c r="V51" s="584"/>
      <c r="W51" s="584"/>
      <c r="X51" s="584"/>
      <c r="Y51" s="584"/>
      <c r="Z51" s="584"/>
    </row>
    <row r="52" spans="1:26" ht="15" customHeight="1">
      <c r="A52" s="433"/>
      <c r="B52" s="434"/>
      <c r="C52" s="58"/>
      <c r="D52" s="58"/>
      <c r="E52" s="58"/>
      <c r="F52" s="58"/>
      <c r="G52" s="376"/>
      <c r="H52" s="58"/>
      <c r="I52" s="58"/>
      <c r="J52" s="58"/>
      <c r="K52" s="58"/>
      <c r="L52" s="476"/>
      <c r="M52" s="476"/>
      <c r="N52" s="376"/>
      <c r="O52" s="324"/>
      <c r="P52" s="324"/>
      <c r="Q52" s="324"/>
      <c r="R52" s="324"/>
      <c r="S52" s="324"/>
      <c r="T52" s="934" t="s">
        <v>575</v>
      </c>
      <c r="U52" s="937"/>
      <c r="V52" s="584"/>
      <c r="W52" s="584"/>
      <c r="X52" s="584"/>
      <c r="Y52" s="584"/>
      <c r="Z52" s="584"/>
    </row>
    <row r="53" spans="1:26" ht="30" customHeight="1">
      <c r="A53" s="976" t="s">
        <v>909</v>
      </c>
      <c r="B53" s="979" t="s">
        <v>908</v>
      </c>
      <c r="C53" s="967" t="s">
        <v>921</v>
      </c>
      <c r="D53" s="967"/>
      <c r="E53" s="967"/>
      <c r="F53" s="967"/>
      <c r="G53" s="967"/>
      <c r="H53" s="969" t="s">
        <v>1001</v>
      </c>
      <c r="I53" s="970"/>
      <c r="J53" s="970"/>
      <c r="K53" s="970"/>
      <c r="L53" s="970"/>
      <c r="M53" s="970"/>
      <c r="N53" s="970"/>
      <c r="O53" s="969" t="s">
        <v>922</v>
      </c>
      <c r="P53" s="970"/>
      <c r="Q53" s="970"/>
      <c r="R53" s="970"/>
      <c r="S53" s="970"/>
      <c r="T53" s="970"/>
      <c r="U53" s="971"/>
      <c r="V53" s="584"/>
      <c r="W53" s="584"/>
      <c r="X53" s="584"/>
      <c r="Y53" s="584"/>
      <c r="Z53" s="584"/>
    </row>
    <row r="54" spans="1:26" ht="24.75" customHeight="1">
      <c r="A54" s="977"/>
      <c r="B54" s="980"/>
      <c r="C54" s="968" t="s">
        <v>923</v>
      </c>
      <c r="D54" s="967" t="s">
        <v>1252</v>
      </c>
      <c r="E54" s="967" t="s">
        <v>925</v>
      </c>
      <c r="F54" s="967" t="s">
        <v>926</v>
      </c>
      <c r="G54" s="967" t="s">
        <v>927</v>
      </c>
      <c r="H54" s="968" t="s">
        <v>923</v>
      </c>
      <c r="I54" s="967" t="s">
        <v>924</v>
      </c>
      <c r="J54" s="967" t="s">
        <v>925</v>
      </c>
      <c r="K54" s="967" t="s">
        <v>926</v>
      </c>
      <c r="L54" s="967" t="s">
        <v>932</v>
      </c>
      <c r="M54" s="967" t="s">
        <v>933</v>
      </c>
      <c r="N54" s="967" t="s">
        <v>927</v>
      </c>
      <c r="O54" s="968" t="s">
        <v>928</v>
      </c>
      <c r="P54" s="967" t="s">
        <v>929</v>
      </c>
      <c r="Q54" s="967" t="s">
        <v>930</v>
      </c>
      <c r="R54" s="967" t="s">
        <v>931</v>
      </c>
      <c r="S54" s="967" t="s">
        <v>934</v>
      </c>
      <c r="T54" s="965" t="s">
        <v>935</v>
      </c>
      <c r="U54" s="965" t="s">
        <v>1019</v>
      </c>
      <c r="V54" s="584"/>
      <c r="W54" s="584"/>
      <c r="X54" s="584"/>
      <c r="Y54" s="584"/>
      <c r="Z54" s="584"/>
    </row>
    <row r="55" spans="1:26" ht="21.75" customHeight="1">
      <c r="A55" s="978"/>
      <c r="B55" s="981"/>
      <c r="C55" s="846"/>
      <c r="D55" s="846"/>
      <c r="E55" s="846" t="s">
        <v>17</v>
      </c>
      <c r="F55" s="846"/>
      <c r="G55" s="846" t="s">
        <v>324</v>
      </c>
      <c r="H55" s="846"/>
      <c r="I55" s="846"/>
      <c r="J55" s="846" t="s">
        <v>17</v>
      </c>
      <c r="K55" s="846"/>
      <c r="L55" s="846" t="s">
        <v>2</v>
      </c>
      <c r="M55" s="846" t="s">
        <v>118</v>
      </c>
      <c r="N55" s="846" t="s">
        <v>324</v>
      </c>
      <c r="O55" s="846"/>
      <c r="P55" s="846"/>
      <c r="Q55" s="846" t="s">
        <v>17</v>
      </c>
      <c r="R55" s="846"/>
      <c r="S55" s="846" t="s">
        <v>2</v>
      </c>
      <c r="T55" s="966" t="s">
        <v>118</v>
      </c>
      <c r="U55" s="966" t="s">
        <v>416</v>
      </c>
      <c r="V55" s="584"/>
      <c r="W55" s="584"/>
      <c r="X55" s="584"/>
      <c r="Y55" s="584"/>
      <c r="Z55" s="584"/>
    </row>
    <row r="56" spans="1:26" ht="15" customHeight="1">
      <c r="A56" s="488">
        <v>50</v>
      </c>
      <c r="B56" s="434" t="s">
        <v>188</v>
      </c>
      <c r="C56" s="58">
        <v>1962</v>
      </c>
      <c r="D56" s="58">
        <v>176</v>
      </c>
      <c r="E56" s="58">
        <v>50</v>
      </c>
      <c r="F56" s="58">
        <v>2088</v>
      </c>
      <c r="G56" s="376">
        <f t="shared" ref="G56:G98" si="2">+E56+F56</f>
        <v>2138</v>
      </c>
      <c r="H56" s="58">
        <v>22676</v>
      </c>
      <c r="I56" s="58">
        <v>1909</v>
      </c>
      <c r="J56" s="58">
        <v>2765</v>
      </c>
      <c r="K56" s="58">
        <v>21820</v>
      </c>
      <c r="L56" s="476">
        <v>23525</v>
      </c>
      <c r="M56" s="476">
        <v>1060</v>
      </c>
      <c r="N56" s="376">
        <f t="shared" ref="N56:N99" si="3">+L56+M56</f>
        <v>24585</v>
      </c>
      <c r="O56" s="324">
        <v>83.719421372688643</v>
      </c>
      <c r="P56" s="324">
        <v>50.098091221636288</v>
      </c>
      <c r="Q56" s="324">
        <v>151.9098158031515</v>
      </c>
      <c r="R56" s="324">
        <v>68.954410697658489</v>
      </c>
      <c r="S56" s="324">
        <v>82.330791463100951</v>
      </c>
      <c r="T56" s="324">
        <v>55.057561558574015</v>
      </c>
      <c r="U56" s="324">
        <v>81.191763398296573</v>
      </c>
      <c r="V56" s="584"/>
      <c r="W56" s="584"/>
      <c r="X56" s="584"/>
      <c r="Y56" s="584"/>
      <c r="Z56" s="584"/>
    </row>
    <row r="57" spans="1:26" ht="15" customHeight="1">
      <c r="A57" s="488">
        <v>51</v>
      </c>
      <c r="B57" s="434" t="s">
        <v>189</v>
      </c>
      <c r="C57" s="58">
        <v>149</v>
      </c>
      <c r="D57" s="58">
        <v>7</v>
      </c>
      <c r="E57" s="58">
        <v>0</v>
      </c>
      <c r="F57" s="58">
        <v>156</v>
      </c>
      <c r="G57" s="376">
        <f t="shared" si="2"/>
        <v>156</v>
      </c>
      <c r="H57" s="58">
        <v>6197</v>
      </c>
      <c r="I57" s="58">
        <v>67</v>
      </c>
      <c r="J57" s="58">
        <v>0</v>
      </c>
      <c r="K57" s="58">
        <v>6264</v>
      </c>
      <c r="L57" s="476">
        <v>4471</v>
      </c>
      <c r="M57" s="476">
        <v>1793</v>
      </c>
      <c r="N57" s="376">
        <f t="shared" si="3"/>
        <v>6264</v>
      </c>
      <c r="O57" s="324">
        <v>103.37767128313308</v>
      </c>
      <c r="P57" s="324">
        <v>102.81517909664198</v>
      </c>
      <c r="Q57" s="324">
        <v>0</v>
      </c>
      <c r="R57" s="324">
        <v>99.915378469255273</v>
      </c>
      <c r="S57" s="324">
        <v>102.68676204989808</v>
      </c>
      <c r="T57" s="324">
        <v>105.11622710436762</v>
      </c>
      <c r="U57" s="324">
        <v>103.57754893035958</v>
      </c>
      <c r="V57" s="584"/>
      <c r="W57" s="584"/>
      <c r="X57" s="584"/>
      <c r="Y57" s="584"/>
      <c r="Z57" s="584"/>
    </row>
    <row r="58" spans="1:26" ht="15" customHeight="1">
      <c r="A58" s="488">
        <v>52</v>
      </c>
      <c r="B58" s="434" t="s">
        <v>190</v>
      </c>
      <c r="C58" s="58">
        <v>14764</v>
      </c>
      <c r="D58" s="58">
        <v>1245</v>
      </c>
      <c r="E58" s="58">
        <v>286</v>
      </c>
      <c r="F58" s="58">
        <v>15723</v>
      </c>
      <c r="G58" s="376">
        <f t="shared" si="2"/>
        <v>16009</v>
      </c>
      <c r="H58" s="58">
        <v>170469</v>
      </c>
      <c r="I58" s="58">
        <v>26735</v>
      </c>
      <c r="J58" s="58">
        <v>4037</v>
      </c>
      <c r="K58" s="58">
        <v>193167</v>
      </c>
      <c r="L58" s="476">
        <v>157160</v>
      </c>
      <c r="M58" s="476">
        <v>40044</v>
      </c>
      <c r="N58" s="376">
        <f t="shared" si="3"/>
        <v>197204</v>
      </c>
      <c r="O58" s="324">
        <v>60.391948835150615</v>
      </c>
      <c r="P58" s="324">
        <v>37.378698671179819</v>
      </c>
      <c r="Q58" s="324">
        <v>92.63709346348584</v>
      </c>
      <c r="R58" s="324">
        <v>52.15498973865504</v>
      </c>
      <c r="S58" s="324">
        <v>54.79397547075979</v>
      </c>
      <c r="T58" s="324">
        <v>68.778558271012955</v>
      </c>
      <c r="U58" s="324">
        <v>57.575764966496273</v>
      </c>
      <c r="V58" s="584"/>
      <c r="W58" s="584"/>
      <c r="X58" s="584"/>
      <c r="Y58" s="584"/>
      <c r="Z58" s="584"/>
    </row>
    <row r="59" spans="1:26" ht="15" customHeight="1">
      <c r="A59" s="488">
        <v>53</v>
      </c>
      <c r="B59" s="434" t="s">
        <v>191</v>
      </c>
      <c r="C59" s="58">
        <v>1414</v>
      </c>
      <c r="D59" s="58">
        <v>290</v>
      </c>
      <c r="E59" s="58">
        <v>58</v>
      </c>
      <c r="F59" s="58">
        <v>1646</v>
      </c>
      <c r="G59" s="376">
        <f t="shared" si="2"/>
        <v>1704</v>
      </c>
      <c r="H59" s="58">
        <v>10302</v>
      </c>
      <c r="I59" s="58">
        <v>6463</v>
      </c>
      <c r="J59" s="58">
        <v>947</v>
      </c>
      <c r="K59" s="58">
        <v>15818</v>
      </c>
      <c r="L59" s="476">
        <v>13939</v>
      </c>
      <c r="M59" s="476">
        <v>2826</v>
      </c>
      <c r="N59" s="376">
        <f t="shared" si="3"/>
        <v>16765</v>
      </c>
      <c r="O59" s="324">
        <v>49.233930715235942</v>
      </c>
      <c r="P59" s="324">
        <v>39.016165959415837</v>
      </c>
      <c r="Q59" s="324">
        <v>128.74618491118974</v>
      </c>
      <c r="R59" s="324">
        <v>39.262139729863868</v>
      </c>
      <c r="S59" s="324">
        <v>45.262671169228895</v>
      </c>
      <c r="T59" s="324">
        <v>44.810154967968387</v>
      </c>
      <c r="U59" s="324">
        <v>45.2057109595223</v>
      </c>
      <c r="V59" s="584"/>
      <c r="W59" s="584"/>
      <c r="X59" s="584"/>
      <c r="Y59" s="584"/>
      <c r="Z59" s="584"/>
    </row>
    <row r="60" spans="1:26" ht="15" customHeight="1">
      <c r="A60" s="488">
        <v>55</v>
      </c>
      <c r="B60" s="434" t="s">
        <v>192</v>
      </c>
      <c r="C60" s="58">
        <v>11878</v>
      </c>
      <c r="D60" s="58">
        <v>382</v>
      </c>
      <c r="E60" s="58">
        <v>148</v>
      </c>
      <c r="F60" s="58">
        <v>12112</v>
      </c>
      <c r="G60" s="376">
        <f t="shared" si="2"/>
        <v>12260</v>
      </c>
      <c r="H60" s="58">
        <v>153281</v>
      </c>
      <c r="I60" s="58">
        <v>2439</v>
      </c>
      <c r="J60" s="58">
        <v>1811</v>
      </c>
      <c r="K60" s="58">
        <v>153909</v>
      </c>
      <c r="L60" s="476">
        <v>112771</v>
      </c>
      <c r="M60" s="476">
        <v>42949</v>
      </c>
      <c r="N60" s="376">
        <f t="shared" si="3"/>
        <v>155720</v>
      </c>
      <c r="O60" s="324">
        <v>48.594214417058126</v>
      </c>
      <c r="P60" s="324">
        <v>37.911839195867017</v>
      </c>
      <c r="Q60" s="324">
        <v>46.955939031239708</v>
      </c>
      <c r="R60" s="324">
        <v>49.245247868888889</v>
      </c>
      <c r="S60" s="324">
        <v>49.820992734911307</v>
      </c>
      <c r="T60" s="324">
        <v>44.706087627286436</v>
      </c>
      <c r="U60" s="324">
        <v>48.428992529124592</v>
      </c>
      <c r="V60" s="584"/>
      <c r="W60" s="584"/>
      <c r="X60" s="584"/>
      <c r="Y60" s="584"/>
      <c r="Z60" s="584"/>
    </row>
    <row r="61" spans="1:26" ht="15" customHeight="1">
      <c r="A61" s="488">
        <v>56</v>
      </c>
      <c r="B61" s="434" t="s">
        <v>193</v>
      </c>
      <c r="C61" s="58">
        <v>65126</v>
      </c>
      <c r="D61" s="58">
        <v>4769</v>
      </c>
      <c r="E61" s="58">
        <v>540</v>
      </c>
      <c r="F61" s="58">
        <v>69355</v>
      </c>
      <c r="G61" s="376">
        <f t="shared" si="2"/>
        <v>69895</v>
      </c>
      <c r="H61" s="58">
        <v>323505</v>
      </c>
      <c r="I61" s="58">
        <v>52725</v>
      </c>
      <c r="J61" s="58">
        <v>10315</v>
      </c>
      <c r="K61" s="58">
        <v>365915</v>
      </c>
      <c r="L61" s="476">
        <v>284142</v>
      </c>
      <c r="M61" s="476">
        <v>92088</v>
      </c>
      <c r="N61" s="376">
        <f t="shared" si="3"/>
        <v>376230</v>
      </c>
      <c r="O61" s="324">
        <v>33.232434212967469</v>
      </c>
      <c r="P61" s="324">
        <v>33.742134599844753</v>
      </c>
      <c r="Q61" s="324">
        <v>48.0834757357458</v>
      </c>
      <c r="R61" s="324">
        <v>33.84693140855255</v>
      </c>
      <c r="S61" s="324">
        <v>33.425880787556061</v>
      </c>
      <c r="T61" s="324">
        <v>32.902753693702927</v>
      </c>
      <c r="U61" s="324">
        <v>33.303578234219984</v>
      </c>
      <c r="V61" s="584"/>
      <c r="W61" s="584"/>
      <c r="X61" s="584"/>
      <c r="Y61" s="584"/>
      <c r="Z61" s="584"/>
    </row>
    <row r="62" spans="1:26" ht="15" customHeight="1">
      <c r="A62" s="488">
        <v>58</v>
      </c>
      <c r="B62" s="434" t="s">
        <v>194</v>
      </c>
      <c r="C62" s="58">
        <v>1494</v>
      </c>
      <c r="D62" s="58">
        <v>9</v>
      </c>
      <c r="E62" s="58">
        <v>10</v>
      </c>
      <c r="F62" s="58">
        <v>1493</v>
      </c>
      <c r="G62" s="376">
        <f t="shared" si="2"/>
        <v>1503</v>
      </c>
      <c r="H62" s="58">
        <v>15188</v>
      </c>
      <c r="I62" s="58">
        <v>70</v>
      </c>
      <c r="J62" s="58">
        <v>352</v>
      </c>
      <c r="K62" s="58">
        <v>14906</v>
      </c>
      <c r="L62" s="476">
        <v>10330</v>
      </c>
      <c r="M62" s="476">
        <v>4928</v>
      </c>
      <c r="N62" s="376">
        <f t="shared" si="3"/>
        <v>15258</v>
      </c>
      <c r="O62" s="324">
        <v>74.611047689191679</v>
      </c>
      <c r="P62" s="324">
        <v>54.738528381904516</v>
      </c>
      <c r="Q62" s="324">
        <v>160.70915254237289</v>
      </c>
      <c r="R62" s="324">
        <v>68.548625120246328</v>
      </c>
      <c r="S62" s="324">
        <v>75.576082571350611</v>
      </c>
      <c r="T62" s="324">
        <v>72.273546359436267</v>
      </c>
      <c r="U62" s="324">
        <v>74.577198839063456</v>
      </c>
      <c r="V62" s="584"/>
      <c r="W62" s="584"/>
      <c r="X62" s="584"/>
      <c r="Y62" s="584"/>
      <c r="Z62" s="584"/>
    </row>
    <row r="63" spans="1:26" ht="15" customHeight="1">
      <c r="A63" s="488">
        <v>59</v>
      </c>
      <c r="B63" s="434" t="s">
        <v>195</v>
      </c>
      <c r="C63" s="58">
        <v>1585</v>
      </c>
      <c r="D63" s="58">
        <v>11</v>
      </c>
      <c r="E63" s="58">
        <v>2</v>
      </c>
      <c r="F63" s="58">
        <v>1594</v>
      </c>
      <c r="G63" s="376">
        <f t="shared" si="2"/>
        <v>1596</v>
      </c>
      <c r="H63" s="58">
        <v>15519</v>
      </c>
      <c r="I63" s="58">
        <v>386</v>
      </c>
      <c r="J63" s="58">
        <v>163</v>
      </c>
      <c r="K63" s="58">
        <v>15742</v>
      </c>
      <c r="L63" s="476">
        <v>10479</v>
      </c>
      <c r="M63" s="476">
        <v>5426</v>
      </c>
      <c r="N63" s="376">
        <f t="shared" si="3"/>
        <v>15905</v>
      </c>
      <c r="O63" s="324">
        <v>53.119808153972976</v>
      </c>
      <c r="P63" s="324">
        <v>55.185673453795971</v>
      </c>
      <c r="Q63" s="324">
        <v>75.178947368421049</v>
      </c>
      <c r="R63" s="324">
        <v>53.386687115090105</v>
      </c>
      <c r="S63" s="324">
        <v>52.511756362247496</v>
      </c>
      <c r="T63" s="324">
        <v>54.425671533233775</v>
      </c>
      <c r="U63" s="324">
        <v>53.197890555510632</v>
      </c>
      <c r="V63" s="584"/>
      <c r="W63" s="584"/>
      <c r="X63" s="584"/>
      <c r="Y63" s="584"/>
      <c r="Z63" s="584"/>
    </row>
    <row r="64" spans="1:26" ht="15" customHeight="1">
      <c r="A64" s="488">
        <v>60</v>
      </c>
      <c r="B64" s="434" t="s">
        <v>196</v>
      </c>
      <c r="C64" s="58">
        <v>505</v>
      </c>
      <c r="D64" s="58">
        <v>12</v>
      </c>
      <c r="E64" s="58">
        <v>11</v>
      </c>
      <c r="F64" s="58">
        <v>506</v>
      </c>
      <c r="G64" s="376">
        <f t="shared" si="2"/>
        <v>517</v>
      </c>
      <c r="H64" s="58">
        <v>5772</v>
      </c>
      <c r="I64" s="58">
        <v>171</v>
      </c>
      <c r="J64" s="58">
        <v>164</v>
      </c>
      <c r="K64" s="58">
        <v>5779</v>
      </c>
      <c r="L64" s="476">
        <v>3955</v>
      </c>
      <c r="M64" s="476">
        <v>1988</v>
      </c>
      <c r="N64" s="376">
        <f t="shared" si="3"/>
        <v>5943</v>
      </c>
      <c r="O64" s="324">
        <v>82.236574568768134</v>
      </c>
      <c r="P64" s="324">
        <v>63.99559753814529</v>
      </c>
      <c r="Q64" s="324">
        <v>74.44016477857879</v>
      </c>
      <c r="R64" s="324">
        <v>81.152527500258088</v>
      </c>
      <c r="S64" s="324">
        <v>80.590291392367973</v>
      </c>
      <c r="T64" s="324">
        <v>84.065276198031228</v>
      </c>
      <c r="U64" s="324">
        <v>81.886401800707418</v>
      </c>
      <c r="V64" s="584"/>
      <c r="W64" s="584"/>
      <c r="X64" s="584"/>
      <c r="Y64" s="584"/>
      <c r="Z64" s="584"/>
    </row>
    <row r="65" spans="1:26" ht="15" customHeight="1">
      <c r="A65" s="488">
        <v>61</v>
      </c>
      <c r="B65" s="434" t="s">
        <v>197</v>
      </c>
      <c r="C65" s="58">
        <v>2186</v>
      </c>
      <c r="D65" s="58">
        <v>71</v>
      </c>
      <c r="E65" s="58">
        <v>9</v>
      </c>
      <c r="F65" s="58">
        <v>2248</v>
      </c>
      <c r="G65" s="376">
        <f t="shared" si="2"/>
        <v>2257</v>
      </c>
      <c r="H65" s="58">
        <v>10830</v>
      </c>
      <c r="I65" s="58">
        <v>1127</v>
      </c>
      <c r="J65" s="58">
        <v>56</v>
      </c>
      <c r="K65" s="58">
        <v>11901</v>
      </c>
      <c r="L65" s="476">
        <v>7392</v>
      </c>
      <c r="M65" s="476">
        <v>4565</v>
      </c>
      <c r="N65" s="376">
        <f t="shared" si="3"/>
        <v>11957</v>
      </c>
      <c r="O65" s="324">
        <v>53.335562251149341</v>
      </c>
      <c r="P65" s="324">
        <v>43.154245776795065</v>
      </c>
      <c r="Q65" s="324">
        <v>121.10617876424715</v>
      </c>
      <c r="R65" s="324">
        <v>50.759291040717422</v>
      </c>
      <c r="S65" s="324">
        <v>56.059885175014053</v>
      </c>
      <c r="T65" s="324">
        <v>45.975940048663887</v>
      </c>
      <c r="U65" s="324">
        <v>52.361650000624195</v>
      </c>
      <c r="V65" s="584"/>
      <c r="W65" s="584"/>
      <c r="X65" s="584"/>
      <c r="Y65" s="584"/>
      <c r="Z65" s="584"/>
    </row>
    <row r="66" spans="1:26" ht="15" customHeight="1">
      <c r="A66" s="488">
        <v>62</v>
      </c>
      <c r="B66" s="434" t="s">
        <v>198</v>
      </c>
      <c r="C66" s="58">
        <v>3819</v>
      </c>
      <c r="D66" s="58">
        <v>525</v>
      </c>
      <c r="E66" s="58">
        <v>25</v>
      </c>
      <c r="F66" s="58">
        <v>4319</v>
      </c>
      <c r="G66" s="376">
        <f t="shared" si="2"/>
        <v>4344</v>
      </c>
      <c r="H66" s="58">
        <v>27988</v>
      </c>
      <c r="I66" s="58">
        <v>9455</v>
      </c>
      <c r="J66" s="58">
        <v>562</v>
      </c>
      <c r="K66" s="58">
        <v>36881</v>
      </c>
      <c r="L66" s="476">
        <v>22515</v>
      </c>
      <c r="M66" s="476">
        <v>14928</v>
      </c>
      <c r="N66" s="376">
        <f t="shared" si="3"/>
        <v>37443</v>
      </c>
      <c r="O66" s="324">
        <v>83.276421733098118</v>
      </c>
      <c r="P66" s="324">
        <v>36.402666227550171</v>
      </c>
      <c r="Q66" s="324">
        <v>146.23948078008402</v>
      </c>
      <c r="R66" s="324">
        <v>67.389232158223649</v>
      </c>
      <c r="S66" s="324">
        <v>79.642367759428566</v>
      </c>
      <c r="T66" s="324">
        <v>58.342546906799555</v>
      </c>
      <c r="U66" s="324">
        <v>71.246025503810714</v>
      </c>
      <c r="V66" s="584"/>
      <c r="W66" s="584"/>
      <c r="X66" s="584"/>
      <c r="Y66" s="584"/>
      <c r="Z66" s="584"/>
    </row>
    <row r="67" spans="1:26" ht="15" customHeight="1">
      <c r="A67" s="488">
        <v>63</v>
      </c>
      <c r="B67" s="434" t="s">
        <v>199</v>
      </c>
      <c r="C67" s="58">
        <v>789</v>
      </c>
      <c r="D67" s="58">
        <v>936</v>
      </c>
      <c r="E67" s="58">
        <v>42</v>
      </c>
      <c r="F67" s="58">
        <v>1683</v>
      </c>
      <c r="G67" s="376">
        <f t="shared" si="2"/>
        <v>1725</v>
      </c>
      <c r="H67" s="58">
        <v>10353</v>
      </c>
      <c r="I67" s="58">
        <v>32189</v>
      </c>
      <c r="J67" s="58">
        <v>413</v>
      </c>
      <c r="K67" s="58">
        <v>42129</v>
      </c>
      <c r="L67" s="476">
        <v>17016</v>
      </c>
      <c r="M67" s="476">
        <v>25526</v>
      </c>
      <c r="N67" s="376">
        <f t="shared" si="3"/>
        <v>42542</v>
      </c>
      <c r="O67" s="324">
        <v>68.974536792915984</v>
      </c>
      <c r="P67" s="324">
        <v>33.168357813371166</v>
      </c>
      <c r="Q67" s="324">
        <v>68.226605159103741</v>
      </c>
      <c r="R67" s="324">
        <v>40.780084259985266</v>
      </c>
      <c r="S67" s="324">
        <v>45.891673926062893</v>
      </c>
      <c r="T67" s="324">
        <v>38.335070331498486</v>
      </c>
      <c r="U67" s="324">
        <v>41.399850386362594</v>
      </c>
      <c r="V67" s="584"/>
      <c r="W67" s="584"/>
      <c r="X67" s="584"/>
      <c r="Y67" s="584"/>
      <c r="Z67" s="584"/>
    </row>
    <row r="68" spans="1:26" ht="15" customHeight="1">
      <c r="A68" s="488">
        <v>64</v>
      </c>
      <c r="B68" s="434" t="s">
        <v>200</v>
      </c>
      <c r="C68" s="58">
        <v>7171</v>
      </c>
      <c r="D68" s="58">
        <v>12</v>
      </c>
      <c r="E68" s="58">
        <v>71</v>
      </c>
      <c r="F68" s="58">
        <v>7112</v>
      </c>
      <c r="G68" s="376">
        <f t="shared" si="2"/>
        <v>7183</v>
      </c>
      <c r="H68" s="58">
        <v>84858</v>
      </c>
      <c r="I68" s="58">
        <v>352</v>
      </c>
      <c r="J68" s="58">
        <v>1747</v>
      </c>
      <c r="K68" s="58">
        <v>83463</v>
      </c>
      <c r="L68" s="476">
        <v>48188</v>
      </c>
      <c r="M68" s="476">
        <v>37022</v>
      </c>
      <c r="N68" s="376">
        <f t="shared" si="3"/>
        <v>85210</v>
      </c>
      <c r="O68" s="324">
        <v>113.44848768986303</v>
      </c>
      <c r="P68" s="324">
        <v>35.100805110652715</v>
      </c>
      <c r="Q68" s="324">
        <v>132.21980326069917</v>
      </c>
      <c r="R68" s="324">
        <v>105.9030082090929</v>
      </c>
      <c r="S68" s="324">
        <v>117.25609340407136</v>
      </c>
      <c r="T68" s="324">
        <v>107.7212804581492</v>
      </c>
      <c r="U68" s="324">
        <v>113.15286188947393</v>
      </c>
      <c r="V68" s="584"/>
      <c r="W68" s="584"/>
      <c r="X68" s="584"/>
      <c r="Y68" s="584"/>
      <c r="Z68" s="584"/>
    </row>
    <row r="69" spans="1:26" ht="15" customHeight="1">
      <c r="A69" s="488">
        <v>65</v>
      </c>
      <c r="B69" s="434" t="s">
        <v>201</v>
      </c>
      <c r="C69" s="58">
        <v>4457</v>
      </c>
      <c r="D69" s="58">
        <v>3</v>
      </c>
      <c r="E69" s="58">
        <v>5</v>
      </c>
      <c r="F69" s="58">
        <v>4455</v>
      </c>
      <c r="G69" s="376">
        <f t="shared" si="2"/>
        <v>4460</v>
      </c>
      <c r="H69" s="58">
        <v>23969</v>
      </c>
      <c r="I69" s="58">
        <v>28</v>
      </c>
      <c r="J69" s="58">
        <v>128</v>
      </c>
      <c r="K69" s="58">
        <v>23869</v>
      </c>
      <c r="L69" s="476">
        <v>11357</v>
      </c>
      <c r="M69" s="476">
        <v>12640</v>
      </c>
      <c r="N69" s="376">
        <f t="shared" si="3"/>
        <v>23997</v>
      </c>
      <c r="O69" s="324">
        <v>66.194713883445104</v>
      </c>
      <c r="P69" s="324">
        <v>32.223931379044821</v>
      </c>
      <c r="Q69" s="324">
        <v>98.369222548757676</v>
      </c>
      <c r="R69" s="324">
        <v>64.511420816354914</v>
      </c>
      <c r="S69" s="324">
        <v>67.960024329177386</v>
      </c>
      <c r="T69" s="324">
        <v>64.537371544438088</v>
      </c>
      <c r="U69" s="324">
        <v>66.189714804765288</v>
      </c>
      <c r="V69" s="584"/>
      <c r="W69" s="584"/>
      <c r="X69" s="584"/>
      <c r="Y69" s="584"/>
      <c r="Z69" s="584"/>
    </row>
    <row r="70" spans="1:26" ht="15" customHeight="1">
      <c r="A70" s="488">
        <v>66</v>
      </c>
      <c r="B70" s="434" t="s">
        <v>202</v>
      </c>
      <c r="C70" s="58">
        <v>7938</v>
      </c>
      <c r="D70" s="58">
        <v>9</v>
      </c>
      <c r="E70" s="58">
        <v>3</v>
      </c>
      <c r="F70" s="58">
        <v>7944</v>
      </c>
      <c r="G70" s="376">
        <f t="shared" si="2"/>
        <v>7947</v>
      </c>
      <c r="H70" s="58">
        <v>32314</v>
      </c>
      <c r="I70" s="58">
        <v>67</v>
      </c>
      <c r="J70" s="58">
        <v>20</v>
      </c>
      <c r="K70" s="58">
        <v>32361</v>
      </c>
      <c r="L70" s="476">
        <v>15883</v>
      </c>
      <c r="M70" s="476">
        <v>16498</v>
      </c>
      <c r="N70" s="376">
        <f t="shared" si="3"/>
        <v>32381</v>
      </c>
      <c r="O70" s="324">
        <v>57.99135936063832</v>
      </c>
      <c r="P70" s="324">
        <v>31.829353331600601</v>
      </c>
      <c r="Q70" s="324">
        <v>107.64965986394557</v>
      </c>
      <c r="R70" s="324">
        <v>56.442824822757956</v>
      </c>
      <c r="S70" s="324">
        <v>60.011423894676369</v>
      </c>
      <c r="T70" s="324">
        <v>55.930361704255226</v>
      </c>
      <c r="U70" s="324">
        <v>57.955828521708185</v>
      </c>
      <c r="V70" s="584"/>
      <c r="W70" s="584"/>
      <c r="X70" s="584"/>
      <c r="Y70" s="584"/>
      <c r="Z70" s="584"/>
    </row>
    <row r="71" spans="1:26" ht="15" customHeight="1">
      <c r="A71" s="488">
        <v>68</v>
      </c>
      <c r="B71" s="434" t="s">
        <v>205</v>
      </c>
      <c r="C71" s="58">
        <v>6291</v>
      </c>
      <c r="D71" s="58">
        <v>23</v>
      </c>
      <c r="E71" s="58">
        <v>2</v>
      </c>
      <c r="F71" s="58">
        <v>6312</v>
      </c>
      <c r="G71" s="376">
        <f t="shared" si="2"/>
        <v>6314</v>
      </c>
      <c r="H71" s="58">
        <v>16389</v>
      </c>
      <c r="I71" s="58">
        <v>280</v>
      </c>
      <c r="J71" s="58">
        <v>53</v>
      </c>
      <c r="K71" s="58">
        <v>16616</v>
      </c>
      <c r="L71" s="476">
        <v>9700</v>
      </c>
      <c r="M71" s="476">
        <v>6969</v>
      </c>
      <c r="N71" s="376">
        <f t="shared" si="3"/>
        <v>16669</v>
      </c>
      <c r="O71" s="324">
        <v>40.55182133898861</v>
      </c>
      <c r="P71" s="324">
        <v>42.773348198054812</v>
      </c>
      <c r="Q71" s="324">
        <v>32.421366954213667</v>
      </c>
      <c r="R71" s="324">
        <v>40.070743780551588</v>
      </c>
      <c r="S71" s="324">
        <v>42.10445076793696</v>
      </c>
      <c r="T71" s="324">
        <v>38.444856506161024</v>
      </c>
      <c r="U71" s="324">
        <v>40.600461468066975</v>
      </c>
      <c r="V71" s="584"/>
      <c r="W71" s="584"/>
      <c r="X71" s="584"/>
      <c r="Y71" s="584"/>
      <c r="Z71" s="584"/>
    </row>
    <row r="72" spans="1:26" ht="15" customHeight="1">
      <c r="A72" s="488">
        <v>69</v>
      </c>
      <c r="B72" s="434" t="s">
        <v>206</v>
      </c>
      <c r="C72" s="58">
        <v>35310</v>
      </c>
      <c r="D72" s="58">
        <v>50</v>
      </c>
      <c r="E72" s="58">
        <v>136</v>
      </c>
      <c r="F72" s="58">
        <v>35224</v>
      </c>
      <c r="G72" s="376">
        <f t="shared" si="2"/>
        <v>35360</v>
      </c>
      <c r="H72" s="58">
        <v>108356</v>
      </c>
      <c r="I72" s="58">
        <v>443</v>
      </c>
      <c r="J72" s="58">
        <v>1270</v>
      </c>
      <c r="K72" s="58">
        <v>107529</v>
      </c>
      <c r="L72" s="476">
        <v>51779</v>
      </c>
      <c r="M72" s="476">
        <v>57020</v>
      </c>
      <c r="N72" s="376">
        <f t="shared" si="3"/>
        <v>108799</v>
      </c>
      <c r="O72" s="324">
        <v>40.37453771260278</v>
      </c>
      <c r="P72" s="324">
        <v>43.641656456816698</v>
      </c>
      <c r="Q72" s="324">
        <v>64.821787925696597</v>
      </c>
      <c r="R72" s="324">
        <v>38.65331240121516</v>
      </c>
      <c r="S72" s="324">
        <v>40.893805772789207</v>
      </c>
      <c r="T72" s="324">
        <v>39.899133648078291</v>
      </c>
      <c r="U72" s="324">
        <v>40.385453005181482</v>
      </c>
      <c r="V72" s="584"/>
      <c r="W72" s="584"/>
      <c r="X72" s="584"/>
      <c r="Y72" s="584"/>
      <c r="Z72" s="584"/>
    </row>
    <row r="73" spans="1:26" ht="15" customHeight="1">
      <c r="A73" s="488">
        <v>70</v>
      </c>
      <c r="B73" s="434" t="s">
        <v>207</v>
      </c>
      <c r="C73" s="58">
        <v>30186</v>
      </c>
      <c r="D73" s="58">
        <v>512</v>
      </c>
      <c r="E73" s="58">
        <v>1355</v>
      </c>
      <c r="F73" s="58">
        <v>29343</v>
      </c>
      <c r="G73" s="376">
        <f t="shared" si="2"/>
        <v>30698</v>
      </c>
      <c r="H73" s="58">
        <v>272505</v>
      </c>
      <c r="I73" s="58">
        <v>7610</v>
      </c>
      <c r="J73" s="58">
        <v>35459</v>
      </c>
      <c r="K73" s="58">
        <v>244656</v>
      </c>
      <c r="L73" s="476">
        <v>169955</v>
      </c>
      <c r="M73" s="476">
        <v>110160</v>
      </c>
      <c r="N73" s="376">
        <f t="shared" si="3"/>
        <v>280115</v>
      </c>
      <c r="O73" s="324">
        <v>79.759924140094938</v>
      </c>
      <c r="P73" s="324">
        <v>48.745309312897454</v>
      </c>
      <c r="Q73" s="324">
        <v>98.03724424018543</v>
      </c>
      <c r="R73" s="324">
        <v>73.783488402830315</v>
      </c>
      <c r="S73" s="324">
        <v>82.521080300150231</v>
      </c>
      <c r="T73" s="324">
        <v>73.631689746725129</v>
      </c>
      <c r="U73" s="324">
        <v>79.076563893393043</v>
      </c>
      <c r="V73" s="584"/>
      <c r="W73" s="584"/>
      <c r="X73" s="584"/>
      <c r="Y73" s="584"/>
      <c r="Z73" s="584"/>
    </row>
    <row r="74" spans="1:26" ht="15" customHeight="1">
      <c r="A74" s="488">
        <v>71</v>
      </c>
      <c r="B74" s="434" t="s">
        <v>208</v>
      </c>
      <c r="C74" s="58">
        <v>14814</v>
      </c>
      <c r="D74" s="58">
        <v>1184</v>
      </c>
      <c r="E74" s="58">
        <v>666</v>
      </c>
      <c r="F74" s="58">
        <v>15332</v>
      </c>
      <c r="G74" s="376">
        <f t="shared" si="2"/>
        <v>15998</v>
      </c>
      <c r="H74" s="58">
        <v>89086</v>
      </c>
      <c r="I74" s="58">
        <v>9804</v>
      </c>
      <c r="J74" s="58">
        <v>10147</v>
      </c>
      <c r="K74" s="58">
        <v>88743</v>
      </c>
      <c r="L74" s="476">
        <v>67595</v>
      </c>
      <c r="M74" s="476">
        <v>31295</v>
      </c>
      <c r="N74" s="376">
        <f t="shared" si="3"/>
        <v>98890</v>
      </c>
      <c r="O74" s="324">
        <v>65.971221769008565</v>
      </c>
      <c r="P74" s="324">
        <v>54.489267527073146</v>
      </c>
      <c r="Q74" s="324">
        <v>102.68646065409276</v>
      </c>
      <c r="R74" s="324">
        <v>58.085013193107656</v>
      </c>
      <c r="S74" s="324">
        <v>68.746555502013464</v>
      </c>
      <c r="T74" s="324">
        <v>56.796214403884491</v>
      </c>
      <c r="U74" s="324">
        <v>64.903687948703009</v>
      </c>
      <c r="V74" s="584"/>
      <c r="W74" s="584"/>
      <c r="X74" s="584"/>
      <c r="Y74" s="584"/>
      <c r="Z74" s="584"/>
    </row>
    <row r="75" spans="1:26" ht="15" customHeight="1">
      <c r="A75" s="488">
        <v>72</v>
      </c>
      <c r="B75" s="434" t="s">
        <v>209</v>
      </c>
      <c r="C75" s="58">
        <v>403</v>
      </c>
      <c r="D75" s="58">
        <v>23</v>
      </c>
      <c r="E75" s="58">
        <v>55</v>
      </c>
      <c r="F75" s="58">
        <v>371</v>
      </c>
      <c r="G75" s="376">
        <f t="shared" si="2"/>
        <v>426</v>
      </c>
      <c r="H75" s="58">
        <v>6899</v>
      </c>
      <c r="I75" s="58">
        <v>340</v>
      </c>
      <c r="J75" s="58">
        <v>3378</v>
      </c>
      <c r="K75" s="58">
        <v>3861</v>
      </c>
      <c r="L75" s="476">
        <v>4859</v>
      </c>
      <c r="M75" s="476">
        <v>2380</v>
      </c>
      <c r="N75" s="376">
        <f t="shared" si="3"/>
        <v>7239</v>
      </c>
      <c r="O75" s="324">
        <v>118.51795355823489</v>
      </c>
      <c r="P75" s="324">
        <v>95.808280071441388</v>
      </c>
      <c r="Q75" s="324">
        <v>141.7164465688227</v>
      </c>
      <c r="R75" s="324">
        <v>93.288271672828486</v>
      </c>
      <c r="S75" s="324">
        <v>122.83704345323945</v>
      </c>
      <c r="T75" s="324">
        <v>106.50347810533614</v>
      </c>
      <c r="U75" s="324">
        <v>117.68888187753319</v>
      </c>
      <c r="V75" s="584"/>
      <c r="W75" s="584"/>
      <c r="X75" s="584"/>
      <c r="Y75" s="584"/>
      <c r="Z75" s="584"/>
    </row>
    <row r="76" spans="1:26" ht="15" customHeight="1">
      <c r="A76" s="488">
        <v>73</v>
      </c>
      <c r="B76" s="434" t="s">
        <v>210</v>
      </c>
      <c r="C76" s="58">
        <v>5368</v>
      </c>
      <c r="D76" s="58">
        <v>68</v>
      </c>
      <c r="E76" s="58">
        <v>97</v>
      </c>
      <c r="F76" s="58">
        <v>5339</v>
      </c>
      <c r="G76" s="376">
        <f t="shared" si="2"/>
        <v>5436</v>
      </c>
      <c r="H76" s="58">
        <v>48665</v>
      </c>
      <c r="I76" s="58">
        <v>1484</v>
      </c>
      <c r="J76" s="58">
        <v>3532</v>
      </c>
      <c r="K76" s="58">
        <v>46617</v>
      </c>
      <c r="L76" s="476">
        <v>25027</v>
      </c>
      <c r="M76" s="476">
        <v>25122</v>
      </c>
      <c r="N76" s="376">
        <f t="shared" si="3"/>
        <v>50149</v>
      </c>
      <c r="O76" s="324">
        <v>51.684032575316181</v>
      </c>
      <c r="P76" s="324">
        <v>45.675501274204102</v>
      </c>
      <c r="Q76" s="324">
        <v>61.742577792892362</v>
      </c>
      <c r="R76" s="324">
        <v>50.637301409925392</v>
      </c>
      <c r="S76" s="324">
        <v>51.491741970965116</v>
      </c>
      <c r="T76" s="324">
        <v>51.646129793814829</v>
      </c>
      <c r="U76" s="324">
        <v>51.569291041861412</v>
      </c>
      <c r="V76" s="584"/>
      <c r="W76" s="584"/>
      <c r="X76" s="584"/>
      <c r="Y76" s="584"/>
      <c r="Z76" s="584"/>
    </row>
    <row r="77" spans="1:26" ht="15" customHeight="1">
      <c r="A77" s="488">
        <v>74</v>
      </c>
      <c r="B77" s="434" t="s">
        <v>211</v>
      </c>
      <c r="C77" s="58">
        <v>3768</v>
      </c>
      <c r="D77" s="58">
        <v>76</v>
      </c>
      <c r="E77" s="58">
        <v>70</v>
      </c>
      <c r="F77" s="58">
        <v>3774</v>
      </c>
      <c r="G77" s="376">
        <f t="shared" si="2"/>
        <v>3844</v>
      </c>
      <c r="H77" s="58">
        <v>12284</v>
      </c>
      <c r="I77" s="58">
        <v>1763</v>
      </c>
      <c r="J77" s="58">
        <v>2687</v>
      </c>
      <c r="K77" s="58">
        <v>11360</v>
      </c>
      <c r="L77" s="476">
        <v>9741</v>
      </c>
      <c r="M77" s="476">
        <v>4306</v>
      </c>
      <c r="N77" s="376">
        <f t="shared" si="3"/>
        <v>14047</v>
      </c>
      <c r="O77" s="324">
        <v>43.757760370491347</v>
      </c>
      <c r="P77" s="324">
        <v>33.324736911412167</v>
      </c>
      <c r="Q77" s="324">
        <v>72.308640371952876</v>
      </c>
      <c r="R77" s="324">
        <v>34.799864426812206</v>
      </c>
      <c r="S77" s="324">
        <v>41.75317844020406</v>
      </c>
      <c r="T77" s="324">
        <v>43.967925226666082</v>
      </c>
      <c r="U77" s="324">
        <v>42.443689832352142</v>
      </c>
      <c r="V77" s="584"/>
      <c r="W77" s="584"/>
      <c r="X77" s="584"/>
      <c r="Y77" s="584"/>
      <c r="Z77" s="584"/>
    </row>
    <row r="78" spans="1:26" ht="15" customHeight="1">
      <c r="A78" s="488">
        <v>75</v>
      </c>
      <c r="B78" s="434" t="s">
        <v>212</v>
      </c>
      <c r="C78" s="58">
        <v>2430</v>
      </c>
      <c r="D78" s="58">
        <v>58</v>
      </c>
      <c r="E78" s="58">
        <v>209</v>
      </c>
      <c r="F78" s="58">
        <v>2279</v>
      </c>
      <c r="G78" s="376">
        <f t="shared" si="2"/>
        <v>2488</v>
      </c>
      <c r="H78" s="58">
        <v>14317</v>
      </c>
      <c r="I78" s="58">
        <v>576</v>
      </c>
      <c r="J78" s="58">
        <v>2264</v>
      </c>
      <c r="K78" s="58">
        <v>12629</v>
      </c>
      <c r="L78" s="476">
        <v>6452</v>
      </c>
      <c r="M78" s="476">
        <v>8441</v>
      </c>
      <c r="N78" s="376">
        <f t="shared" si="3"/>
        <v>14893</v>
      </c>
      <c r="O78" s="324">
        <v>48.853611700234147</v>
      </c>
      <c r="P78" s="324">
        <v>59.040542174125477</v>
      </c>
      <c r="Q78" s="324">
        <v>86.793956404700936</v>
      </c>
      <c r="R78" s="324">
        <v>41.764138095141661</v>
      </c>
      <c r="S78" s="324">
        <v>51.993559304269731</v>
      </c>
      <c r="T78" s="324">
        <v>47.112908391449636</v>
      </c>
      <c r="U78" s="324">
        <v>49.263259697859517</v>
      </c>
      <c r="V78" s="584"/>
      <c r="W78" s="584"/>
      <c r="X78" s="584"/>
      <c r="Y78" s="584"/>
      <c r="Z78" s="584"/>
    </row>
    <row r="79" spans="1:26" ht="15" customHeight="1">
      <c r="A79" s="488">
        <v>77</v>
      </c>
      <c r="B79" s="434" t="s">
        <v>213</v>
      </c>
      <c r="C79" s="58">
        <v>6372</v>
      </c>
      <c r="D79" s="58">
        <v>533</v>
      </c>
      <c r="E79" s="58">
        <v>141</v>
      </c>
      <c r="F79" s="58">
        <v>6764</v>
      </c>
      <c r="G79" s="376">
        <f t="shared" si="2"/>
        <v>6905</v>
      </c>
      <c r="H79" s="58">
        <v>29301</v>
      </c>
      <c r="I79" s="58">
        <v>4285</v>
      </c>
      <c r="J79" s="58">
        <v>3847</v>
      </c>
      <c r="K79" s="58">
        <v>29739</v>
      </c>
      <c r="L79" s="476">
        <v>26866</v>
      </c>
      <c r="M79" s="476">
        <v>6720</v>
      </c>
      <c r="N79" s="376">
        <f t="shared" si="3"/>
        <v>33586</v>
      </c>
      <c r="O79" s="324">
        <v>58.18466287329391</v>
      </c>
      <c r="P79" s="324">
        <v>43.313704303945599</v>
      </c>
      <c r="Q79" s="324">
        <v>122.07314773685307</v>
      </c>
      <c r="R79" s="324">
        <v>46.425354735604756</v>
      </c>
      <c r="S79" s="324">
        <v>56.498191118135743</v>
      </c>
      <c r="T79" s="324">
        <v>55.297183274708182</v>
      </c>
      <c r="U79" s="324">
        <v>56.279496577343821</v>
      </c>
      <c r="V79" s="584"/>
      <c r="W79" s="584"/>
      <c r="X79" s="584"/>
      <c r="Y79" s="584"/>
      <c r="Z79" s="584"/>
    </row>
    <row r="80" spans="1:26" ht="15" customHeight="1">
      <c r="A80" s="488">
        <v>78</v>
      </c>
      <c r="B80" s="434" t="s">
        <v>214</v>
      </c>
      <c r="C80" s="58">
        <v>219</v>
      </c>
      <c r="D80" s="58">
        <v>43</v>
      </c>
      <c r="E80" s="58">
        <v>28</v>
      </c>
      <c r="F80" s="58">
        <v>234</v>
      </c>
      <c r="G80" s="376">
        <f t="shared" si="2"/>
        <v>262</v>
      </c>
      <c r="H80" s="58">
        <v>8009</v>
      </c>
      <c r="I80" s="58">
        <v>1227</v>
      </c>
      <c r="J80" s="58">
        <v>3709</v>
      </c>
      <c r="K80" s="58">
        <v>5527</v>
      </c>
      <c r="L80" s="476">
        <v>6510</v>
      </c>
      <c r="M80" s="476">
        <v>2726</v>
      </c>
      <c r="N80" s="376">
        <f t="shared" si="3"/>
        <v>9236</v>
      </c>
      <c r="O80" s="324">
        <v>72.884909269064806</v>
      </c>
      <c r="P80" s="324">
        <v>40.791811303587231</v>
      </c>
      <c r="Q80" s="324">
        <v>90.342822979608968</v>
      </c>
      <c r="R80" s="324">
        <v>49.577018624723188</v>
      </c>
      <c r="S80" s="324">
        <v>67.050680288314325</v>
      </c>
      <c r="T80" s="324">
        <v>71.321018043382068</v>
      </c>
      <c r="U80" s="324">
        <v>68.39826548873215</v>
      </c>
      <c r="V80" s="584"/>
      <c r="W80" s="584"/>
      <c r="X80" s="584"/>
      <c r="Y80" s="584"/>
      <c r="Z80" s="584"/>
    </row>
    <row r="81" spans="1:26" ht="15" customHeight="1">
      <c r="A81" s="488">
        <v>79</v>
      </c>
      <c r="B81" s="434" t="s">
        <v>217</v>
      </c>
      <c r="C81" s="58">
        <v>6539</v>
      </c>
      <c r="D81" s="58">
        <v>117</v>
      </c>
      <c r="E81" s="58">
        <v>51</v>
      </c>
      <c r="F81" s="58">
        <v>6605</v>
      </c>
      <c r="G81" s="376">
        <f t="shared" si="2"/>
        <v>6656</v>
      </c>
      <c r="H81" s="58">
        <v>39612</v>
      </c>
      <c r="I81" s="58">
        <v>937</v>
      </c>
      <c r="J81" s="58">
        <v>964</v>
      </c>
      <c r="K81" s="58">
        <v>39585</v>
      </c>
      <c r="L81" s="476">
        <v>24480</v>
      </c>
      <c r="M81" s="476">
        <v>16069</v>
      </c>
      <c r="N81" s="376">
        <f t="shared" si="3"/>
        <v>40549</v>
      </c>
      <c r="O81" s="324">
        <v>50.774149995945855</v>
      </c>
      <c r="P81" s="324">
        <v>45.767287772145949</v>
      </c>
      <c r="Q81" s="324">
        <v>69.429405326523167</v>
      </c>
      <c r="R81" s="324">
        <v>48.466765357368153</v>
      </c>
      <c r="S81" s="324">
        <v>50.909772980431839</v>
      </c>
      <c r="T81" s="324">
        <v>50.271175674917664</v>
      </c>
      <c r="U81" s="324">
        <v>50.671312171468458</v>
      </c>
      <c r="V81" s="584"/>
      <c r="W81" s="584"/>
      <c r="X81" s="584"/>
      <c r="Y81" s="584"/>
      <c r="Z81" s="584"/>
    </row>
    <row r="82" spans="1:26" ht="15" customHeight="1">
      <c r="A82" s="488">
        <v>80</v>
      </c>
      <c r="B82" s="434" t="s">
        <v>218</v>
      </c>
      <c r="C82" s="58">
        <v>7176</v>
      </c>
      <c r="D82" s="58">
        <v>9273</v>
      </c>
      <c r="E82" s="58">
        <v>676</v>
      </c>
      <c r="F82" s="58">
        <v>15773</v>
      </c>
      <c r="G82" s="376">
        <f t="shared" si="2"/>
        <v>16449</v>
      </c>
      <c r="H82" s="58">
        <v>62765</v>
      </c>
      <c r="I82" s="58">
        <v>140508</v>
      </c>
      <c r="J82" s="58">
        <v>3027</v>
      </c>
      <c r="K82" s="58">
        <v>200246</v>
      </c>
      <c r="L82" s="476">
        <v>183660</v>
      </c>
      <c r="M82" s="476">
        <v>19613</v>
      </c>
      <c r="N82" s="376">
        <f t="shared" si="3"/>
        <v>203273</v>
      </c>
      <c r="O82" s="324">
        <v>38.148007987779359</v>
      </c>
      <c r="P82" s="324">
        <v>39.046919967146522</v>
      </c>
      <c r="Q82" s="324">
        <v>65.833428780867735</v>
      </c>
      <c r="R82" s="324">
        <v>40.339924438443134</v>
      </c>
      <c r="S82" s="324">
        <v>38.73090577271681</v>
      </c>
      <c r="T82" s="324">
        <v>39.210917182837292</v>
      </c>
      <c r="U82" s="324">
        <v>38.776062509228197</v>
      </c>
      <c r="V82" s="584"/>
      <c r="W82" s="584"/>
      <c r="X82" s="584"/>
      <c r="Y82" s="584"/>
      <c r="Z82" s="584"/>
    </row>
    <row r="83" spans="1:26" ht="15" customHeight="1">
      <c r="A83" s="488">
        <v>81</v>
      </c>
      <c r="B83" s="434" t="s">
        <v>219</v>
      </c>
      <c r="C83" s="58">
        <v>30642</v>
      </c>
      <c r="D83" s="58">
        <v>9179</v>
      </c>
      <c r="E83" s="58">
        <v>2322</v>
      </c>
      <c r="F83" s="58">
        <v>37499</v>
      </c>
      <c r="G83" s="376">
        <f t="shared" si="2"/>
        <v>39821</v>
      </c>
      <c r="H83" s="58">
        <v>112826</v>
      </c>
      <c r="I83" s="58">
        <v>143327</v>
      </c>
      <c r="J83" s="58">
        <v>51344</v>
      </c>
      <c r="K83" s="58">
        <v>204809</v>
      </c>
      <c r="L83" s="476">
        <v>181665</v>
      </c>
      <c r="M83" s="476">
        <v>74488</v>
      </c>
      <c r="N83" s="376">
        <f t="shared" si="3"/>
        <v>256153</v>
      </c>
      <c r="O83" s="324">
        <v>41.434109328635763</v>
      </c>
      <c r="P83" s="324">
        <v>34.35927403956191</v>
      </c>
      <c r="Q83" s="324">
        <v>50.78859533114403</v>
      </c>
      <c r="R83" s="324">
        <v>35.00713250561278</v>
      </c>
      <c r="S83" s="324">
        <v>38.46988043709063</v>
      </c>
      <c r="T83" s="324">
        <v>34.913544072634934</v>
      </c>
      <c r="U83" s="324">
        <v>37.462693987031088</v>
      </c>
      <c r="V83" s="584"/>
      <c r="W83" s="584"/>
      <c r="X83" s="584"/>
      <c r="Y83" s="584"/>
      <c r="Z83" s="584"/>
    </row>
    <row r="84" spans="1:26" ht="15" customHeight="1">
      <c r="A84" s="488">
        <v>82</v>
      </c>
      <c r="B84" s="434" t="s">
        <v>220</v>
      </c>
      <c r="C84" s="58">
        <v>38411</v>
      </c>
      <c r="D84" s="58">
        <v>972</v>
      </c>
      <c r="E84" s="58">
        <v>1530</v>
      </c>
      <c r="F84" s="58">
        <v>37853</v>
      </c>
      <c r="G84" s="376">
        <f t="shared" si="2"/>
        <v>39383</v>
      </c>
      <c r="H84" s="58">
        <v>234729</v>
      </c>
      <c r="I84" s="58">
        <v>23370</v>
      </c>
      <c r="J84" s="58">
        <v>16963</v>
      </c>
      <c r="K84" s="58">
        <v>241136</v>
      </c>
      <c r="L84" s="476">
        <v>157708</v>
      </c>
      <c r="M84" s="476">
        <v>100391</v>
      </c>
      <c r="N84" s="376">
        <f t="shared" si="3"/>
        <v>258099</v>
      </c>
      <c r="O84" s="324">
        <v>58.21618459878281</v>
      </c>
      <c r="P84" s="324">
        <v>41.629428702237135</v>
      </c>
      <c r="Q84" s="324">
        <v>80.654080691253569</v>
      </c>
      <c r="R84" s="324">
        <v>57.318205144374936</v>
      </c>
      <c r="S84" s="324">
        <v>65.218425183034142</v>
      </c>
      <c r="T84" s="324">
        <v>52.565830619046302</v>
      </c>
      <c r="U84" s="324">
        <v>60.335351789159304</v>
      </c>
      <c r="V84" s="584"/>
      <c r="W84" s="584"/>
      <c r="X84" s="584"/>
      <c r="Y84" s="584"/>
      <c r="Z84" s="584"/>
    </row>
    <row r="85" spans="1:26" ht="15" customHeight="1">
      <c r="A85" s="488">
        <v>84</v>
      </c>
      <c r="B85" s="434" t="s">
        <v>221</v>
      </c>
      <c r="C85" s="58">
        <v>392</v>
      </c>
      <c r="D85" s="58">
        <v>78</v>
      </c>
      <c r="E85" s="58">
        <v>193</v>
      </c>
      <c r="F85" s="58">
        <v>277</v>
      </c>
      <c r="G85" s="376">
        <f t="shared" si="2"/>
        <v>470</v>
      </c>
      <c r="H85" s="58">
        <v>6716</v>
      </c>
      <c r="I85" s="58">
        <v>2933</v>
      </c>
      <c r="J85" s="58">
        <v>5489</v>
      </c>
      <c r="K85" s="58">
        <v>4160</v>
      </c>
      <c r="L85" s="476">
        <v>8989</v>
      </c>
      <c r="M85" s="476">
        <v>660</v>
      </c>
      <c r="N85" s="376">
        <f t="shared" si="3"/>
        <v>9649</v>
      </c>
      <c r="O85" s="324">
        <v>90.575578520414865</v>
      </c>
      <c r="P85" s="324">
        <v>62.466956029855389</v>
      </c>
      <c r="Q85" s="324">
        <v>105.32425510453359</v>
      </c>
      <c r="R85" s="324">
        <v>55.206570990889304</v>
      </c>
      <c r="S85" s="324">
        <v>83.256556215163428</v>
      </c>
      <c r="T85" s="324">
        <v>54.692909947368776</v>
      </c>
      <c r="U85" s="324">
        <v>81.349255094516693</v>
      </c>
      <c r="V85" s="584"/>
      <c r="W85" s="584"/>
      <c r="X85" s="584"/>
      <c r="Y85" s="584"/>
      <c r="Z85" s="584"/>
    </row>
    <row r="86" spans="1:26" ht="15" customHeight="1">
      <c r="A86" s="488">
        <v>85</v>
      </c>
      <c r="B86" s="434" t="s">
        <v>222</v>
      </c>
      <c r="C86" s="58">
        <v>21988</v>
      </c>
      <c r="D86" s="58">
        <v>2985</v>
      </c>
      <c r="E86" s="58">
        <v>9291</v>
      </c>
      <c r="F86" s="58">
        <v>15682</v>
      </c>
      <c r="G86" s="376">
        <f t="shared" si="2"/>
        <v>24973</v>
      </c>
      <c r="H86" s="58">
        <v>378378</v>
      </c>
      <c r="I86" s="58">
        <v>45300</v>
      </c>
      <c r="J86" s="58">
        <v>187597</v>
      </c>
      <c r="K86" s="58">
        <v>236081</v>
      </c>
      <c r="L86" s="476">
        <v>187280</v>
      </c>
      <c r="M86" s="476">
        <v>236398</v>
      </c>
      <c r="N86" s="376">
        <f t="shared" si="3"/>
        <v>423678</v>
      </c>
      <c r="O86" s="324">
        <v>47.468991328110967</v>
      </c>
      <c r="P86" s="324">
        <v>46.089340526747236</v>
      </c>
      <c r="Q86" s="324">
        <v>40.079654786419454</v>
      </c>
      <c r="R86" s="324">
        <v>51.485392966849929</v>
      </c>
      <c r="S86" s="324">
        <v>46.967601381515038</v>
      </c>
      <c r="T86" s="324">
        <v>47.620231544241065</v>
      </c>
      <c r="U86" s="324">
        <v>47.329771018203814</v>
      </c>
      <c r="V86" s="584"/>
      <c r="W86" s="584"/>
      <c r="X86" s="584"/>
      <c r="Y86" s="584"/>
      <c r="Z86" s="584"/>
    </row>
    <row r="87" spans="1:26" ht="15" customHeight="1">
      <c r="A87" s="488">
        <v>86</v>
      </c>
      <c r="B87" s="434" t="s">
        <v>223</v>
      </c>
      <c r="C87" s="58">
        <v>16038</v>
      </c>
      <c r="D87" s="58">
        <v>893</v>
      </c>
      <c r="E87" s="58">
        <v>1692</v>
      </c>
      <c r="F87" s="58">
        <v>15239</v>
      </c>
      <c r="G87" s="376">
        <f t="shared" si="2"/>
        <v>16931</v>
      </c>
      <c r="H87" s="58">
        <v>195091</v>
      </c>
      <c r="I87" s="58">
        <v>12894</v>
      </c>
      <c r="J87" s="58">
        <v>25536</v>
      </c>
      <c r="K87" s="58">
        <v>182449</v>
      </c>
      <c r="L87" s="476">
        <v>76637</v>
      </c>
      <c r="M87" s="476">
        <v>131348</v>
      </c>
      <c r="N87" s="376">
        <f t="shared" si="3"/>
        <v>207985</v>
      </c>
      <c r="O87" s="324">
        <v>58.274306335783642</v>
      </c>
      <c r="P87" s="324">
        <v>49.406396675202743</v>
      </c>
      <c r="Q87" s="324">
        <v>84.77846406693088</v>
      </c>
      <c r="R87" s="324">
        <v>53.7430206932221</v>
      </c>
      <c r="S87" s="324">
        <v>62.81784917602922</v>
      </c>
      <c r="T87" s="324">
        <v>54.725789207228836</v>
      </c>
      <c r="U87" s="324">
        <v>57.733397784989556</v>
      </c>
      <c r="V87" s="584"/>
      <c r="W87" s="584"/>
      <c r="X87" s="584"/>
      <c r="Y87" s="584"/>
      <c r="Z87" s="584"/>
    </row>
    <row r="88" spans="1:26" ht="15" customHeight="1">
      <c r="A88" s="488">
        <v>87</v>
      </c>
      <c r="B88" s="434" t="s">
        <v>224</v>
      </c>
      <c r="C88" s="58">
        <v>1050</v>
      </c>
      <c r="D88" s="58">
        <v>227</v>
      </c>
      <c r="E88" s="58">
        <v>212</v>
      </c>
      <c r="F88" s="58">
        <v>1065</v>
      </c>
      <c r="G88" s="376">
        <f t="shared" si="2"/>
        <v>1277</v>
      </c>
      <c r="H88" s="58">
        <v>9967</v>
      </c>
      <c r="I88" s="58">
        <v>5387</v>
      </c>
      <c r="J88" s="58">
        <v>1221</v>
      </c>
      <c r="K88" s="58">
        <v>14133</v>
      </c>
      <c r="L88" s="476">
        <v>5813</v>
      </c>
      <c r="M88" s="476">
        <v>9541</v>
      </c>
      <c r="N88" s="376">
        <f t="shared" si="3"/>
        <v>15354</v>
      </c>
      <c r="O88" s="324">
        <v>43.247027097749609</v>
      </c>
      <c r="P88" s="324">
        <v>44.477669061682015</v>
      </c>
      <c r="Q88" s="324">
        <v>74.992879972152778</v>
      </c>
      <c r="R88" s="324">
        <v>42.748776831726495</v>
      </c>
      <c r="S88" s="324">
        <v>45.56784072176854</v>
      </c>
      <c r="T88" s="324">
        <v>42.53057772762574</v>
      </c>
      <c r="U88" s="324">
        <v>43.704520505070796</v>
      </c>
      <c r="V88" s="584"/>
      <c r="W88" s="584"/>
      <c r="X88" s="584"/>
      <c r="Y88" s="584"/>
      <c r="Z88" s="584"/>
    </row>
    <row r="89" spans="1:26" ht="15" customHeight="1">
      <c r="A89" s="488">
        <v>88</v>
      </c>
      <c r="B89" s="434" t="s">
        <v>225</v>
      </c>
      <c r="C89" s="58">
        <v>2821</v>
      </c>
      <c r="D89" s="58">
        <v>188</v>
      </c>
      <c r="E89" s="58">
        <v>269</v>
      </c>
      <c r="F89" s="58">
        <v>2740</v>
      </c>
      <c r="G89" s="376">
        <f t="shared" si="2"/>
        <v>3009</v>
      </c>
      <c r="H89" s="58">
        <v>20845</v>
      </c>
      <c r="I89" s="58">
        <v>4355</v>
      </c>
      <c r="J89" s="58">
        <v>1704</v>
      </c>
      <c r="K89" s="58">
        <v>23496</v>
      </c>
      <c r="L89" s="476">
        <v>7638</v>
      </c>
      <c r="M89" s="476">
        <v>17562</v>
      </c>
      <c r="N89" s="376">
        <f t="shared" si="3"/>
        <v>25200</v>
      </c>
      <c r="O89" s="324">
        <v>44.685248607894344</v>
      </c>
      <c r="P89" s="324">
        <v>47.307153306576993</v>
      </c>
      <c r="Q89" s="324">
        <v>55.198142278570174</v>
      </c>
      <c r="R89" s="324">
        <v>44.495339720755496</v>
      </c>
      <c r="S89" s="324">
        <v>56.204866648164128</v>
      </c>
      <c r="T89" s="324">
        <v>40.184605154473843</v>
      </c>
      <c r="U89" s="324">
        <v>45.172614654566004</v>
      </c>
      <c r="V89" s="584"/>
      <c r="W89" s="584"/>
      <c r="X89" s="584"/>
      <c r="Y89" s="584"/>
      <c r="Z89" s="584"/>
    </row>
    <row r="90" spans="1:26" ht="15" customHeight="1">
      <c r="A90" s="488">
        <v>90</v>
      </c>
      <c r="B90" s="434" t="s">
        <v>226</v>
      </c>
      <c r="C90" s="58">
        <v>953</v>
      </c>
      <c r="D90" s="58">
        <v>53</v>
      </c>
      <c r="E90" s="58">
        <v>69</v>
      </c>
      <c r="F90" s="58">
        <v>937</v>
      </c>
      <c r="G90" s="376">
        <f t="shared" si="2"/>
        <v>1006</v>
      </c>
      <c r="H90" s="58">
        <v>8666</v>
      </c>
      <c r="I90" s="58">
        <v>1604</v>
      </c>
      <c r="J90" s="58">
        <v>3649</v>
      </c>
      <c r="K90" s="58">
        <v>6621</v>
      </c>
      <c r="L90" s="476">
        <v>6342</v>
      </c>
      <c r="M90" s="476">
        <v>3928</v>
      </c>
      <c r="N90" s="376">
        <f t="shared" si="3"/>
        <v>10270</v>
      </c>
      <c r="O90" s="324">
        <v>66.117882570590325</v>
      </c>
      <c r="P90" s="324">
        <v>57.451436134365899</v>
      </c>
      <c r="Q90" s="324">
        <v>78.462642620537352</v>
      </c>
      <c r="R90" s="324">
        <v>56.167505592841167</v>
      </c>
      <c r="S90" s="324">
        <v>64.971047431383994</v>
      </c>
      <c r="T90" s="324">
        <v>64.693068736122854</v>
      </c>
      <c r="U90" s="324">
        <v>64.941222438625601</v>
      </c>
      <c r="V90" s="584"/>
      <c r="W90" s="584"/>
      <c r="X90" s="584"/>
      <c r="Y90" s="584"/>
      <c r="Z90" s="584"/>
    </row>
    <row r="91" spans="1:26" ht="15" customHeight="1">
      <c r="A91" s="488">
        <v>91</v>
      </c>
      <c r="B91" s="434" t="s">
        <v>227</v>
      </c>
      <c r="C91" s="58">
        <v>106</v>
      </c>
      <c r="D91" s="58">
        <v>57</v>
      </c>
      <c r="E91" s="58">
        <v>52</v>
      </c>
      <c r="F91" s="58">
        <v>111</v>
      </c>
      <c r="G91" s="376">
        <f t="shared" si="2"/>
        <v>163</v>
      </c>
      <c r="H91" s="58">
        <v>1460</v>
      </c>
      <c r="I91" s="58">
        <v>539</v>
      </c>
      <c r="J91" s="58">
        <v>872</v>
      </c>
      <c r="K91" s="58">
        <v>1127</v>
      </c>
      <c r="L91" s="476">
        <v>1191</v>
      </c>
      <c r="M91" s="476">
        <v>808</v>
      </c>
      <c r="N91" s="376">
        <f t="shared" si="3"/>
        <v>1999</v>
      </c>
      <c r="O91" s="324">
        <v>66.689107438575149</v>
      </c>
      <c r="P91" s="324">
        <v>45.143289658459913</v>
      </c>
      <c r="Q91" s="324">
        <v>59.902369595322355</v>
      </c>
      <c r="R91" s="324">
        <v>59.139821907942121</v>
      </c>
      <c r="S91" s="324">
        <v>58.082401156047652</v>
      </c>
      <c r="T91" s="324">
        <v>61.839371883743297</v>
      </c>
      <c r="U91" s="324">
        <v>59.779473457448013</v>
      </c>
      <c r="V91" s="584"/>
      <c r="W91" s="584"/>
      <c r="X91" s="584"/>
      <c r="Y91" s="584"/>
      <c r="Z91" s="584"/>
    </row>
    <row r="92" spans="1:26" ht="15" customHeight="1">
      <c r="A92" s="488">
        <v>92</v>
      </c>
      <c r="B92" s="434" t="s">
        <v>228</v>
      </c>
      <c r="C92" s="58">
        <v>6577</v>
      </c>
      <c r="D92" s="58">
        <v>150</v>
      </c>
      <c r="E92" s="58">
        <v>56</v>
      </c>
      <c r="F92" s="58">
        <v>6671</v>
      </c>
      <c r="G92" s="376">
        <f t="shared" si="2"/>
        <v>6727</v>
      </c>
      <c r="H92" s="58">
        <v>20860</v>
      </c>
      <c r="I92" s="58">
        <v>709</v>
      </c>
      <c r="J92" s="58">
        <v>431</v>
      </c>
      <c r="K92" s="58">
        <v>21138</v>
      </c>
      <c r="L92" s="476">
        <v>16377</v>
      </c>
      <c r="M92" s="476">
        <v>5192</v>
      </c>
      <c r="N92" s="376">
        <f t="shared" si="3"/>
        <v>21569</v>
      </c>
      <c r="O92" s="324">
        <v>31.332811811409648</v>
      </c>
      <c r="P92" s="324">
        <v>35.425814919629047</v>
      </c>
      <c r="Q92" s="324">
        <v>43.28</v>
      </c>
      <c r="R92" s="324">
        <v>31.319624833215602</v>
      </c>
      <c r="S92" s="324">
        <v>31.629426411680857</v>
      </c>
      <c r="T92" s="324">
        <v>30.920732587510471</v>
      </c>
      <c r="U92" s="324">
        <v>30.790681935777897</v>
      </c>
      <c r="V92" s="584"/>
      <c r="W92" s="584"/>
      <c r="X92" s="584"/>
      <c r="Y92" s="584"/>
      <c r="Z92" s="584"/>
    </row>
    <row r="93" spans="1:26" ht="15" customHeight="1">
      <c r="A93" s="488">
        <v>93</v>
      </c>
      <c r="B93" s="434" t="s">
        <v>229</v>
      </c>
      <c r="C93" s="58">
        <v>7001</v>
      </c>
      <c r="D93" s="58">
        <v>218</v>
      </c>
      <c r="E93" s="58">
        <v>103</v>
      </c>
      <c r="F93" s="58">
        <v>7116</v>
      </c>
      <c r="G93" s="376">
        <f t="shared" si="2"/>
        <v>7219</v>
      </c>
      <c r="H93" s="58">
        <v>38603</v>
      </c>
      <c r="I93" s="58">
        <v>2694</v>
      </c>
      <c r="J93" s="58">
        <v>1584</v>
      </c>
      <c r="K93" s="58">
        <v>39713</v>
      </c>
      <c r="L93" s="476">
        <v>30016</v>
      </c>
      <c r="M93" s="476">
        <v>11281</v>
      </c>
      <c r="N93" s="376">
        <f t="shared" si="3"/>
        <v>41297</v>
      </c>
      <c r="O93" s="324">
        <v>40.3927896784731</v>
      </c>
      <c r="P93" s="324">
        <v>69.531472907827563</v>
      </c>
      <c r="Q93" s="324">
        <v>92.304698820120052</v>
      </c>
      <c r="R93" s="324">
        <v>40.023468869288791</v>
      </c>
      <c r="S93" s="324">
        <v>42.347026142610673</v>
      </c>
      <c r="T93" s="324">
        <v>42.316889220026923</v>
      </c>
      <c r="U93" s="324">
        <v>42.34549838722512</v>
      </c>
      <c r="V93" s="584"/>
      <c r="W93" s="584"/>
      <c r="X93" s="584"/>
      <c r="Y93" s="584"/>
      <c r="Z93" s="584"/>
    </row>
    <row r="94" spans="1:26" ht="15" customHeight="1">
      <c r="A94" s="488">
        <v>94</v>
      </c>
      <c r="B94" s="434" t="s">
        <v>230</v>
      </c>
      <c r="C94" s="58">
        <v>8211</v>
      </c>
      <c r="D94" s="58">
        <v>208</v>
      </c>
      <c r="E94" s="58">
        <v>935</v>
      </c>
      <c r="F94" s="58">
        <v>7484</v>
      </c>
      <c r="G94" s="376">
        <f t="shared" si="2"/>
        <v>8419</v>
      </c>
      <c r="H94" s="58">
        <v>30186</v>
      </c>
      <c r="I94" s="58">
        <v>2040</v>
      </c>
      <c r="J94" s="58">
        <v>6815</v>
      </c>
      <c r="K94" s="58">
        <v>25411</v>
      </c>
      <c r="L94" s="476">
        <v>19439</v>
      </c>
      <c r="M94" s="476">
        <v>12787</v>
      </c>
      <c r="N94" s="376">
        <f t="shared" si="3"/>
        <v>32226</v>
      </c>
      <c r="O94" s="324">
        <v>73.110008867604549</v>
      </c>
      <c r="P94" s="324">
        <v>58.946616816766095</v>
      </c>
      <c r="Q94" s="324">
        <v>70.017433182517834</v>
      </c>
      <c r="R94" s="324">
        <v>68.020182312850253</v>
      </c>
      <c r="S94" s="324">
        <v>73.503674597277794</v>
      </c>
      <c r="T94" s="324">
        <v>70.412923018072675</v>
      </c>
      <c r="U94" s="324">
        <v>72.372171819744707</v>
      </c>
      <c r="V94" s="584"/>
      <c r="W94" s="584"/>
      <c r="X94" s="584"/>
      <c r="Y94" s="584"/>
      <c r="Z94" s="584"/>
    </row>
    <row r="95" spans="1:26" ht="15" customHeight="1">
      <c r="A95" s="488">
        <v>95</v>
      </c>
      <c r="B95" s="434" t="s">
        <v>231</v>
      </c>
      <c r="C95" s="58">
        <v>11554</v>
      </c>
      <c r="D95" s="58">
        <v>96</v>
      </c>
      <c r="E95" s="58">
        <v>130</v>
      </c>
      <c r="F95" s="58">
        <v>11520</v>
      </c>
      <c r="G95" s="376">
        <f t="shared" si="2"/>
        <v>11650</v>
      </c>
      <c r="H95" s="58">
        <v>77340</v>
      </c>
      <c r="I95" s="58">
        <v>1386</v>
      </c>
      <c r="J95" s="58">
        <v>2535</v>
      </c>
      <c r="K95" s="58">
        <v>76191</v>
      </c>
      <c r="L95" s="476">
        <v>63503</v>
      </c>
      <c r="M95" s="476">
        <v>15223</v>
      </c>
      <c r="N95" s="376">
        <f t="shared" si="3"/>
        <v>78726</v>
      </c>
      <c r="O95" s="324">
        <v>42.753170919826673</v>
      </c>
      <c r="P95" s="324">
        <v>45.559402308981014</v>
      </c>
      <c r="Q95" s="324">
        <v>36.799906645982347</v>
      </c>
      <c r="R95" s="324">
        <v>41.952244329124994</v>
      </c>
      <c r="S95" s="324">
        <v>42.357268024175085</v>
      </c>
      <c r="T95" s="324">
        <v>44.698704723957093</v>
      </c>
      <c r="U95" s="324">
        <v>42.805651351902348</v>
      </c>
      <c r="V95" s="584"/>
      <c r="W95" s="584"/>
      <c r="X95" s="584"/>
      <c r="Y95" s="584"/>
      <c r="Z95" s="584"/>
    </row>
    <row r="96" spans="1:26" ht="15" customHeight="1">
      <c r="A96" s="488">
        <v>96</v>
      </c>
      <c r="B96" s="434" t="s">
        <v>232</v>
      </c>
      <c r="C96" s="58">
        <v>25620</v>
      </c>
      <c r="D96" s="58">
        <v>7839</v>
      </c>
      <c r="E96" s="58">
        <v>1800</v>
      </c>
      <c r="F96" s="58">
        <v>31659</v>
      </c>
      <c r="G96" s="376">
        <f t="shared" si="2"/>
        <v>33459</v>
      </c>
      <c r="H96" s="58">
        <v>130418</v>
      </c>
      <c r="I96" s="58">
        <v>152864</v>
      </c>
      <c r="J96" s="58">
        <v>35487</v>
      </c>
      <c r="K96" s="58">
        <v>247795</v>
      </c>
      <c r="L96" s="476">
        <v>180007</v>
      </c>
      <c r="M96" s="476">
        <v>103275</v>
      </c>
      <c r="N96" s="376">
        <f t="shared" si="3"/>
        <v>283282</v>
      </c>
      <c r="O96" s="324">
        <v>34.501415606034023</v>
      </c>
      <c r="P96" s="324">
        <v>33.571517188262433</v>
      </c>
      <c r="Q96" s="324">
        <v>41.516378442392281</v>
      </c>
      <c r="R96" s="324">
        <v>33.213217787294788</v>
      </c>
      <c r="S96" s="324">
        <v>34.93226328724689</v>
      </c>
      <c r="T96" s="324">
        <v>32.259958744638283</v>
      </c>
      <c r="U96" s="324">
        <v>33.987414097781269</v>
      </c>
      <c r="V96" s="584"/>
      <c r="W96" s="584"/>
      <c r="X96" s="584"/>
      <c r="Y96" s="584"/>
      <c r="Z96" s="584"/>
    </row>
    <row r="97" spans="1:26" ht="15" customHeight="1">
      <c r="A97" s="488">
        <v>97</v>
      </c>
      <c r="B97" s="434" t="s">
        <v>233</v>
      </c>
      <c r="C97" s="58">
        <v>3006</v>
      </c>
      <c r="D97" s="58">
        <v>23</v>
      </c>
      <c r="E97" s="58">
        <v>7</v>
      </c>
      <c r="F97" s="58">
        <v>3022</v>
      </c>
      <c r="G97" s="376">
        <f t="shared" si="2"/>
        <v>3029</v>
      </c>
      <c r="H97" s="58">
        <v>3995</v>
      </c>
      <c r="I97" s="58">
        <v>151</v>
      </c>
      <c r="J97" s="58">
        <v>10</v>
      </c>
      <c r="K97" s="58">
        <v>4136</v>
      </c>
      <c r="L97" s="476">
        <v>1663</v>
      </c>
      <c r="M97" s="476">
        <v>2483</v>
      </c>
      <c r="N97" s="376">
        <f t="shared" si="3"/>
        <v>4146</v>
      </c>
      <c r="O97" s="324">
        <v>31.467767691319668</v>
      </c>
      <c r="P97" s="324">
        <v>38.50687804181873</v>
      </c>
      <c r="Q97" s="324">
        <v>30.00348432055749</v>
      </c>
      <c r="R97" s="324">
        <v>32.05727734860934</v>
      </c>
      <c r="S97" s="324">
        <v>33.229587413428781</v>
      </c>
      <c r="T97" s="324">
        <v>30.641582815047734</v>
      </c>
      <c r="U97" s="324">
        <v>31.710155677115381</v>
      </c>
      <c r="V97" s="584"/>
      <c r="W97" s="584"/>
      <c r="X97" s="584"/>
      <c r="Y97" s="584"/>
      <c r="Z97" s="584"/>
    </row>
    <row r="98" spans="1:26" ht="15" customHeight="1">
      <c r="A98" s="488">
        <v>98</v>
      </c>
      <c r="B98" s="434" t="s">
        <v>234</v>
      </c>
      <c r="C98" s="58">
        <v>328</v>
      </c>
      <c r="D98" s="58">
        <v>6</v>
      </c>
      <c r="E98" s="58">
        <v>2</v>
      </c>
      <c r="F98" s="58">
        <v>332</v>
      </c>
      <c r="G98" s="376">
        <f t="shared" si="2"/>
        <v>334</v>
      </c>
      <c r="H98" s="58">
        <v>2665</v>
      </c>
      <c r="I98" s="58">
        <v>31</v>
      </c>
      <c r="J98" s="58">
        <v>7</v>
      </c>
      <c r="K98" s="58">
        <v>2689</v>
      </c>
      <c r="L98" s="476">
        <v>1691</v>
      </c>
      <c r="M98" s="476">
        <v>1005</v>
      </c>
      <c r="N98" s="376">
        <f t="shared" si="3"/>
        <v>2696</v>
      </c>
      <c r="O98" s="324">
        <v>30.991697734891442</v>
      </c>
      <c r="P98" s="324">
        <v>30.578609377844717</v>
      </c>
      <c r="Q98" s="324">
        <v>43.68</v>
      </c>
      <c r="R98" s="324">
        <v>30.609265444915891</v>
      </c>
      <c r="S98" s="324">
        <v>31.467351655246045</v>
      </c>
      <c r="T98" s="324">
        <v>29.947852825716364</v>
      </c>
      <c r="U98" s="324">
        <v>37.186945658963147</v>
      </c>
      <c r="V98" s="584"/>
      <c r="W98" s="584"/>
      <c r="X98" s="584"/>
      <c r="Y98" s="584"/>
      <c r="Z98" s="584"/>
    </row>
    <row r="99" spans="1:26" ht="15" customHeight="1">
      <c r="A99" s="490">
        <v>99</v>
      </c>
      <c r="B99" s="477" t="s">
        <v>235</v>
      </c>
      <c r="C99" s="478">
        <v>570</v>
      </c>
      <c r="D99" s="478">
        <v>5</v>
      </c>
      <c r="E99" s="478">
        <v>31</v>
      </c>
      <c r="F99" s="478">
        <v>544</v>
      </c>
      <c r="G99" s="379">
        <f>+F99+E99</f>
        <v>575</v>
      </c>
      <c r="H99" s="478">
        <v>3466</v>
      </c>
      <c r="I99" s="478">
        <v>45</v>
      </c>
      <c r="J99" s="478">
        <v>240</v>
      </c>
      <c r="K99" s="478">
        <v>3271</v>
      </c>
      <c r="L99" s="479">
        <v>2115</v>
      </c>
      <c r="M99" s="479">
        <v>1396</v>
      </c>
      <c r="N99" s="379">
        <f t="shared" si="3"/>
        <v>3511</v>
      </c>
      <c r="O99" s="325">
        <v>81.934272206818136</v>
      </c>
      <c r="P99" s="325">
        <v>49.079393118396098</v>
      </c>
      <c r="Q99" s="325">
        <v>76.387270608796968</v>
      </c>
      <c r="R99" s="325">
        <v>81.408121721429126</v>
      </c>
      <c r="S99" s="325">
        <v>76.333038331725376</v>
      </c>
      <c r="T99" s="325">
        <v>89.783483437152825</v>
      </c>
      <c r="U99" s="325">
        <v>81.847975720548277</v>
      </c>
      <c r="V99" s="584"/>
      <c r="W99" s="584"/>
      <c r="X99" s="584"/>
      <c r="Y99" s="584"/>
      <c r="Z99" s="584"/>
    </row>
    <row r="100" spans="1:26" s="104" customFormat="1" ht="20.45" customHeight="1">
      <c r="A100" s="974" t="s">
        <v>936</v>
      </c>
      <c r="B100" s="975"/>
      <c r="C100" s="769">
        <f t="shared" ref="C100:M100" si="4">SUM(C7:C99)</f>
        <v>1245079</v>
      </c>
      <c r="D100" s="769">
        <f t="shared" si="4"/>
        <v>190800</v>
      </c>
      <c r="E100" s="769">
        <f t="shared" si="4"/>
        <v>37600</v>
      </c>
      <c r="F100" s="769">
        <f t="shared" si="4"/>
        <v>1398279</v>
      </c>
      <c r="G100" s="769">
        <f t="shared" si="4"/>
        <v>1435879</v>
      </c>
      <c r="H100" s="769">
        <f t="shared" si="4"/>
        <v>8819207</v>
      </c>
      <c r="I100" s="769">
        <f t="shared" si="4"/>
        <v>2211732</v>
      </c>
      <c r="J100" s="769">
        <f t="shared" si="4"/>
        <v>806374</v>
      </c>
      <c r="K100" s="769">
        <f t="shared" si="4"/>
        <v>10224565</v>
      </c>
      <c r="L100" s="493">
        <f t="shared" si="4"/>
        <v>8351256</v>
      </c>
      <c r="M100" s="493">
        <f t="shared" si="4"/>
        <v>2679683</v>
      </c>
      <c r="N100" s="769">
        <f>+H100+I100</f>
        <v>11030939</v>
      </c>
      <c r="O100" s="494">
        <v>48.502505528598988</v>
      </c>
      <c r="P100" s="494">
        <v>37.140788267514232</v>
      </c>
      <c r="Q100" s="494">
        <v>74.148679733822974</v>
      </c>
      <c r="R100" s="494">
        <v>43.435106107440653</v>
      </c>
      <c r="S100" s="494">
        <v>46.726449333421009</v>
      </c>
      <c r="T100" s="494">
        <v>45.432240688111037</v>
      </c>
      <c r="U100" s="494">
        <v>46.41445643557887</v>
      </c>
      <c r="V100" s="770"/>
      <c r="W100" s="770"/>
      <c r="X100" s="770"/>
      <c r="Y100" s="770"/>
      <c r="Z100" s="770"/>
    </row>
    <row r="101" spans="1:26" ht="22.5" customHeight="1">
      <c r="A101" s="936" t="s">
        <v>1153</v>
      </c>
      <c r="B101" s="936"/>
      <c r="C101" s="936"/>
      <c r="D101" s="936"/>
      <c r="E101" s="936"/>
      <c r="F101" s="936"/>
      <c r="G101" s="936"/>
      <c r="H101" s="936"/>
    </row>
    <row r="102" spans="1:26">
      <c r="H102" s="91"/>
    </row>
    <row r="103" spans="1:26">
      <c r="I103" s="91"/>
    </row>
  </sheetData>
  <mergeCells count="54">
    <mergeCell ref="A101:H101"/>
    <mergeCell ref="A100:B100"/>
    <mergeCell ref="A4:A6"/>
    <mergeCell ref="B4:B6"/>
    <mergeCell ref="C4:G4"/>
    <mergeCell ref="A53:A55"/>
    <mergeCell ref="B53:B55"/>
    <mergeCell ref="C53:G53"/>
    <mergeCell ref="E5:E6"/>
    <mergeCell ref="F5:F6"/>
    <mergeCell ref="O4:U4"/>
    <mergeCell ref="A1:U1"/>
    <mergeCell ref="H53:N53"/>
    <mergeCell ref="O53:U53"/>
    <mergeCell ref="H4:N4"/>
    <mergeCell ref="T3:U3"/>
    <mergeCell ref="T52:U52"/>
    <mergeCell ref="A2:U2"/>
    <mergeCell ref="C5:C6"/>
    <mergeCell ref="D5:D6"/>
    <mergeCell ref="G5:G6"/>
    <mergeCell ref="H5:H6"/>
    <mergeCell ref="I5:I6"/>
    <mergeCell ref="J5:J6"/>
    <mergeCell ref="K5:K6"/>
    <mergeCell ref="N5:N6"/>
    <mergeCell ref="O5:O6"/>
    <mergeCell ref="P5:P6"/>
    <mergeCell ref="Q5:Q6"/>
    <mergeCell ref="R5:R6"/>
    <mergeCell ref="L5:L6"/>
    <mergeCell ref="M5:M6"/>
    <mergeCell ref="S5:S6"/>
    <mergeCell ref="T5:T6"/>
    <mergeCell ref="U5:U6"/>
    <mergeCell ref="C54:C55"/>
    <mergeCell ref="D54:D55"/>
    <mergeCell ref="E54:E55"/>
    <mergeCell ref="F54:F55"/>
    <mergeCell ref="G54:G55"/>
    <mergeCell ref="H54:H55"/>
    <mergeCell ref="I54:I55"/>
    <mergeCell ref="J54:J55"/>
    <mergeCell ref="K54:K55"/>
    <mergeCell ref="L54:L55"/>
    <mergeCell ref="M54:M55"/>
    <mergeCell ref="N54:N55"/>
    <mergeCell ref="O54:O55"/>
    <mergeCell ref="U54:U55"/>
    <mergeCell ref="P54:P55"/>
    <mergeCell ref="Q54:Q55"/>
    <mergeCell ref="R54:R55"/>
    <mergeCell ref="S54:S55"/>
    <mergeCell ref="T54:T55"/>
  </mergeCells>
  <phoneticPr fontId="0" type="noConversion"/>
  <printOptions horizontalCentered="1" verticalCentered="1"/>
  <pageMargins left="0" right="0" top="0" bottom="0" header="0" footer="0"/>
  <pageSetup paperSize="9" scale="69" fitToHeight="2" orientation="landscape" horizontalDpi="300" verticalDpi="300" r:id="rId1"/>
  <headerFooter alignWithMargins="0"/>
  <rowBreaks count="1" manualBreakCount="1">
    <brk id="50" max="20" man="1"/>
  </rowBreaks>
  <ignoredErrors>
    <ignoredError sqref="A7:A14"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3"/>
  <dimension ref="A1:AV324"/>
  <sheetViews>
    <sheetView showGridLines="0" zoomScaleNormal="100" zoomScaleSheetLayoutView="90" workbookViewId="0">
      <selection sqref="A1:U1"/>
    </sheetView>
  </sheetViews>
  <sheetFormatPr defaultRowHeight="12.75"/>
  <cols>
    <col min="1" max="1" width="6.5703125" style="323" customWidth="1"/>
    <col min="2" max="2" width="16.7109375" style="86" customWidth="1"/>
    <col min="3" max="3" width="8.85546875" style="86" bestFit="1" customWidth="1"/>
    <col min="4" max="4" width="9" style="86" customWidth="1"/>
    <col min="5" max="5" width="7.28515625" style="86" customWidth="1"/>
    <col min="6" max="6" width="9.42578125" style="86" customWidth="1"/>
    <col min="7" max="7" width="8.85546875" style="86" bestFit="1" customWidth="1"/>
    <col min="8" max="8" width="9.85546875" style="86" bestFit="1" customWidth="1"/>
    <col min="9" max="9" width="9.140625" style="86"/>
    <col min="10" max="10" width="7.28515625" style="86" customWidth="1"/>
    <col min="11" max="11" width="9.7109375" style="86" customWidth="1"/>
    <col min="12" max="13" width="8.85546875" style="86" bestFit="1" customWidth="1"/>
    <col min="14" max="14" width="9.85546875" style="86" customWidth="1"/>
    <col min="15" max="15" width="9" style="86" customWidth="1"/>
    <col min="16" max="16" width="8.5703125" style="86" customWidth="1"/>
    <col min="17" max="20" width="6.7109375" style="86" customWidth="1"/>
    <col min="21" max="21" width="8.42578125" style="86" customWidth="1"/>
    <col min="22" max="22" width="8" style="86" customWidth="1"/>
    <col min="23" max="23" width="7.7109375" style="86" customWidth="1"/>
    <col min="24" max="24" width="11.5703125" style="94" customWidth="1"/>
    <col min="25" max="25" width="11.85546875" style="94" customWidth="1"/>
    <col min="26" max="26" width="13.140625" style="94" customWidth="1"/>
    <col min="27" max="27" width="8.5703125" style="84" customWidth="1"/>
    <col min="28" max="28" width="7.140625" style="84" customWidth="1"/>
    <col min="29" max="43" width="9.140625" style="86" customWidth="1"/>
    <col min="44" max="16384" width="9.140625" style="86"/>
  </cols>
  <sheetData>
    <row r="1" spans="1:48" s="54" customFormat="1" ht="21.75" customHeight="1">
      <c r="A1" s="990" t="s">
        <v>1042</v>
      </c>
      <c r="B1" s="973"/>
      <c r="C1" s="973"/>
      <c r="D1" s="973"/>
      <c r="E1" s="973"/>
      <c r="F1" s="973"/>
      <c r="G1" s="973"/>
      <c r="H1" s="973"/>
      <c r="I1" s="973"/>
      <c r="J1" s="973"/>
      <c r="K1" s="973"/>
      <c r="L1" s="973"/>
      <c r="M1" s="973"/>
      <c r="N1" s="973"/>
      <c r="O1" s="973"/>
      <c r="P1" s="973"/>
      <c r="Q1" s="973"/>
      <c r="R1" s="973"/>
      <c r="S1" s="973"/>
      <c r="T1" s="973"/>
      <c r="U1" s="973"/>
      <c r="X1" s="481"/>
      <c r="Y1" s="481"/>
      <c r="Z1" s="481"/>
    </row>
    <row r="2" spans="1:48" ht="21.75" customHeight="1">
      <c r="A2" s="991" t="s">
        <v>1043</v>
      </c>
      <c r="B2" s="991"/>
      <c r="C2" s="991"/>
      <c r="D2" s="991"/>
      <c r="E2" s="991"/>
      <c r="F2" s="991"/>
      <c r="G2" s="991"/>
      <c r="H2" s="991"/>
      <c r="I2" s="991"/>
      <c r="J2" s="991"/>
      <c r="K2" s="991"/>
      <c r="L2" s="991"/>
      <c r="M2" s="991"/>
      <c r="N2" s="991"/>
      <c r="O2" s="991"/>
      <c r="P2" s="991"/>
      <c r="Q2" s="991"/>
      <c r="R2" s="991"/>
      <c r="S2" s="991"/>
      <c r="T2" s="991"/>
      <c r="U2" s="612"/>
      <c r="X2" s="482"/>
      <c r="Y2" s="482"/>
      <c r="Z2" s="482"/>
      <c r="AA2" s="86"/>
      <c r="AB2" s="86"/>
    </row>
    <row r="3" spans="1:48" s="53" customFormat="1" ht="14.1" customHeight="1">
      <c r="A3" s="484"/>
      <c r="B3" s="484"/>
      <c r="C3" s="484"/>
      <c r="D3" s="484"/>
      <c r="E3" s="485"/>
      <c r="F3" s="483"/>
      <c r="G3" s="51"/>
      <c r="H3" s="51"/>
      <c r="I3" s="51"/>
      <c r="J3" s="51"/>
      <c r="K3" s="51"/>
      <c r="L3" s="51"/>
      <c r="M3" s="51"/>
      <c r="N3" s="51"/>
      <c r="O3" s="51"/>
      <c r="P3" s="51"/>
      <c r="Q3" s="51"/>
      <c r="R3" s="51"/>
      <c r="S3" s="51"/>
      <c r="T3" s="934" t="s">
        <v>576</v>
      </c>
      <c r="U3" s="937"/>
      <c r="X3" s="389"/>
      <c r="Y3" s="389"/>
      <c r="Z3" s="389"/>
    </row>
    <row r="4" spans="1:48" s="53" customFormat="1" ht="15" customHeight="1">
      <c r="A4" s="976" t="s">
        <v>1002</v>
      </c>
      <c r="B4" s="136"/>
      <c r="C4" s="984" t="s">
        <v>3</v>
      </c>
      <c r="D4" s="984"/>
      <c r="E4" s="984"/>
      <c r="F4" s="984"/>
      <c r="G4" s="984"/>
      <c r="H4" s="984" t="s">
        <v>4</v>
      </c>
      <c r="I4" s="984"/>
      <c r="J4" s="984"/>
      <c r="K4" s="984"/>
      <c r="L4" s="984"/>
      <c r="M4" s="984"/>
      <c r="N4" s="984"/>
      <c r="O4" s="984" t="s">
        <v>5</v>
      </c>
      <c r="P4" s="984"/>
      <c r="Q4" s="984"/>
      <c r="R4" s="984"/>
      <c r="S4" s="984"/>
      <c r="T4" s="984"/>
      <c r="U4" s="985"/>
      <c r="X4" s="389"/>
      <c r="Y4" s="389"/>
      <c r="Z4" s="389"/>
    </row>
    <row r="5" spans="1:48" s="53" customFormat="1" ht="16.5" customHeight="1">
      <c r="A5" s="986"/>
      <c r="B5" s="137"/>
      <c r="C5" s="988" t="s">
        <v>6</v>
      </c>
      <c r="D5" s="988"/>
      <c r="E5" s="988"/>
      <c r="F5" s="988"/>
      <c r="G5" s="988"/>
      <c r="H5" s="988" t="s">
        <v>1003</v>
      </c>
      <c r="I5" s="988"/>
      <c r="J5" s="988"/>
      <c r="K5" s="988"/>
      <c r="L5" s="988"/>
      <c r="M5" s="988"/>
      <c r="N5" s="988"/>
      <c r="O5" s="988" t="s">
        <v>7</v>
      </c>
      <c r="P5" s="988"/>
      <c r="Q5" s="988"/>
      <c r="R5" s="988"/>
      <c r="S5" s="988"/>
      <c r="T5" s="988"/>
      <c r="U5" s="989"/>
      <c r="X5" s="389"/>
      <c r="Y5" s="389"/>
      <c r="Z5" s="389"/>
    </row>
    <row r="6" spans="1:48" s="53" customFormat="1" ht="21.75" customHeight="1">
      <c r="A6" s="986"/>
      <c r="B6" s="698" t="s">
        <v>8</v>
      </c>
      <c r="C6" s="486" t="s">
        <v>9</v>
      </c>
      <c r="D6" s="486" t="s">
        <v>10</v>
      </c>
      <c r="E6" s="486" t="s">
        <v>11</v>
      </c>
      <c r="F6" s="486" t="s">
        <v>12</v>
      </c>
      <c r="G6" s="486" t="s">
        <v>898</v>
      </c>
      <c r="H6" s="486" t="s">
        <v>9</v>
      </c>
      <c r="I6" s="486" t="s">
        <v>10</v>
      </c>
      <c r="J6" s="486" t="s">
        <v>11</v>
      </c>
      <c r="K6" s="486" t="s">
        <v>12</v>
      </c>
      <c r="L6" s="486" t="s">
        <v>13</v>
      </c>
      <c r="M6" s="486" t="s">
        <v>14</v>
      </c>
      <c r="N6" s="486" t="s">
        <v>898</v>
      </c>
      <c r="O6" s="486" t="s">
        <v>9</v>
      </c>
      <c r="P6" s="486" t="s">
        <v>10</v>
      </c>
      <c r="Q6" s="486" t="s">
        <v>11</v>
      </c>
      <c r="R6" s="486" t="s">
        <v>12</v>
      </c>
      <c r="S6" s="486" t="s">
        <v>13</v>
      </c>
      <c r="T6" s="486" t="s">
        <v>14</v>
      </c>
      <c r="U6" s="601" t="s">
        <v>1021</v>
      </c>
      <c r="V6" s="461"/>
      <c r="W6" s="461"/>
      <c r="X6" s="350"/>
      <c r="Y6" s="350"/>
      <c r="Z6" s="350"/>
    </row>
    <row r="7" spans="1:48" s="53" customFormat="1" ht="21.75" customHeight="1">
      <c r="A7" s="987"/>
      <c r="B7" s="699" t="s">
        <v>814</v>
      </c>
      <c r="C7" s="120" t="s">
        <v>15</v>
      </c>
      <c r="D7" s="120" t="s">
        <v>16</v>
      </c>
      <c r="E7" s="120" t="s">
        <v>17</v>
      </c>
      <c r="F7" s="120" t="s">
        <v>18</v>
      </c>
      <c r="G7" s="120" t="s">
        <v>324</v>
      </c>
      <c r="H7" s="120" t="s">
        <v>15</v>
      </c>
      <c r="I7" s="120" t="s">
        <v>16</v>
      </c>
      <c r="J7" s="120" t="s">
        <v>17</v>
      </c>
      <c r="K7" s="120" t="s">
        <v>18</v>
      </c>
      <c r="L7" s="120" t="s">
        <v>119</v>
      </c>
      <c r="M7" s="120" t="s">
        <v>118</v>
      </c>
      <c r="N7" s="120" t="s">
        <v>324</v>
      </c>
      <c r="O7" s="120" t="s">
        <v>15</v>
      </c>
      <c r="P7" s="120" t="s">
        <v>16</v>
      </c>
      <c r="Q7" s="120" t="s">
        <v>17</v>
      </c>
      <c r="R7" s="120" t="s">
        <v>18</v>
      </c>
      <c r="S7" s="120" t="s">
        <v>119</v>
      </c>
      <c r="T7" s="120" t="s">
        <v>118</v>
      </c>
      <c r="U7" s="602" t="s">
        <v>1020</v>
      </c>
      <c r="V7" s="90"/>
      <c r="W7" s="90"/>
      <c r="X7" s="349"/>
      <c r="Y7" s="349"/>
      <c r="Z7" s="349"/>
    </row>
    <row r="8" spans="1:48" s="53" customFormat="1" ht="13.5" customHeight="1">
      <c r="A8" s="574" t="s">
        <v>120</v>
      </c>
      <c r="B8" s="362" t="s">
        <v>894</v>
      </c>
      <c r="C8" s="57">
        <v>29461</v>
      </c>
      <c r="D8" s="57">
        <v>3890</v>
      </c>
      <c r="E8" s="57">
        <v>594</v>
      </c>
      <c r="F8" s="57">
        <v>32757</v>
      </c>
      <c r="G8" s="376">
        <f t="shared" ref="G8:G47" si="0">+C8+D8</f>
        <v>33351</v>
      </c>
      <c r="H8" s="57">
        <v>185783</v>
      </c>
      <c r="I8" s="57">
        <v>57131</v>
      </c>
      <c r="J8" s="57">
        <v>17980</v>
      </c>
      <c r="K8" s="57">
        <v>224934</v>
      </c>
      <c r="L8" s="57">
        <v>192063</v>
      </c>
      <c r="M8" s="57">
        <v>50851</v>
      </c>
      <c r="N8" s="376">
        <f t="shared" ref="N8:N47" si="1">+L8+M8</f>
        <v>242914</v>
      </c>
      <c r="O8" s="324">
        <v>46.022015362032313</v>
      </c>
      <c r="P8" s="324">
        <v>37.584014444770226</v>
      </c>
      <c r="Q8" s="324">
        <v>78.975666845781831</v>
      </c>
      <c r="R8" s="324">
        <v>41.5277005135924</v>
      </c>
      <c r="S8" s="324">
        <v>44.962085446562753</v>
      </c>
      <c r="T8" s="135">
        <v>41.287447615157205</v>
      </c>
      <c r="U8" s="487">
        <v>44.204664025656811</v>
      </c>
      <c r="V8" s="437"/>
      <c r="W8" s="437"/>
      <c r="X8" s="437"/>
      <c r="Y8" s="437"/>
      <c r="Z8" s="437"/>
      <c r="AA8" s="437"/>
      <c r="AB8" s="437"/>
      <c r="AC8" s="91"/>
      <c r="AD8" s="91"/>
      <c r="AE8" s="91"/>
      <c r="AF8" s="91"/>
      <c r="AG8" s="91"/>
      <c r="AH8" s="91"/>
      <c r="AI8" s="91"/>
      <c r="AJ8" s="91"/>
      <c r="AK8" s="91"/>
      <c r="AL8" s="91"/>
      <c r="AM8" s="91"/>
      <c r="AN8" s="91"/>
      <c r="AO8" s="91"/>
      <c r="AP8" s="91"/>
      <c r="AQ8" s="91"/>
      <c r="AR8" s="91"/>
      <c r="AS8" s="91"/>
      <c r="AT8" s="91"/>
      <c r="AU8" s="91"/>
      <c r="AV8" s="91"/>
    </row>
    <row r="9" spans="1:48" s="53" customFormat="1" ht="13.5" customHeight="1">
      <c r="A9" s="575" t="s">
        <v>121</v>
      </c>
      <c r="B9" s="485" t="s">
        <v>895</v>
      </c>
      <c r="C9" s="57">
        <v>3460</v>
      </c>
      <c r="D9" s="57">
        <v>1278</v>
      </c>
      <c r="E9" s="57">
        <v>248</v>
      </c>
      <c r="F9" s="57">
        <v>4490</v>
      </c>
      <c r="G9" s="376">
        <f t="shared" si="0"/>
        <v>4738</v>
      </c>
      <c r="H9" s="57">
        <v>26358</v>
      </c>
      <c r="I9" s="57">
        <v>14440</v>
      </c>
      <c r="J9" s="57">
        <v>5665</v>
      </c>
      <c r="K9" s="57">
        <v>35133</v>
      </c>
      <c r="L9" s="57">
        <v>34042</v>
      </c>
      <c r="M9" s="57">
        <v>6756</v>
      </c>
      <c r="N9" s="376">
        <f t="shared" si="1"/>
        <v>40798</v>
      </c>
      <c r="O9" s="324">
        <v>41.157315915738096</v>
      </c>
      <c r="P9" s="324">
        <v>35.187555599630166</v>
      </c>
      <c r="Q9" s="324">
        <v>73.723156037041193</v>
      </c>
      <c r="R9" s="324">
        <v>33.530452033999886</v>
      </c>
      <c r="S9" s="324">
        <v>40.032997482812753</v>
      </c>
      <c r="T9" s="134">
        <v>35.290572975752056</v>
      </c>
      <c r="U9" s="489">
        <v>39.23665153657825</v>
      </c>
      <c r="V9" s="437"/>
      <c r="W9" s="437"/>
      <c r="X9" s="437"/>
      <c r="Y9" s="437"/>
      <c r="Z9" s="437"/>
      <c r="AA9" s="437"/>
      <c r="AB9" s="437"/>
      <c r="AC9" s="91"/>
    </row>
    <row r="10" spans="1:48" s="53" customFormat="1" ht="13.5" customHeight="1">
      <c r="A10" s="575" t="s">
        <v>122</v>
      </c>
      <c r="B10" s="88" t="s">
        <v>132</v>
      </c>
      <c r="C10" s="57">
        <v>7955</v>
      </c>
      <c r="D10" s="57">
        <v>2493</v>
      </c>
      <c r="E10" s="57">
        <v>614</v>
      </c>
      <c r="F10" s="57">
        <v>9834</v>
      </c>
      <c r="G10" s="376">
        <f t="shared" si="0"/>
        <v>10448</v>
      </c>
      <c r="H10" s="57">
        <v>53743</v>
      </c>
      <c r="I10" s="57">
        <v>18648</v>
      </c>
      <c r="J10" s="57">
        <v>7801</v>
      </c>
      <c r="K10" s="57">
        <v>64590</v>
      </c>
      <c r="L10" s="57">
        <v>60336</v>
      </c>
      <c r="M10" s="57">
        <v>12055</v>
      </c>
      <c r="N10" s="376">
        <f t="shared" si="1"/>
        <v>72391</v>
      </c>
      <c r="O10" s="324">
        <v>39.14383827409592</v>
      </c>
      <c r="P10" s="324">
        <v>34.038631583279724</v>
      </c>
      <c r="Q10" s="324">
        <v>67.000388918962955</v>
      </c>
      <c r="R10" s="324">
        <v>34.744170799873132</v>
      </c>
      <c r="S10" s="324">
        <v>38.155996400942868</v>
      </c>
      <c r="T10" s="134">
        <v>36.70512199270258</v>
      </c>
      <c r="U10" s="489">
        <v>37.923116965452515</v>
      </c>
      <c r="V10" s="437"/>
      <c r="W10" s="437"/>
      <c r="X10" s="437"/>
      <c r="Y10" s="437"/>
      <c r="Z10" s="437"/>
      <c r="AA10" s="437"/>
      <c r="AB10" s="437"/>
      <c r="AC10" s="91"/>
    </row>
    <row r="11" spans="1:48" s="53" customFormat="1" ht="13.5" customHeight="1">
      <c r="A11" s="574" t="s">
        <v>123</v>
      </c>
      <c r="B11" s="485" t="s">
        <v>331</v>
      </c>
      <c r="C11" s="57">
        <v>1160</v>
      </c>
      <c r="D11" s="57">
        <v>623</v>
      </c>
      <c r="E11" s="57">
        <v>180</v>
      </c>
      <c r="F11" s="57">
        <v>1603</v>
      </c>
      <c r="G11" s="376">
        <f t="shared" si="0"/>
        <v>1783</v>
      </c>
      <c r="H11" s="57">
        <v>10103</v>
      </c>
      <c r="I11" s="57">
        <v>7861</v>
      </c>
      <c r="J11" s="57">
        <v>6313</v>
      </c>
      <c r="K11" s="57">
        <v>11651</v>
      </c>
      <c r="L11" s="57">
        <v>15955</v>
      </c>
      <c r="M11" s="57">
        <v>2009</v>
      </c>
      <c r="N11" s="376">
        <f t="shared" si="1"/>
        <v>17964</v>
      </c>
      <c r="O11" s="324">
        <v>44.180869221509546</v>
      </c>
      <c r="P11" s="324">
        <v>35.29287909861754</v>
      </c>
      <c r="Q11" s="324">
        <v>51.425326515704896</v>
      </c>
      <c r="R11" s="324">
        <v>34.356203746285843</v>
      </c>
      <c r="S11" s="324">
        <v>40.756354628950945</v>
      </c>
      <c r="T11" s="134">
        <v>38.200636406176883</v>
      </c>
      <c r="U11" s="489">
        <v>40.470541444605857</v>
      </c>
      <c r="V11" s="437"/>
      <c r="W11" s="437"/>
      <c r="X11" s="437"/>
      <c r="Y11" s="437"/>
      <c r="Z11" s="437"/>
      <c r="AA11" s="437"/>
      <c r="AB11" s="437"/>
      <c r="AC11" s="91"/>
    </row>
    <row r="12" spans="1:48" s="53" customFormat="1" ht="13.5" customHeight="1">
      <c r="A12" s="574" t="s">
        <v>124</v>
      </c>
      <c r="B12" s="485" t="s">
        <v>334</v>
      </c>
      <c r="C12" s="57">
        <v>3795</v>
      </c>
      <c r="D12" s="57">
        <v>1046</v>
      </c>
      <c r="E12" s="57">
        <v>258</v>
      </c>
      <c r="F12" s="57">
        <v>4583</v>
      </c>
      <c r="G12" s="376">
        <f t="shared" si="0"/>
        <v>4841</v>
      </c>
      <c r="H12" s="57">
        <v>23537</v>
      </c>
      <c r="I12" s="57">
        <v>9847</v>
      </c>
      <c r="J12" s="57">
        <v>3720</v>
      </c>
      <c r="K12" s="57">
        <v>29664</v>
      </c>
      <c r="L12" s="57">
        <v>27385</v>
      </c>
      <c r="M12" s="57">
        <v>5999</v>
      </c>
      <c r="N12" s="376">
        <f t="shared" si="1"/>
        <v>33384</v>
      </c>
      <c r="O12" s="324">
        <v>40.640239009948438</v>
      </c>
      <c r="P12" s="324">
        <v>35.018030389931418</v>
      </c>
      <c r="Q12" s="324">
        <v>61.885582101919624</v>
      </c>
      <c r="R12" s="324">
        <v>36.169253117422386</v>
      </c>
      <c r="S12" s="324">
        <v>40.117370853647074</v>
      </c>
      <c r="T12" s="134">
        <v>34.351623125483442</v>
      </c>
      <c r="U12" s="489">
        <v>39.083964191199406</v>
      </c>
      <c r="V12" s="437"/>
      <c r="W12" s="437"/>
      <c r="X12" s="437"/>
      <c r="Y12" s="437"/>
      <c r="Z12" s="437"/>
      <c r="AA12" s="437"/>
      <c r="AB12" s="437"/>
      <c r="AC12" s="91"/>
    </row>
    <row r="13" spans="1:48" s="53" customFormat="1" ht="13.5" customHeight="1">
      <c r="A13" s="574" t="s">
        <v>125</v>
      </c>
      <c r="B13" s="485" t="s">
        <v>336</v>
      </c>
      <c r="C13" s="57">
        <v>99695</v>
      </c>
      <c r="D13" s="57">
        <v>13647</v>
      </c>
      <c r="E13" s="57">
        <v>2222</v>
      </c>
      <c r="F13" s="57">
        <v>111120</v>
      </c>
      <c r="G13" s="376">
        <f t="shared" si="0"/>
        <v>113342</v>
      </c>
      <c r="H13" s="57">
        <v>736774</v>
      </c>
      <c r="I13" s="57">
        <v>200070</v>
      </c>
      <c r="J13" s="57">
        <v>128937</v>
      </c>
      <c r="K13" s="57">
        <v>807907</v>
      </c>
      <c r="L13" s="57">
        <v>688078</v>
      </c>
      <c r="M13" s="57">
        <v>248766</v>
      </c>
      <c r="N13" s="376">
        <f t="shared" si="1"/>
        <v>936844</v>
      </c>
      <c r="O13" s="324">
        <v>54.142319902019473</v>
      </c>
      <c r="P13" s="324">
        <v>37.508928228303098</v>
      </c>
      <c r="Q13" s="324">
        <v>68.96302724474458</v>
      </c>
      <c r="R13" s="324">
        <v>48.080110107852349</v>
      </c>
      <c r="S13" s="324">
        <v>51.300130124395167</v>
      </c>
      <c r="T13" s="134">
        <v>49.159869484647153</v>
      </c>
      <c r="U13" s="489">
        <v>50.742814268567955</v>
      </c>
      <c r="V13" s="437"/>
      <c r="W13" s="437"/>
      <c r="X13" s="437"/>
      <c r="Y13" s="437"/>
      <c r="Z13" s="437"/>
      <c r="AA13" s="437"/>
      <c r="AB13" s="437"/>
      <c r="AC13" s="91"/>
    </row>
    <row r="14" spans="1:48" s="53" customFormat="1" ht="13.5" customHeight="1">
      <c r="A14" s="574" t="s">
        <v>126</v>
      </c>
      <c r="B14" s="485" t="s">
        <v>339</v>
      </c>
      <c r="C14" s="57">
        <v>47714</v>
      </c>
      <c r="D14" s="57">
        <v>6516</v>
      </c>
      <c r="E14" s="57">
        <v>690</v>
      </c>
      <c r="F14" s="57">
        <v>53540</v>
      </c>
      <c r="G14" s="376">
        <f t="shared" si="0"/>
        <v>54230</v>
      </c>
      <c r="H14" s="57">
        <v>294329</v>
      </c>
      <c r="I14" s="57">
        <v>72640</v>
      </c>
      <c r="J14" s="57">
        <v>18025</v>
      </c>
      <c r="K14" s="57">
        <v>348944</v>
      </c>
      <c r="L14" s="57">
        <v>271987</v>
      </c>
      <c r="M14" s="57">
        <v>94982</v>
      </c>
      <c r="N14" s="376">
        <f t="shared" si="1"/>
        <v>366969</v>
      </c>
      <c r="O14" s="324">
        <v>45.611147010687425</v>
      </c>
      <c r="P14" s="324">
        <v>36.370039468687565</v>
      </c>
      <c r="Q14" s="324">
        <v>73.599037066027435</v>
      </c>
      <c r="R14" s="324">
        <v>42.348859730955823</v>
      </c>
      <c r="S14" s="324">
        <v>44.436947343661544</v>
      </c>
      <c r="T14" s="134">
        <v>42.61800333991367</v>
      </c>
      <c r="U14" s="489">
        <v>43.963333747899483</v>
      </c>
      <c r="V14" s="437"/>
      <c r="W14" s="437"/>
      <c r="X14" s="437"/>
      <c r="Y14" s="437"/>
      <c r="Z14" s="437"/>
      <c r="AA14" s="437"/>
      <c r="AB14" s="437"/>
      <c r="AC14" s="91"/>
    </row>
    <row r="15" spans="1:48" s="53" customFormat="1" ht="13.5" customHeight="1">
      <c r="A15" s="574" t="s">
        <v>127</v>
      </c>
      <c r="B15" s="485" t="s">
        <v>342</v>
      </c>
      <c r="C15" s="57">
        <v>2154</v>
      </c>
      <c r="D15" s="57">
        <v>726</v>
      </c>
      <c r="E15" s="57">
        <v>217</v>
      </c>
      <c r="F15" s="57">
        <v>2663</v>
      </c>
      <c r="G15" s="376">
        <f t="shared" si="0"/>
        <v>2880</v>
      </c>
      <c r="H15" s="57">
        <v>11622</v>
      </c>
      <c r="I15" s="57">
        <v>9447</v>
      </c>
      <c r="J15" s="57">
        <v>3685</v>
      </c>
      <c r="K15" s="57">
        <v>17384</v>
      </c>
      <c r="L15" s="57">
        <v>18125</v>
      </c>
      <c r="M15" s="57">
        <v>2944</v>
      </c>
      <c r="N15" s="376">
        <f t="shared" si="1"/>
        <v>21069</v>
      </c>
      <c r="O15" s="324">
        <v>45.124700900742894</v>
      </c>
      <c r="P15" s="324">
        <v>48.929083834511253</v>
      </c>
      <c r="Q15" s="324">
        <v>63.430385975703523</v>
      </c>
      <c r="R15" s="324">
        <v>43.295041463989541</v>
      </c>
      <c r="S15" s="324">
        <v>48.297413943915615</v>
      </c>
      <c r="T15" s="134">
        <v>37.341179474087312</v>
      </c>
      <c r="U15" s="489">
        <v>46.776165114362435</v>
      </c>
      <c r="V15" s="437"/>
      <c r="W15" s="437"/>
      <c r="X15" s="437"/>
      <c r="Y15" s="437"/>
      <c r="Z15" s="437"/>
      <c r="AA15" s="437"/>
      <c r="AB15" s="437"/>
      <c r="AC15" s="91"/>
    </row>
    <row r="16" spans="1:48" s="53" customFormat="1" ht="13.5" customHeight="1">
      <c r="A16" s="574" t="s">
        <v>128</v>
      </c>
      <c r="B16" s="485" t="s">
        <v>345</v>
      </c>
      <c r="C16" s="57">
        <v>18714</v>
      </c>
      <c r="D16" s="57">
        <v>3051</v>
      </c>
      <c r="E16" s="57">
        <v>974</v>
      </c>
      <c r="F16" s="57">
        <v>20791</v>
      </c>
      <c r="G16" s="376">
        <f t="shared" si="0"/>
        <v>21765</v>
      </c>
      <c r="H16" s="57">
        <v>84346</v>
      </c>
      <c r="I16" s="57">
        <v>29428</v>
      </c>
      <c r="J16" s="57">
        <v>8407</v>
      </c>
      <c r="K16" s="57">
        <v>105367</v>
      </c>
      <c r="L16" s="57">
        <v>83568</v>
      </c>
      <c r="M16" s="57">
        <v>30206</v>
      </c>
      <c r="N16" s="376">
        <f t="shared" si="1"/>
        <v>113774</v>
      </c>
      <c r="O16" s="324">
        <v>40.387729926145298</v>
      </c>
      <c r="P16" s="324">
        <v>33.05908122460437</v>
      </c>
      <c r="Q16" s="324">
        <v>72.195680589252376</v>
      </c>
      <c r="R16" s="324">
        <v>36.068311364084749</v>
      </c>
      <c r="S16" s="324">
        <v>39.448233327441969</v>
      </c>
      <c r="T16" s="134">
        <v>36.773244909603861</v>
      </c>
      <c r="U16" s="489">
        <v>38.756965359903667</v>
      </c>
      <c r="V16" s="437"/>
      <c r="W16" s="437"/>
      <c r="X16" s="437"/>
      <c r="Y16" s="437"/>
      <c r="Z16" s="437"/>
      <c r="AA16" s="437"/>
      <c r="AB16" s="437"/>
      <c r="AC16" s="91"/>
    </row>
    <row r="17" spans="1:29" s="53" customFormat="1" ht="13.5" customHeight="1">
      <c r="A17" s="488">
        <f t="shared" ref="A17:A47" si="2">+A16+1</f>
        <v>10</v>
      </c>
      <c r="B17" s="485" t="s">
        <v>348</v>
      </c>
      <c r="C17" s="57">
        <v>19436</v>
      </c>
      <c r="D17" s="57">
        <v>4185</v>
      </c>
      <c r="E17" s="57">
        <v>863</v>
      </c>
      <c r="F17" s="57">
        <v>22758</v>
      </c>
      <c r="G17" s="376">
        <f t="shared" si="0"/>
        <v>23621</v>
      </c>
      <c r="H17" s="57">
        <v>100499</v>
      </c>
      <c r="I17" s="57">
        <v>33008</v>
      </c>
      <c r="J17" s="57">
        <v>11761</v>
      </c>
      <c r="K17" s="57">
        <v>121746</v>
      </c>
      <c r="L17" s="57">
        <v>103134</v>
      </c>
      <c r="M17" s="57">
        <v>30373</v>
      </c>
      <c r="N17" s="376">
        <f t="shared" si="1"/>
        <v>133507</v>
      </c>
      <c r="O17" s="324">
        <v>41.202890117841115</v>
      </c>
      <c r="P17" s="324">
        <v>35.146059605634932</v>
      </c>
      <c r="Q17" s="324">
        <v>68.389983967407886</v>
      </c>
      <c r="R17" s="324">
        <v>37.116480694054644</v>
      </c>
      <c r="S17" s="324">
        <v>40.871948083370278</v>
      </c>
      <c r="T17" s="134">
        <v>36.327389727360639</v>
      </c>
      <c r="U17" s="489">
        <v>39.846500555057872</v>
      </c>
      <c r="V17" s="437"/>
      <c r="W17" s="437"/>
      <c r="X17" s="437"/>
      <c r="Y17" s="437"/>
      <c r="Z17" s="437"/>
      <c r="AA17" s="437"/>
      <c r="AB17" s="437"/>
      <c r="AC17" s="91"/>
    </row>
    <row r="18" spans="1:29" s="53" customFormat="1" ht="13.5" customHeight="1">
      <c r="A18" s="488">
        <f t="shared" si="2"/>
        <v>11</v>
      </c>
      <c r="B18" s="485" t="s">
        <v>351</v>
      </c>
      <c r="C18" s="57">
        <v>3060</v>
      </c>
      <c r="D18" s="57">
        <v>930</v>
      </c>
      <c r="E18" s="57">
        <v>224</v>
      </c>
      <c r="F18" s="57">
        <v>3766</v>
      </c>
      <c r="G18" s="376">
        <f t="shared" si="0"/>
        <v>3990</v>
      </c>
      <c r="H18" s="57">
        <v>29209</v>
      </c>
      <c r="I18" s="57">
        <v>8209</v>
      </c>
      <c r="J18" s="57">
        <v>2099</v>
      </c>
      <c r="K18" s="57">
        <v>35319</v>
      </c>
      <c r="L18" s="57">
        <v>30121</v>
      </c>
      <c r="M18" s="57">
        <v>7297</v>
      </c>
      <c r="N18" s="376">
        <f t="shared" si="1"/>
        <v>37418</v>
      </c>
      <c r="O18" s="324">
        <v>49.869200097628344</v>
      </c>
      <c r="P18" s="324">
        <v>45.03475760262647</v>
      </c>
      <c r="Q18" s="324">
        <v>61.81078921078921</v>
      </c>
      <c r="R18" s="324">
        <v>48.149640788212118</v>
      </c>
      <c r="S18" s="324">
        <v>51.385334314499147</v>
      </c>
      <c r="T18" s="134">
        <v>38.434008920173547</v>
      </c>
      <c r="U18" s="489">
        <v>48.884140541532958</v>
      </c>
      <c r="V18" s="437"/>
      <c r="W18" s="437"/>
      <c r="X18" s="437"/>
      <c r="Y18" s="437"/>
      <c r="Z18" s="437"/>
      <c r="AA18" s="437"/>
      <c r="AB18" s="437"/>
      <c r="AC18" s="91"/>
    </row>
    <row r="19" spans="1:29" s="53" customFormat="1" ht="13.5" customHeight="1">
      <c r="A19" s="488">
        <f t="shared" si="2"/>
        <v>12</v>
      </c>
      <c r="B19" s="485" t="s">
        <v>325</v>
      </c>
      <c r="C19" s="57">
        <v>805</v>
      </c>
      <c r="D19" s="57">
        <v>591</v>
      </c>
      <c r="E19" s="57">
        <v>158</v>
      </c>
      <c r="F19" s="57">
        <v>1238</v>
      </c>
      <c r="G19" s="376">
        <f t="shared" si="0"/>
        <v>1396</v>
      </c>
      <c r="H19" s="57">
        <v>7584</v>
      </c>
      <c r="I19" s="57">
        <v>7547</v>
      </c>
      <c r="J19" s="57">
        <v>2753</v>
      </c>
      <c r="K19" s="57">
        <v>12378</v>
      </c>
      <c r="L19" s="57">
        <v>12922</v>
      </c>
      <c r="M19" s="57">
        <v>2209</v>
      </c>
      <c r="N19" s="376">
        <f t="shared" si="1"/>
        <v>15131</v>
      </c>
      <c r="O19" s="324">
        <v>44.45009282956871</v>
      </c>
      <c r="P19" s="324">
        <v>38.727429416038277</v>
      </c>
      <c r="Q19" s="324">
        <v>67.182282550918544</v>
      </c>
      <c r="R19" s="324">
        <v>35.756098879157371</v>
      </c>
      <c r="S19" s="324">
        <v>42.367245234072328</v>
      </c>
      <c r="T19" s="134">
        <v>37.458262263764752</v>
      </c>
      <c r="U19" s="489">
        <v>41.665602921601419</v>
      </c>
      <c r="V19" s="437"/>
      <c r="W19" s="437"/>
      <c r="X19" s="437"/>
      <c r="Y19" s="437"/>
      <c r="Z19" s="437"/>
      <c r="AA19" s="437"/>
      <c r="AB19" s="437"/>
      <c r="AC19" s="91"/>
    </row>
    <row r="20" spans="1:29" s="53" customFormat="1" ht="13.5" customHeight="1">
      <c r="A20" s="488">
        <f t="shared" si="2"/>
        <v>13</v>
      </c>
      <c r="B20" s="485" t="s">
        <v>327</v>
      </c>
      <c r="C20" s="57">
        <v>1342</v>
      </c>
      <c r="D20" s="57">
        <v>768</v>
      </c>
      <c r="E20" s="57">
        <v>171</v>
      </c>
      <c r="F20" s="57">
        <v>1939</v>
      </c>
      <c r="G20" s="376">
        <f t="shared" si="0"/>
        <v>2110</v>
      </c>
      <c r="H20" s="57">
        <v>7117</v>
      </c>
      <c r="I20" s="57">
        <v>7017</v>
      </c>
      <c r="J20" s="57">
        <v>2802</v>
      </c>
      <c r="K20" s="57">
        <v>11332</v>
      </c>
      <c r="L20" s="57">
        <v>12710</v>
      </c>
      <c r="M20" s="57">
        <v>1424</v>
      </c>
      <c r="N20" s="376">
        <f t="shared" si="1"/>
        <v>14134</v>
      </c>
      <c r="O20" s="324">
        <v>47.452653716309705</v>
      </c>
      <c r="P20" s="324">
        <v>35.863591545305148</v>
      </c>
      <c r="Q20" s="324">
        <v>76.301048867063443</v>
      </c>
      <c r="R20" s="324">
        <v>33.443036920853437</v>
      </c>
      <c r="S20" s="324">
        <v>42.242709778928855</v>
      </c>
      <c r="T20" s="134">
        <v>39.725722736912601</v>
      </c>
      <c r="U20" s="489">
        <v>42.002326579235614</v>
      </c>
      <c r="V20" s="437"/>
      <c r="W20" s="437"/>
      <c r="X20" s="437"/>
      <c r="Y20" s="437"/>
      <c r="Z20" s="437"/>
      <c r="AA20" s="437"/>
      <c r="AB20" s="437"/>
      <c r="AC20" s="91"/>
    </row>
    <row r="21" spans="1:29" s="53" customFormat="1" ht="13.5" customHeight="1">
      <c r="A21" s="488">
        <f t="shared" si="2"/>
        <v>14</v>
      </c>
      <c r="B21" s="485" t="s">
        <v>329</v>
      </c>
      <c r="C21" s="57">
        <v>4903</v>
      </c>
      <c r="D21" s="57">
        <v>1139</v>
      </c>
      <c r="E21" s="57">
        <v>285</v>
      </c>
      <c r="F21" s="57">
        <v>5757</v>
      </c>
      <c r="G21" s="376">
        <f t="shared" si="0"/>
        <v>6042</v>
      </c>
      <c r="H21" s="57">
        <v>36689</v>
      </c>
      <c r="I21" s="57">
        <v>10585</v>
      </c>
      <c r="J21" s="57">
        <v>2739</v>
      </c>
      <c r="K21" s="57">
        <v>44535</v>
      </c>
      <c r="L21" s="57">
        <v>35351</v>
      </c>
      <c r="M21" s="57">
        <v>11923</v>
      </c>
      <c r="N21" s="376">
        <f t="shared" si="1"/>
        <v>47274</v>
      </c>
      <c r="O21" s="324">
        <v>43.523710901762975</v>
      </c>
      <c r="P21" s="324">
        <v>35.092353155551329</v>
      </c>
      <c r="Q21" s="324">
        <v>68.090097808238738</v>
      </c>
      <c r="R21" s="324">
        <v>40.298738818450857</v>
      </c>
      <c r="S21" s="324">
        <v>43.430380176330566</v>
      </c>
      <c r="T21" s="134">
        <v>37.155425650116726</v>
      </c>
      <c r="U21" s="489">
        <v>41.839172976425367</v>
      </c>
      <c r="V21" s="437"/>
      <c r="W21" s="437"/>
      <c r="X21" s="437"/>
      <c r="Y21" s="437"/>
      <c r="Z21" s="437"/>
      <c r="AA21" s="437"/>
      <c r="AB21" s="437"/>
      <c r="AC21" s="91"/>
    </row>
    <row r="22" spans="1:29" s="53" customFormat="1" ht="13.5" customHeight="1">
      <c r="A22" s="488">
        <f t="shared" si="2"/>
        <v>15</v>
      </c>
      <c r="B22" s="485" t="s">
        <v>332</v>
      </c>
      <c r="C22" s="57">
        <v>4149</v>
      </c>
      <c r="D22" s="57">
        <v>960</v>
      </c>
      <c r="E22" s="57">
        <v>237</v>
      </c>
      <c r="F22" s="57">
        <v>4872</v>
      </c>
      <c r="G22" s="376">
        <f t="shared" si="0"/>
        <v>5109</v>
      </c>
      <c r="H22" s="57">
        <v>22398</v>
      </c>
      <c r="I22" s="57">
        <v>7522</v>
      </c>
      <c r="J22" s="57">
        <v>2563</v>
      </c>
      <c r="K22" s="57">
        <v>27357</v>
      </c>
      <c r="L22" s="57">
        <v>24106</v>
      </c>
      <c r="M22" s="57">
        <v>5814</v>
      </c>
      <c r="N22" s="376">
        <f t="shared" si="1"/>
        <v>29920</v>
      </c>
      <c r="O22" s="324">
        <v>38.81462052541989</v>
      </c>
      <c r="P22" s="324">
        <v>33.750183162665486</v>
      </c>
      <c r="Q22" s="324">
        <v>73.854231212748516</v>
      </c>
      <c r="R22" s="324">
        <v>33.940476683405173</v>
      </c>
      <c r="S22" s="324">
        <v>38.620649568148139</v>
      </c>
      <c r="T22" s="134">
        <v>33.660625104462646</v>
      </c>
      <c r="U22" s="489">
        <v>37.660088974283944</v>
      </c>
      <c r="V22" s="437"/>
      <c r="W22" s="437"/>
      <c r="X22" s="437"/>
      <c r="Y22" s="437"/>
      <c r="Z22" s="437"/>
      <c r="AA22" s="437"/>
      <c r="AB22" s="437"/>
      <c r="AC22" s="91"/>
    </row>
    <row r="23" spans="1:29" s="53" customFormat="1" ht="13.5" customHeight="1">
      <c r="A23" s="488">
        <f t="shared" si="2"/>
        <v>16</v>
      </c>
      <c r="B23" s="485" t="s">
        <v>335</v>
      </c>
      <c r="C23" s="57">
        <v>52481</v>
      </c>
      <c r="D23" s="57">
        <v>6150</v>
      </c>
      <c r="E23" s="57">
        <v>848</v>
      </c>
      <c r="F23" s="57">
        <v>57783</v>
      </c>
      <c r="G23" s="376">
        <f t="shared" si="0"/>
        <v>58631</v>
      </c>
      <c r="H23" s="57">
        <v>465542</v>
      </c>
      <c r="I23" s="57">
        <v>70865</v>
      </c>
      <c r="J23" s="57">
        <v>16736</v>
      </c>
      <c r="K23" s="57">
        <v>519671</v>
      </c>
      <c r="L23" s="57">
        <v>393087</v>
      </c>
      <c r="M23" s="57">
        <v>143320</v>
      </c>
      <c r="N23" s="376">
        <f t="shared" si="1"/>
        <v>536407</v>
      </c>
      <c r="O23" s="324">
        <v>47.029132831243793</v>
      </c>
      <c r="P23" s="324">
        <v>35.266266540610069</v>
      </c>
      <c r="Q23" s="324">
        <v>78.800130108948636</v>
      </c>
      <c r="R23" s="324">
        <v>44.63096940597999</v>
      </c>
      <c r="S23" s="324">
        <v>47.442231581729246</v>
      </c>
      <c r="T23" s="134">
        <v>40.578575049433852</v>
      </c>
      <c r="U23" s="489">
        <v>45.628467155636756</v>
      </c>
      <c r="V23" s="437"/>
      <c r="W23" s="437"/>
      <c r="X23" s="437"/>
      <c r="Y23" s="437"/>
      <c r="Z23" s="437"/>
      <c r="AA23" s="437"/>
      <c r="AB23" s="437"/>
      <c r="AC23" s="91"/>
    </row>
    <row r="24" spans="1:29" s="53" customFormat="1" ht="13.5" customHeight="1">
      <c r="A24" s="488">
        <f t="shared" si="2"/>
        <v>17</v>
      </c>
      <c r="B24" s="485" t="s">
        <v>337</v>
      </c>
      <c r="C24" s="57">
        <v>9146</v>
      </c>
      <c r="D24" s="57">
        <v>2353</v>
      </c>
      <c r="E24" s="57">
        <v>432</v>
      </c>
      <c r="F24" s="57">
        <v>11067</v>
      </c>
      <c r="G24" s="376">
        <f t="shared" si="0"/>
        <v>11499</v>
      </c>
      <c r="H24" s="57">
        <v>43783</v>
      </c>
      <c r="I24" s="57">
        <v>18918</v>
      </c>
      <c r="J24" s="57">
        <v>5943</v>
      </c>
      <c r="K24" s="57">
        <v>56758</v>
      </c>
      <c r="L24" s="57">
        <v>48344</v>
      </c>
      <c r="M24" s="57">
        <v>14357</v>
      </c>
      <c r="N24" s="376">
        <f t="shared" si="1"/>
        <v>62701</v>
      </c>
      <c r="O24" s="324">
        <v>43.585977173525364</v>
      </c>
      <c r="P24" s="324">
        <v>38.081798479572186</v>
      </c>
      <c r="Q24" s="324">
        <v>66.577107199528641</v>
      </c>
      <c r="R24" s="324">
        <v>39.590363266894144</v>
      </c>
      <c r="S24" s="324">
        <v>44.06853887290103</v>
      </c>
      <c r="T24" s="134">
        <v>35.402214524739811</v>
      </c>
      <c r="U24" s="489">
        <v>42.071240623601661</v>
      </c>
      <c r="V24" s="437"/>
      <c r="W24" s="437"/>
      <c r="X24" s="437"/>
      <c r="Y24" s="437"/>
      <c r="Z24" s="437"/>
      <c r="AA24" s="437"/>
      <c r="AB24" s="437"/>
      <c r="AC24" s="91"/>
    </row>
    <row r="25" spans="1:29" s="53" customFormat="1" ht="13.5" customHeight="1">
      <c r="A25" s="488">
        <f t="shared" si="2"/>
        <v>18</v>
      </c>
      <c r="B25" s="485" t="s">
        <v>340</v>
      </c>
      <c r="C25" s="57">
        <v>1894</v>
      </c>
      <c r="D25" s="57">
        <v>717</v>
      </c>
      <c r="E25" s="57">
        <v>269</v>
      </c>
      <c r="F25" s="57">
        <v>2342</v>
      </c>
      <c r="G25" s="376">
        <f t="shared" si="0"/>
        <v>2611</v>
      </c>
      <c r="H25" s="57">
        <v>13600</v>
      </c>
      <c r="I25" s="57">
        <v>6349</v>
      </c>
      <c r="J25" s="57">
        <v>2835</v>
      </c>
      <c r="K25" s="57">
        <v>17114</v>
      </c>
      <c r="L25" s="57">
        <v>16276</v>
      </c>
      <c r="M25" s="57">
        <v>3673</v>
      </c>
      <c r="N25" s="376">
        <f t="shared" si="1"/>
        <v>19949</v>
      </c>
      <c r="O25" s="324">
        <v>43.389379296182895</v>
      </c>
      <c r="P25" s="324">
        <v>36.130007427581084</v>
      </c>
      <c r="Q25" s="324">
        <v>69.334275420438203</v>
      </c>
      <c r="R25" s="324">
        <v>36.452483936619323</v>
      </c>
      <c r="S25" s="324">
        <v>42.292292844340274</v>
      </c>
      <c r="T25" s="134">
        <v>36.443467717490151</v>
      </c>
      <c r="U25" s="489">
        <v>41.223111065140017</v>
      </c>
      <c r="V25" s="437"/>
      <c r="W25" s="437"/>
      <c r="X25" s="437"/>
      <c r="Y25" s="437"/>
      <c r="Z25" s="437"/>
      <c r="AA25" s="437"/>
      <c r="AB25" s="437"/>
      <c r="AC25" s="91"/>
    </row>
    <row r="26" spans="1:29" s="53" customFormat="1" ht="13.5" customHeight="1">
      <c r="A26" s="488">
        <f t="shared" si="2"/>
        <v>19</v>
      </c>
      <c r="B26" s="485" t="s">
        <v>343</v>
      </c>
      <c r="C26" s="57">
        <v>5960</v>
      </c>
      <c r="D26" s="57">
        <v>1555</v>
      </c>
      <c r="E26" s="57">
        <v>483</v>
      </c>
      <c r="F26" s="57">
        <v>7032</v>
      </c>
      <c r="G26" s="376">
        <f t="shared" si="0"/>
        <v>7515</v>
      </c>
      <c r="H26" s="57">
        <v>37129</v>
      </c>
      <c r="I26" s="57">
        <v>12098</v>
      </c>
      <c r="J26" s="57">
        <v>4305</v>
      </c>
      <c r="K26" s="57">
        <v>44922</v>
      </c>
      <c r="L26" s="57">
        <v>38952</v>
      </c>
      <c r="M26" s="57">
        <v>10275</v>
      </c>
      <c r="N26" s="376">
        <f t="shared" si="1"/>
        <v>49227</v>
      </c>
      <c r="O26" s="324">
        <v>37.242266155739038</v>
      </c>
      <c r="P26" s="324">
        <v>34.825639400843997</v>
      </c>
      <c r="Q26" s="324">
        <v>66.622584724329798</v>
      </c>
      <c r="R26" s="324">
        <v>33.742053013782382</v>
      </c>
      <c r="S26" s="324">
        <v>37.546330830292284</v>
      </c>
      <c r="T26" s="134">
        <v>33.473201928820124</v>
      </c>
      <c r="U26" s="489">
        <v>36.69874797026543</v>
      </c>
      <c r="V26" s="437"/>
      <c r="W26" s="437"/>
      <c r="X26" s="437"/>
      <c r="Y26" s="437"/>
      <c r="Z26" s="437"/>
      <c r="AA26" s="437"/>
      <c r="AB26" s="437"/>
      <c r="AC26" s="91"/>
    </row>
    <row r="27" spans="1:29" s="53" customFormat="1" ht="13.5" customHeight="1">
      <c r="A27" s="488">
        <f t="shared" si="2"/>
        <v>20</v>
      </c>
      <c r="B27" s="485" t="s">
        <v>346</v>
      </c>
      <c r="C27" s="57">
        <v>18104</v>
      </c>
      <c r="D27" s="57">
        <v>2755</v>
      </c>
      <c r="E27" s="57">
        <v>509</v>
      </c>
      <c r="F27" s="57">
        <v>20350</v>
      </c>
      <c r="G27" s="376">
        <f t="shared" si="0"/>
        <v>20859</v>
      </c>
      <c r="H27" s="57">
        <v>130635</v>
      </c>
      <c r="I27" s="57">
        <v>24366</v>
      </c>
      <c r="J27" s="57">
        <v>7852</v>
      </c>
      <c r="K27" s="57">
        <v>147149</v>
      </c>
      <c r="L27" s="57">
        <v>108400</v>
      </c>
      <c r="M27" s="57">
        <v>46601</v>
      </c>
      <c r="N27" s="376">
        <f t="shared" si="1"/>
        <v>155001</v>
      </c>
      <c r="O27" s="324">
        <v>36.987408647396336</v>
      </c>
      <c r="P27" s="324">
        <v>34.975447179504727</v>
      </c>
      <c r="Q27" s="324">
        <v>56.822500631951463</v>
      </c>
      <c r="R27" s="324">
        <v>35.741896105458338</v>
      </c>
      <c r="S27" s="324">
        <v>37.898587114666036</v>
      </c>
      <c r="T27" s="134">
        <v>34.007896760318125</v>
      </c>
      <c r="U27" s="489">
        <v>36.726924105707049</v>
      </c>
      <c r="V27" s="437"/>
      <c r="W27" s="437"/>
      <c r="X27" s="437"/>
      <c r="Y27" s="437"/>
      <c r="Z27" s="437"/>
      <c r="AA27" s="437"/>
      <c r="AB27" s="437"/>
      <c r="AC27" s="91"/>
    </row>
    <row r="28" spans="1:29" s="53" customFormat="1" ht="13.5" customHeight="1">
      <c r="A28" s="488">
        <f t="shared" si="2"/>
        <v>21</v>
      </c>
      <c r="B28" s="485" t="s">
        <v>349</v>
      </c>
      <c r="C28" s="57">
        <v>9091</v>
      </c>
      <c r="D28" s="57">
        <v>1589</v>
      </c>
      <c r="E28" s="57">
        <v>611</v>
      </c>
      <c r="F28" s="57">
        <v>10069</v>
      </c>
      <c r="G28" s="376">
        <f t="shared" si="0"/>
        <v>10680</v>
      </c>
      <c r="H28" s="57">
        <v>65835</v>
      </c>
      <c r="I28" s="57">
        <v>36523</v>
      </c>
      <c r="J28" s="57">
        <v>13668</v>
      </c>
      <c r="K28" s="57">
        <v>88690</v>
      </c>
      <c r="L28" s="57">
        <v>87084</v>
      </c>
      <c r="M28" s="57">
        <v>15274</v>
      </c>
      <c r="N28" s="376">
        <f t="shared" si="1"/>
        <v>102358</v>
      </c>
      <c r="O28" s="324">
        <v>44.046886103426566</v>
      </c>
      <c r="P28" s="324">
        <v>33.490957556261996</v>
      </c>
      <c r="Q28" s="324">
        <v>74.747158790462322</v>
      </c>
      <c r="R28" s="324">
        <v>35.183544786671099</v>
      </c>
      <c r="S28" s="324">
        <v>40.456603180225606</v>
      </c>
      <c r="T28" s="134">
        <v>40.28332175825448</v>
      </c>
      <c r="U28" s="489">
        <v>40.430759890968901</v>
      </c>
      <c r="V28" s="437"/>
      <c r="W28" s="437"/>
      <c r="X28" s="437"/>
      <c r="Y28" s="437"/>
      <c r="Z28" s="437"/>
      <c r="AA28" s="437"/>
      <c r="AB28" s="437"/>
      <c r="AC28" s="91"/>
    </row>
    <row r="29" spans="1:29" s="53" customFormat="1" ht="13.5" customHeight="1">
      <c r="A29" s="488">
        <f t="shared" si="2"/>
        <v>22</v>
      </c>
      <c r="B29" s="485" t="s">
        <v>352</v>
      </c>
      <c r="C29" s="57">
        <v>6959</v>
      </c>
      <c r="D29" s="57">
        <v>1357</v>
      </c>
      <c r="E29" s="57">
        <v>316</v>
      </c>
      <c r="F29" s="57">
        <v>8000</v>
      </c>
      <c r="G29" s="376">
        <f t="shared" si="0"/>
        <v>8316</v>
      </c>
      <c r="H29" s="57">
        <v>35125</v>
      </c>
      <c r="I29" s="57">
        <v>11953</v>
      </c>
      <c r="J29" s="57">
        <v>3440</v>
      </c>
      <c r="K29" s="57">
        <v>43638</v>
      </c>
      <c r="L29" s="57">
        <v>33314</v>
      </c>
      <c r="M29" s="57">
        <v>13764</v>
      </c>
      <c r="N29" s="376">
        <f t="shared" si="1"/>
        <v>47078</v>
      </c>
      <c r="O29" s="324">
        <v>39.81159296445162</v>
      </c>
      <c r="P29" s="324">
        <v>34.910039428969029</v>
      </c>
      <c r="Q29" s="324">
        <v>68.129029445468589</v>
      </c>
      <c r="R29" s="324">
        <v>36.67183168154385</v>
      </c>
      <c r="S29" s="324">
        <v>39.648620428358107</v>
      </c>
      <c r="T29" s="134">
        <v>36.27927401571835</v>
      </c>
      <c r="U29" s="489">
        <v>38.662313710747142</v>
      </c>
      <c r="V29" s="437"/>
      <c r="W29" s="437"/>
      <c r="X29" s="437"/>
      <c r="Y29" s="437"/>
      <c r="Z29" s="437"/>
      <c r="AA29" s="437"/>
      <c r="AB29" s="437"/>
      <c r="AC29" s="91"/>
    </row>
    <row r="30" spans="1:29" s="53" customFormat="1" ht="13.5" customHeight="1">
      <c r="A30" s="488">
        <f t="shared" si="2"/>
        <v>23</v>
      </c>
      <c r="B30" s="485" t="s">
        <v>326</v>
      </c>
      <c r="C30" s="57">
        <v>4514</v>
      </c>
      <c r="D30" s="57">
        <v>1390</v>
      </c>
      <c r="E30" s="57">
        <v>276</v>
      </c>
      <c r="F30" s="57">
        <v>5628</v>
      </c>
      <c r="G30" s="376">
        <f t="shared" si="0"/>
        <v>5904</v>
      </c>
      <c r="H30" s="57">
        <v>32556</v>
      </c>
      <c r="I30" s="57">
        <v>20896</v>
      </c>
      <c r="J30" s="57">
        <v>7445</v>
      </c>
      <c r="K30" s="57">
        <v>46007</v>
      </c>
      <c r="L30" s="57">
        <v>45482</v>
      </c>
      <c r="M30" s="57">
        <v>7970</v>
      </c>
      <c r="N30" s="376">
        <f t="shared" si="1"/>
        <v>53452</v>
      </c>
      <c r="O30" s="324">
        <v>43.365640450106447</v>
      </c>
      <c r="P30" s="324">
        <v>37.211099500622801</v>
      </c>
      <c r="Q30" s="324">
        <v>76.710809523107827</v>
      </c>
      <c r="R30" s="324">
        <v>35.220553255148332</v>
      </c>
      <c r="S30" s="324">
        <v>41.521674526567011</v>
      </c>
      <c r="T30" s="134">
        <v>38.68758080212119</v>
      </c>
      <c r="U30" s="489">
        <v>41.10193208426837</v>
      </c>
      <c r="V30" s="437"/>
      <c r="W30" s="437"/>
      <c r="X30" s="437"/>
      <c r="Y30" s="437"/>
      <c r="Z30" s="437"/>
      <c r="AA30" s="437"/>
      <c r="AB30" s="437"/>
      <c r="AC30" s="91"/>
    </row>
    <row r="31" spans="1:29" s="53" customFormat="1" ht="13.5" customHeight="1">
      <c r="A31" s="488">
        <f t="shared" si="2"/>
        <v>24</v>
      </c>
      <c r="B31" s="485" t="s">
        <v>328</v>
      </c>
      <c r="C31" s="57">
        <v>2080</v>
      </c>
      <c r="D31" s="57">
        <v>761</v>
      </c>
      <c r="E31" s="57">
        <v>261</v>
      </c>
      <c r="F31" s="57">
        <v>2580</v>
      </c>
      <c r="G31" s="376">
        <f t="shared" si="0"/>
        <v>2841</v>
      </c>
      <c r="H31" s="57">
        <v>14633</v>
      </c>
      <c r="I31" s="57">
        <v>8182</v>
      </c>
      <c r="J31" s="57">
        <v>3717</v>
      </c>
      <c r="K31" s="57">
        <v>19098</v>
      </c>
      <c r="L31" s="57">
        <v>18836</v>
      </c>
      <c r="M31" s="57">
        <v>3979</v>
      </c>
      <c r="N31" s="376">
        <f t="shared" si="1"/>
        <v>22815</v>
      </c>
      <c r="O31" s="324">
        <v>47.788766194200555</v>
      </c>
      <c r="P31" s="324">
        <v>41.423497711102257</v>
      </c>
      <c r="Q31" s="324">
        <v>79.751163223525026</v>
      </c>
      <c r="R31" s="324">
        <v>38.705402022569551</v>
      </c>
      <c r="S31" s="324">
        <v>47.262569742607837</v>
      </c>
      <c r="T31" s="134">
        <v>38.056398559876342</v>
      </c>
      <c r="U31" s="489">
        <v>45.64489380201217</v>
      </c>
      <c r="V31" s="437"/>
      <c r="W31" s="437"/>
      <c r="X31" s="437"/>
      <c r="Y31" s="437"/>
      <c r="Z31" s="437"/>
      <c r="AA31" s="437"/>
      <c r="AB31" s="437"/>
      <c r="AC31" s="91"/>
    </row>
    <row r="32" spans="1:29" s="53" customFormat="1" ht="13.5" customHeight="1">
      <c r="A32" s="488">
        <f t="shared" si="2"/>
        <v>25</v>
      </c>
      <c r="B32" s="485" t="s">
        <v>330</v>
      </c>
      <c r="C32" s="57">
        <v>6151</v>
      </c>
      <c r="D32" s="57">
        <v>1653</v>
      </c>
      <c r="E32" s="57">
        <v>508</v>
      </c>
      <c r="F32" s="57">
        <v>7296</v>
      </c>
      <c r="G32" s="376">
        <f t="shared" si="0"/>
        <v>7804</v>
      </c>
      <c r="H32" s="57">
        <v>38569</v>
      </c>
      <c r="I32" s="57">
        <v>21816</v>
      </c>
      <c r="J32" s="57">
        <v>9320</v>
      </c>
      <c r="K32" s="57">
        <v>51065</v>
      </c>
      <c r="L32" s="57">
        <v>51754</v>
      </c>
      <c r="M32" s="57">
        <v>8631</v>
      </c>
      <c r="N32" s="376">
        <f t="shared" si="1"/>
        <v>60385</v>
      </c>
      <c r="O32" s="324">
        <v>46.976831908099186</v>
      </c>
      <c r="P32" s="324">
        <v>38.939837136397841</v>
      </c>
      <c r="Q32" s="324">
        <v>80.544557805527575</v>
      </c>
      <c r="R32" s="324">
        <v>37.640051032569907</v>
      </c>
      <c r="S32" s="324">
        <v>44.510318936162889</v>
      </c>
      <c r="T32" s="134">
        <v>41.914659499590634</v>
      </c>
      <c r="U32" s="489">
        <v>44.146289667328666</v>
      </c>
      <c r="V32" s="437"/>
      <c r="W32" s="437"/>
      <c r="X32" s="437"/>
      <c r="Y32" s="437"/>
      <c r="Z32" s="437"/>
      <c r="AA32" s="437"/>
      <c r="AB32" s="437"/>
      <c r="AC32" s="91"/>
    </row>
    <row r="33" spans="1:29" s="53" customFormat="1" ht="13.5" customHeight="1">
      <c r="A33" s="488">
        <f t="shared" si="2"/>
        <v>26</v>
      </c>
      <c r="B33" s="485" t="s">
        <v>333</v>
      </c>
      <c r="C33" s="57">
        <v>13641</v>
      </c>
      <c r="D33" s="57">
        <v>3380</v>
      </c>
      <c r="E33" s="57">
        <v>612</v>
      </c>
      <c r="F33" s="57">
        <v>16409</v>
      </c>
      <c r="G33" s="376">
        <f t="shared" si="0"/>
        <v>17021</v>
      </c>
      <c r="H33" s="57">
        <v>108321</v>
      </c>
      <c r="I33" s="57">
        <v>32048</v>
      </c>
      <c r="J33" s="57">
        <v>13714</v>
      </c>
      <c r="K33" s="57">
        <v>126655</v>
      </c>
      <c r="L33" s="57">
        <v>105739</v>
      </c>
      <c r="M33" s="57">
        <v>34630</v>
      </c>
      <c r="N33" s="376">
        <f t="shared" si="1"/>
        <v>140369</v>
      </c>
      <c r="O33" s="324">
        <v>50.941883441619161</v>
      </c>
      <c r="P33" s="324">
        <v>35.764451018559804</v>
      </c>
      <c r="Q33" s="324">
        <v>85.465818742089297</v>
      </c>
      <c r="R33" s="324">
        <v>43.761937873805948</v>
      </c>
      <c r="S33" s="324">
        <v>50.393272569214844</v>
      </c>
      <c r="T33" s="134">
        <v>39.41667346151727</v>
      </c>
      <c r="U33" s="489">
        <v>47.731895578670652</v>
      </c>
      <c r="V33" s="437"/>
      <c r="W33" s="437"/>
      <c r="X33" s="437"/>
      <c r="Y33" s="437"/>
      <c r="Z33" s="437"/>
      <c r="AA33" s="437"/>
      <c r="AB33" s="437"/>
      <c r="AC33" s="91"/>
    </row>
    <row r="34" spans="1:29" s="53" customFormat="1" ht="13.5" customHeight="1">
      <c r="A34" s="488">
        <f t="shared" si="2"/>
        <v>27</v>
      </c>
      <c r="B34" s="485" t="s">
        <v>236</v>
      </c>
      <c r="C34" s="57">
        <v>22414</v>
      </c>
      <c r="D34" s="57">
        <v>2452</v>
      </c>
      <c r="E34" s="57">
        <v>450</v>
      </c>
      <c r="F34" s="57">
        <v>24416</v>
      </c>
      <c r="G34" s="376">
        <f t="shared" si="0"/>
        <v>24866</v>
      </c>
      <c r="H34" s="57">
        <v>160175</v>
      </c>
      <c r="I34" s="57">
        <v>36458</v>
      </c>
      <c r="J34" s="57">
        <v>12787</v>
      </c>
      <c r="K34" s="57">
        <v>183846</v>
      </c>
      <c r="L34" s="57">
        <v>169535</v>
      </c>
      <c r="M34" s="57">
        <v>27098</v>
      </c>
      <c r="N34" s="376">
        <f t="shared" si="1"/>
        <v>196633</v>
      </c>
      <c r="O34" s="324">
        <v>36.727595974605784</v>
      </c>
      <c r="P34" s="324">
        <v>34.161136969940507</v>
      </c>
      <c r="Q34" s="324">
        <v>52.407528947473246</v>
      </c>
      <c r="R34" s="324">
        <v>35.226569548700986</v>
      </c>
      <c r="S34" s="324">
        <v>35.671794608068403</v>
      </c>
      <c r="T34" s="134">
        <v>40.219749103542888</v>
      </c>
      <c r="U34" s="489">
        <v>36.291090714516379</v>
      </c>
      <c r="V34" s="437"/>
      <c r="W34" s="437"/>
      <c r="X34" s="437"/>
      <c r="Y34" s="437"/>
      <c r="Z34" s="437"/>
      <c r="AA34" s="437"/>
      <c r="AB34" s="437"/>
      <c r="AC34" s="91"/>
    </row>
    <row r="35" spans="1:29" s="53" customFormat="1" ht="13.5" customHeight="1">
      <c r="A35" s="488">
        <f t="shared" si="2"/>
        <v>28</v>
      </c>
      <c r="B35" s="485" t="s">
        <v>338</v>
      </c>
      <c r="C35" s="57">
        <v>4845</v>
      </c>
      <c r="D35" s="57">
        <v>1850</v>
      </c>
      <c r="E35" s="57">
        <v>438</v>
      </c>
      <c r="F35" s="57">
        <v>6257</v>
      </c>
      <c r="G35" s="376">
        <f t="shared" si="0"/>
        <v>6695</v>
      </c>
      <c r="H35" s="57">
        <v>27253</v>
      </c>
      <c r="I35" s="57">
        <v>16073</v>
      </c>
      <c r="J35" s="57">
        <v>4706</v>
      </c>
      <c r="K35" s="57">
        <v>38620</v>
      </c>
      <c r="L35" s="57">
        <v>32185</v>
      </c>
      <c r="M35" s="57">
        <v>11141</v>
      </c>
      <c r="N35" s="376">
        <f t="shared" si="1"/>
        <v>43326</v>
      </c>
      <c r="O35" s="324">
        <v>36.291259976010664</v>
      </c>
      <c r="P35" s="324">
        <v>38.078561833267486</v>
      </c>
      <c r="Q35" s="324">
        <v>57.523694351069935</v>
      </c>
      <c r="R35" s="324">
        <v>34.387409410815415</v>
      </c>
      <c r="S35" s="324">
        <v>37.929114310812359</v>
      </c>
      <c r="T35" s="134">
        <v>33.883953642545009</v>
      </c>
      <c r="U35" s="489">
        <v>36.893978140280595</v>
      </c>
      <c r="V35" s="437"/>
      <c r="W35" s="437"/>
      <c r="X35" s="437"/>
      <c r="Y35" s="437"/>
      <c r="Z35" s="437"/>
      <c r="AA35" s="437"/>
      <c r="AB35" s="437"/>
      <c r="AC35" s="91"/>
    </row>
    <row r="36" spans="1:29" s="53" customFormat="1" ht="13.5" customHeight="1">
      <c r="A36" s="488">
        <f t="shared" si="2"/>
        <v>29</v>
      </c>
      <c r="B36" s="485" t="s">
        <v>341</v>
      </c>
      <c r="C36" s="57">
        <v>1185</v>
      </c>
      <c r="D36" s="57">
        <v>545</v>
      </c>
      <c r="E36" s="57">
        <v>129</v>
      </c>
      <c r="F36" s="57">
        <v>1601</v>
      </c>
      <c r="G36" s="376">
        <f t="shared" si="0"/>
        <v>1730</v>
      </c>
      <c r="H36" s="57">
        <v>7522</v>
      </c>
      <c r="I36" s="57">
        <v>4270</v>
      </c>
      <c r="J36" s="57">
        <v>1608</v>
      </c>
      <c r="K36" s="57">
        <v>10184</v>
      </c>
      <c r="L36" s="57">
        <v>10047</v>
      </c>
      <c r="M36" s="57">
        <v>1745</v>
      </c>
      <c r="N36" s="376">
        <f t="shared" si="1"/>
        <v>11792</v>
      </c>
      <c r="O36" s="324">
        <v>43.558552540427129</v>
      </c>
      <c r="P36" s="324">
        <v>44.624047823003309</v>
      </c>
      <c r="Q36" s="324">
        <v>62.774623311089627</v>
      </c>
      <c r="R36" s="324">
        <v>40.951817334575956</v>
      </c>
      <c r="S36" s="324">
        <v>45.166436731073901</v>
      </c>
      <c r="T36" s="134">
        <v>36.968003075805797</v>
      </c>
      <c r="U36" s="489">
        <v>43.93091460411577</v>
      </c>
      <c r="V36" s="437"/>
      <c r="W36" s="437"/>
      <c r="X36" s="437"/>
      <c r="Y36" s="437"/>
      <c r="Z36" s="437"/>
      <c r="AA36" s="437"/>
      <c r="AB36" s="437"/>
      <c r="AC36" s="91"/>
    </row>
    <row r="37" spans="1:29" s="53" customFormat="1" ht="13.5" customHeight="1">
      <c r="A37" s="488">
        <f t="shared" si="2"/>
        <v>30</v>
      </c>
      <c r="B37" s="485" t="s">
        <v>344</v>
      </c>
      <c r="C37" s="57">
        <v>536</v>
      </c>
      <c r="D37" s="57">
        <v>403</v>
      </c>
      <c r="E37" s="57">
        <v>114</v>
      </c>
      <c r="F37" s="57">
        <v>825</v>
      </c>
      <c r="G37" s="376">
        <f t="shared" si="0"/>
        <v>939</v>
      </c>
      <c r="H37" s="57">
        <v>3802</v>
      </c>
      <c r="I37" s="57">
        <v>5468</v>
      </c>
      <c r="J37" s="57">
        <v>2451</v>
      </c>
      <c r="K37" s="57">
        <v>6819</v>
      </c>
      <c r="L37" s="57">
        <v>8032</v>
      </c>
      <c r="M37" s="57">
        <v>1238</v>
      </c>
      <c r="N37" s="376">
        <f t="shared" si="1"/>
        <v>9270</v>
      </c>
      <c r="O37" s="324">
        <v>49.523049728743757</v>
      </c>
      <c r="P37" s="324">
        <v>37.817619095940238</v>
      </c>
      <c r="Q37" s="324">
        <v>67.512221314698849</v>
      </c>
      <c r="R37" s="324">
        <v>33.551165995461943</v>
      </c>
      <c r="S37" s="324">
        <v>43.520990680733235</v>
      </c>
      <c r="T37" s="134">
        <v>40.789739709443097</v>
      </c>
      <c r="U37" s="489">
        <v>43.127318013545562</v>
      </c>
      <c r="V37" s="437"/>
      <c r="W37" s="437"/>
      <c r="X37" s="437"/>
      <c r="Y37" s="437"/>
      <c r="Z37" s="437"/>
      <c r="AA37" s="437"/>
      <c r="AB37" s="437"/>
      <c r="AC37" s="91"/>
    </row>
    <row r="38" spans="1:29" s="53" customFormat="1" ht="13.5" customHeight="1">
      <c r="A38" s="488">
        <f t="shared" si="2"/>
        <v>31</v>
      </c>
      <c r="B38" s="485" t="s">
        <v>347</v>
      </c>
      <c r="C38" s="57">
        <v>14549</v>
      </c>
      <c r="D38" s="57">
        <v>2970</v>
      </c>
      <c r="E38" s="57">
        <v>595</v>
      </c>
      <c r="F38" s="57">
        <v>16924</v>
      </c>
      <c r="G38" s="376">
        <f t="shared" si="0"/>
        <v>17519</v>
      </c>
      <c r="H38" s="57">
        <v>89413</v>
      </c>
      <c r="I38" s="57">
        <v>31049</v>
      </c>
      <c r="J38" s="57">
        <v>9684</v>
      </c>
      <c r="K38" s="57">
        <v>110778</v>
      </c>
      <c r="L38" s="57">
        <v>100146</v>
      </c>
      <c r="M38" s="57">
        <v>20316</v>
      </c>
      <c r="N38" s="376">
        <f t="shared" si="1"/>
        <v>120462</v>
      </c>
      <c r="O38" s="324">
        <v>47.811447649116992</v>
      </c>
      <c r="P38" s="324">
        <v>33.811057634444438</v>
      </c>
      <c r="Q38" s="324">
        <v>67.893187725724673</v>
      </c>
      <c r="R38" s="324">
        <v>42.635568954925951</v>
      </c>
      <c r="S38" s="324">
        <v>45.656145584253487</v>
      </c>
      <c r="T38" s="134">
        <v>38.606941414431923</v>
      </c>
      <c r="U38" s="489">
        <v>44.485636826227463</v>
      </c>
      <c r="V38" s="437"/>
      <c r="W38" s="437"/>
      <c r="X38" s="437"/>
      <c r="Y38" s="437"/>
      <c r="Z38" s="437"/>
      <c r="AA38" s="437"/>
      <c r="AB38" s="437"/>
      <c r="AC38" s="91"/>
    </row>
    <row r="39" spans="1:29" s="53" customFormat="1" ht="13.5" customHeight="1">
      <c r="A39" s="488">
        <f t="shared" si="2"/>
        <v>32</v>
      </c>
      <c r="B39" s="485" t="s">
        <v>350</v>
      </c>
      <c r="C39" s="57">
        <v>5948</v>
      </c>
      <c r="D39" s="57">
        <v>1311</v>
      </c>
      <c r="E39" s="57">
        <v>434</v>
      </c>
      <c r="F39" s="57">
        <v>6825</v>
      </c>
      <c r="G39" s="376">
        <f t="shared" si="0"/>
        <v>7259</v>
      </c>
      <c r="H39" s="57">
        <v>31548</v>
      </c>
      <c r="I39" s="57">
        <v>11679</v>
      </c>
      <c r="J39" s="57">
        <v>5513</v>
      </c>
      <c r="K39" s="57">
        <v>37714</v>
      </c>
      <c r="L39" s="57">
        <v>32888</v>
      </c>
      <c r="M39" s="57">
        <v>10339</v>
      </c>
      <c r="N39" s="376">
        <f t="shared" si="1"/>
        <v>43227</v>
      </c>
      <c r="O39" s="324">
        <v>39.610081203893131</v>
      </c>
      <c r="P39" s="324">
        <v>34.7434608915772</v>
      </c>
      <c r="Q39" s="324">
        <v>63.291409329200626</v>
      </c>
      <c r="R39" s="324">
        <v>35.110207762450273</v>
      </c>
      <c r="S39" s="324">
        <v>39.083978101266695</v>
      </c>
      <c r="T39" s="134">
        <v>35.96076836158192</v>
      </c>
      <c r="U39" s="489">
        <v>38.353601885632443</v>
      </c>
      <c r="V39" s="437"/>
      <c r="W39" s="437"/>
      <c r="X39" s="437"/>
      <c r="Y39" s="437"/>
      <c r="Z39" s="437"/>
      <c r="AA39" s="437"/>
      <c r="AB39" s="437"/>
      <c r="AC39" s="91"/>
    </row>
    <row r="40" spans="1:29" s="53" customFormat="1" ht="13.5" customHeight="1">
      <c r="A40" s="488">
        <f t="shared" si="2"/>
        <v>33</v>
      </c>
      <c r="B40" s="485" t="s">
        <v>237</v>
      </c>
      <c r="C40" s="57">
        <v>24681</v>
      </c>
      <c r="D40" s="57">
        <v>4539</v>
      </c>
      <c r="E40" s="57">
        <v>732</v>
      </c>
      <c r="F40" s="57">
        <v>28488</v>
      </c>
      <c r="G40" s="376">
        <f t="shared" si="0"/>
        <v>29220</v>
      </c>
      <c r="H40" s="57">
        <v>137054</v>
      </c>
      <c r="I40" s="57">
        <v>47215</v>
      </c>
      <c r="J40" s="57">
        <v>16431</v>
      </c>
      <c r="K40" s="57">
        <v>167838</v>
      </c>
      <c r="L40" s="57">
        <v>144650</v>
      </c>
      <c r="M40" s="57">
        <v>39619</v>
      </c>
      <c r="N40" s="376">
        <f t="shared" si="1"/>
        <v>184269</v>
      </c>
      <c r="O40" s="324">
        <v>42.400572137943456</v>
      </c>
      <c r="P40" s="324">
        <v>34.514425174044284</v>
      </c>
      <c r="Q40" s="324">
        <v>65.980460687330876</v>
      </c>
      <c r="R40" s="324">
        <v>37.970952793180416</v>
      </c>
      <c r="S40" s="324">
        <v>41.190684456086977</v>
      </c>
      <c r="T40" s="134">
        <v>38.151511541988782</v>
      </c>
      <c r="U40" s="489">
        <v>40.547261440631402</v>
      </c>
      <c r="V40" s="437"/>
      <c r="W40" s="437"/>
      <c r="X40" s="437"/>
      <c r="Y40" s="437"/>
      <c r="Z40" s="437"/>
      <c r="AA40" s="437"/>
      <c r="AB40" s="437"/>
      <c r="AC40" s="91"/>
    </row>
    <row r="41" spans="1:29" s="53" customFormat="1" ht="13.5" customHeight="1">
      <c r="A41" s="488">
        <f t="shared" si="2"/>
        <v>34</v>
      </c>
      <c r="B41" s="485" t="s">
        <v>353</v>
      </c>
      <c r="C41" s="57">
        <v>387864</v>
      </c>
      <c r="D41" s="57">
        <v>26792</v>
      </c>
      <c r="E41" s="57">
        <v>3615</v>
      </c>
      <c r="F41" s="57">
        <v>411041</v>
      </c>
      <c r="G41" s="376">
        <f t="shared" si="0"/>
        <v>414656</v>
      </c>
      <c r="H41" s="57">
        <v>2836406</v>
      </c>
      <c r="I41" s="57">
        <v>442327</v>
      </c>
      <c r="J41" s="57">
        <v>95867</v>
      </c>
      <c r="K41" s="57">
        <v>3182866</v>
      </c>
      <c r="L41" s="57">
        <v>2331761</v>
      </c>
      <c r="M41" s="57">
        <v>946972</v>
      </c>
      <c r="N41" s="376">
        <f t="shared" si="1"/>
        <v>3278733</v>
      </c>
      <c r="O41" s="324">
        <v>52.812767117022112</v>
      </c>
      <c r="P41" s="324">
        <v>39.963284144634898</v>
      </c>
      <c r="Q41" s="324">
        <v>89.999847769336228</v>
      </c>
      <c r="R41" s="324">
        <v>50.131749749812343</v>
      </c>
      <c r="S41" s="324">
        <v>50.293067039425331</v>
      </c>
      <c r="T41" s="134">
        <v>53.580930873518163</v>
      </c>
      <c r="U41" s="489">
        <v>51.240025903523851</v>
      </c>
      <c r="V41" s="437"/>
      <c r="W41" s="437"/>
      <c r="X41" s="437"/>
      <c r="Y41" s="437"/>
      <c r="Z41" s="437"/>
      <c r="AA41" s="437"/>
      <c r="AB41" s="437"/>
      <c r="AC41" s="91"/>
    </row>
    <row r="42" spans="1:29" s="53" customFormat="1" ht="13.5" customHeight="1">
      <c r="A42" s="488">
        <f t="shared" si="2"/>
        <v>35</v>
      </c>
      <c r="B42" s="485" t="s">
        <v>356</v>
      </c>
      <c r="C42" s="57">
        <v>93881</v>
      </c>
      <c r="D42" s="57">
        <v>8634</v>
      </c>
      <c r="E42" s="57">
        <v>1933</v>
      </c>
      <c r="F42" s="57">
        <v>100582</v>
      </c>
      <c r="G42" s="376">
        <f t="shared" si="0"/>
        <v>102515</v>
      </c>
      <c r="H42" s="57">
        <v>612270</v>
      </c>
      <c r="I42" s="57">
        <v>110836</v>
      </c>
      <c r="J42" s="57">
        <v>32008</v>
      </c>
      <c r="K42" s="57">
        <v>691098</v>
      </c>
      <c r="L42" s="57">
        <v>511825</v>
      </c>
      <c r="M42" s="57">
        <v>211281</v>
      </c>
      <c r="N42" s="376">
        <f t="shared" si="1"/>
        <v>723106</v>
      </c>
      <c r="O42" s="324">
        <v>47.188146295345135</v>
      </c>
      <c r="P42" s="324">
        <v>41.423838183445127</v>
      </c>
      <c r="Q42" s="324">
        <v>75.139671669355451</v>
      </c>
      <c r="R42" s="324">
        <v>45.090385040689149</v>
      </c>
      <c r="S42" s="324">
        <v>48.192214887766156</v>
      </c>
      <c r="T42" s="134">
        <v>41.928876181948908</v>
      </c>
      <c r="U42" s="489">
        <v>46.383612085109952</v>
      </c>
      <c r="V42" s="437"/>
      <c r="W42" s="437"/>
      <c r="X42" s="437"/>
      <c r="Y42" s="437"/>
      <c r="Z42" s="437"/>
      <c r="AA42" s="437"/>
      <c r="AB42" s="437"/>
      <c r="AC42" s="91"/>
    </row>
    <row r="43" spans="1:29" s="53" customFormat="1" ht="13.5" customHeight="1">
      <c r="A43" s="488">
        <f t="shared" si="2"/>
        <v>36</v>
      </c>
      <c r="B43" s="485" t="s">
        <v>358</v>
      </c>
      <c r="C43" s="57">
        <v>1589</v>
      </c>
      <c r="D43" s="57">
        <v>674</v>
      </c>
      <c r="E43" s="57">
        <v>207</v>
      </c>
      <c r="F43" s="57">
        <v>2056</v>
      </c>
      <c r="G43" s="376">
        <f t="shared" si="0"/>
        <v>2263</v>
      </c>
      <c r="H43" s="57">
        <v>9295</v>
      </c>
      <c r="I43" s="57">
        <v>5713</v>
      </c>
      <c r="J43" s="57">
        <v>3544</v>
      </c>
      <c r="K43" s="57">
        <v>11464</v>
      </c>
      <c r="L43" s="57">
        <v>12421</v>
      </c>
      <c r="M43" s="57">
        <v>2587</v>
      </c>
      <c r="N43" s="376">
        <f t="shared" si="1"/>
        <v>15008</v>
      </c>
      <c r="O43" s="324">
        <v>46.160446622715035</v>
      </c>
      <c r="P43" s="324">
        <v>35.18006494616305</v>
      </c>
      <c r="Q43" s="324">
        <v>63.511683562896089</v>
      </c>
      <c r="R43" s="324">
        <v>35.455253916845606</v>
      </c>
      <c r="S43" s="324">
        <v>42.540428530479652</v>
      </c>
      <c r="T43" s="134">
        <v>40.55792214444255</v>
      </c>
      <c r="U43" s="489">
        <v>42.196549324277633</v>
      </c>
      <c r="V43" s="437"/>
      <c r="W43" s="437"/>
      <c r="X43" s="437"/>
      <c r="Y43" s="437"/>
      <c r="Z43" s="437"/>
      <c r="AA43" s="437"/>
      <c r="AB43" s="437"/>
      <c r="AC43" s="91"/>
    </row>
    <row r="44" spans="1:29" s="53" customFormat="1" ht="13.5" customHeight="1">
      <c r="A44" s="488">
        <f t="shared" si="2"/>
        <v>37</v>
      </c>
      <c r="B44" s="485" t="s">
        <v>361</v>
      </c>
      <c r="C44" s="57">
        <v>4445</v>
      </c>
      <c r="D44" s="57">
        <v>1479</v>
      </c>
      <c r="E44" s="57">
        <v>498</v>
      </c>
      <c r="F44" s="57">
        <v>5426</v>
      </c>
      <c r="G44" s="376">
        <f t="shared" si="0"/>
        <v>5924</v>
      </c>
      <c r="H44" s="57">
        <v>26030</v>
      </c>
      <c r="I44" s="57">
        <v>10976</v>
      </c>
      <c r="J44" s="57">
        <v>5379</v>
      </c>
      <c r="K44" s="57">
        <v>31627</v>
      </c>
      <c r="L44" s="57">
        <v>29283</v>
      </c>
      <c r="M44" s="57">
        <v>7723</v>
      </c>
      <c r="N44" s="376">
        <f t="shared" si="1"/>
        <v>37006</v>
      </c>
      <c r="O44" s="324">
        <v>39.709185403725407</v>
      </c>
      <c r="P44" s="324">
        <v>42.197871536803753</v>
      </c>
      <c r="Q44" s="324">
        <v>75.469119055218641</v>
      </c>
      <c r="R44" s="324">
        <v>34.692934593709978</v>
      </c>
      <c r="S44" s="324">
        <v>41.70912842000785</v>
      </c>
      <c r="T44" s="134">
        <v>35.355108419613202</v>
      </c>
      <c r="U44" s="489">
        <v>40.390399080471887</v>
      </c>
      <c r="V44" s="437"/>
      <c r="W44" s="437"/>
      <c r="X44" s="437"/>
      <c r="Y44" s="437"/>
      <c r="Z44" s="437"/>
      <c r="AA44" s="437"/>
      <c r="AB44" s="437"/>
      <c r="AC44" s="91"/>
    </row>
    <row r="45" spans="1:29" s="53" customFormat="1" ht="13.5" customHeight="1">
      <c r="A45" s="488">
        <f t="shared" si="2"/>
        <v>38</v>
      </c>
      <c r="B45" s="485" t="s">
        <v>363</v>
      </c>
      <c r="C45" s="57">
        <v>20014</v>
      </c>
      <c r="D45" s="57">
        <v>3439</v>
      </c>
      <c r="E45" s="57">
        <v>550</v>
      </c>
      <c r="F45" s="57">
        <v>22903</v>
      </c>
      <c r="G45" s="376">
        <f t="shared" si="0"/>
        <v>23453</v>
      </c>
      <c r="H45" s="57">
        <v>143526</v>
      </c>
      <c r="I45" s="57">
        <v>34717</v>
      </c>
      <c r="J45" s="57">
        <v>10903</v>
      </c>
      <c r="K45" s="57">
        <v>167340</v>
      </c>
      <c r="L45" s="57">
        <v>149191</v>
      </c>
      <c r="M45" s="57">
        <v>29052</v>
      </c>
      <c r="N45" s="376">
        <f t="shared" si="1"/>
        <v>178243</v>
      </c>
      <c r="O45" s="324">
        <v>42.963730028291543</v>
      </c>
      <c r="P45" s="324">
        <v>33.943565195782938</v>
      </c>
      <c r="Q45" s="324">
        <v>84.064749606035676</v>
      </c>
      <c r="R45" s="324">
        <v>38.662748769002164</v>
      </c>
      <c r="S45" s="324">
        <v>41.719713698939557</v>
      </c>
      <c r="T45" s="134">
        <v>39.564251825253066</v>
      </c>
      <c r="U45" s="489">
        <v>41.380476906991447</v>
      </c>
      <c r="V45" s="437"/>
      <c r="W45" s="437"/>
      <c r="X45" s="437"/>
      <c r="Y45" s="437"/>
      <c r="Z45" s="437"/>
      <c r="AA45" s="437"/>
      <c r="AB45" s="437"/>
      <c r="AC45" s="91"/>
    </row>
    <row r="46" spans="1:29" s="53" customFormat="1" ht="13.5" customHeight="1">
      <c r="A46" s="488">
        <f t="shared" si="2"/>
        <v>39</v>
      </c>
      <c r="B46" s="485" t="s">
        <v>366</v>
      </c>
      <c r="C46" s="57">
        <v>5566</v>
      </c>
      <c r="D46" s="57">
        <v>1406</v>
      </c>
      <c r="E46" s="57">
        <v>296</v>
      </c>
      <c r="F46" s="57">
        <v>6676</v>
      </c>
      <c r="G46" s="376">
        <f t="shared" si="0"/>
        <v>6972</v>
      </c>
      <c r="H46" s="57">
        <v>41403</v>
      </c>
      <c r="I46" s="57">
        <v>9210</v>
      </c>
      <c r="J46" s="57">
        <v>3782</v>
      </c>
      <c r="K46" s="57">
        <v>46831</v>
      </c>
      <c r="L46" s="57">
        <v>36430</v>
      </c>
      <c r="M46" s="57">
        <v>14183</v>
      </c>
      <c r="N46" s="376">
        <f t="shared" si="1"/>
        <v>50613</v>
      </c>
      <c r="O46" s="324">
        <v>49.172151416164674</v>
      </c>
      <c r="P46" s="324">
        <v>35.221202150338307</v>
      </c>
      <c r="Q46" s="324">
        <v>85.494374092183051</v>
      </c>
      <c r="R46" s="324">
        <v>43.993282191374277</v>
      </c>
      <c r="S46" s="324">
        <v>50.866960207440933</v>
      </c>
      <c r="T46" s="134">
        <v>37.086705980419062</v>
      </c>
      <c r="U46" s="489">
        <v>46.966280328249653</v>
      </c>
      <c r="V46" s="437"/>
      <c r="W46" s="437"/>
      <c r="X46" s="437"/>
      <c r="Y46" s="437"/>
      <c r="Z46" s="437"/>
      <c r="AA46" s="437"/>
      <c r="AB46" s="437"/>
      <c r="AC46" s="91"/>
    </row>
    <row r="47" spans="1:29" s="53" customFormat="1" ht="13.5" customHeight="1">
      <c r="A47" s="490">
        <f t="shared" si="2"/>
        <v>40</v>
      </c>
      <c r="B47" s="491" t="s">
        <v>369</v>
      </c>
      <c r="C47" s="123">
        <v>2320</v>
      </c>
      <c r="D47" s="123">
        <v>789</v>
      </c>
      <c r="E47" s="123">
        <v>246</v>
      </c>
      <c r="F47" s="123">
        <v>2863</v>
      </c>
      <c r="G47" s="379">
        <f t="shared" si="0"/>
        <v>3109</v>
      </c>
      <c r="H47" s="123">
        <v>14162</v>
      </c>
      <c r="I47" s="123">
        <v>6993</v>
      </c>
      <c r="J47" s="123">
        <v>2663</v>
      </c>
      <c r="K47" s="123">
        <v>18492</v>
      </c>
      <c r="L47" s="123">
        <v>17786</v>
      </c>
      <c r="M47" s="123">
        <v>3369</v>
      </c>
      <c r="N47" s="379">
        <f t="shared" si="1"/>
        <v>21155</v>
      </c>
      <c r="O47" s="325">
        <v>44.566551080288079</v>
      </c>
      <c r="P47" s="325">
        <v>33.12783712603202</v>
      </c>
      <c r="Q47" s="325">
        <v>70.698298173826288</v>
      </c>
      <c r="R47" s="325">
        <v>36.98716584692643</v>
      </c>
      <c r="S47" s="325">
        <v>42.27446637941793</v>
      </c>
      <c r="T47" s="139">
        <v>35.115872185555766</v>
      </c>
      <c r="U47" s="492">
        <v>41.131236558184177</v>
      </c>
      <c r="V47" s="437"/>
      <c r="W47" s="437"/>
      <c r="X47" s="437"/>
      <c r="Y47" s="437"/>
      <c r="Z47" s="437"/>
      <c r="AA47" s="437"/>
      <c r="AB47" s="437"/>
      <c r="AC47" s="91"/>
    </row>
    <row r="48" spans="1:29" s="53" customFormat="1" ht="12" customHeight="1">
      <c r="A48" s="488"/>
      <c r="B48" s="485"/>
      <c r="C48" s="57"/>
      <c r="D48" s="57"/>
      <c r="E48" s="57"/>
      <c r="F48" s="57"/>
      <c r="G48" s="376"/>
      <c r="H48" s="57"/>
      <c r="I48" s="57"/>
      <c r="J48" s="57"/>
      <c r="K48" s="57"/>
      <c r="L48" s="57"/>
      <c r="M48" s="57"/>
      <c r="N48" s="376"/>
      <c r="O48" s="324"/>
      <c r="P48" s="324"/>
      <c r="Q48" s="324"/>
      <c r="R48" s="324"/>
      <c r="S48" s="324"/>
      <c r="T48" s="934" t="s">
        <v>577</v>
      </c>
      <c r="U48" s="937"/>
      <c r="V48" s="437"/>
      <c r="W48" s="437"/>
      <c r="X48" s="437"/>
      <c r="Y48" s="437"/>
      <c r="Z48" s="437"/>
      <c r="AA48" s="437"/>
      <c r="AB48" s="437"/>
      <c r="AC48" s="91"/>
    </row>
    <row r="49" spans="1:29" s="53" customFormat="1" ht="14.25" customHeight="1">
      <c r="A49" s="976" t="s">
        <v>1002</v>
      </c>
      <c r="B49" s="136"/>
      <c r="C49" s="984" t="s">
        <v>3</v>
      </c>
      <c r="D49" s="984"/>
      <c r="E49" s="984"/>
      <c r="F49" s="984"/>
      <c r="G49" s="984"/>
      <c r="H49" s="984" t="s">
        <v>4</v>
      </c>
      <c r="I49" s="984"/>
      <c r="J49" s="984"/>
      <c r="K49" s="984"/>
      <c r="L49" s="984"/>
      <c r="M49" s="984"/>
      <c r="N49" s="984"/>
      <c r="O49" s="984" t="s">
        <v>5</v>
      </c>
      <c r="P49" s="984"/>
      <c r="Q49" s="984"/>
      <c r="R49" s="984"/>
      <c r="S49" s="984"/>
      <c r="T49" s="984"/>
      <c r="U49" s="985"/>
      <c r="V49" s="437"/>
      <c r="W49" s="437"/>
      <c r="X49" s="437"/>
      <c r="Y49" s="437"/>
      <c r="Z49" s="437"/>
      <c r="AA49" s="437"/>
      <c r="AB49" s="437"/>
    </row>
    <row r="50" spans="1:29" s="53" customFormat="1" ht="14.25" customHeight="1">
      <c r="A50" s="986"/>
      <c r="B50" s="137"/>
      <c r="C50" s="988" t="s">
        <v>6</v>
      </c>
      <c r="D50" s="988"/>
      <c r="E50" s="988"/>
      <c r="F50" s="988"/>
      <c r="G50" s="988"/>
      <c r="H50" s="988" t="s">
        <v>1003</v>
      </c>
      <c r="I50" s="988"/>
      <c r="J50" s="988"/>
      <c r="K50" s="988"/>
      <c r="L50" s="988"/>
      <c r="M50" s="988"/>
      <c r="N50" s="988"/>
      <c r="O50" s="988" t="s">
        <v>7</v>
      </c>
      <c r="P50" s="988"/>
      <c r="Q50" s="988"/>
      <c r="R50" s="988"/>
      <c r="S50" s="988"/>
      <c r="T50" s="988"/>
      <c r="U50" s="989"/>
      <c r="V50" s="437"/>
      <c r="W50" s="437"/>
      <c r="X50" s="437"/>
      <c r="Y50" s="437"/>
      <c r="Z50" s="437"/>
      <c r="AA50" s="437"/>
      <c r="AB50" s="437"/>
    </row>
    <row r="51" spans="1:29" s="53" customFormat="1" ht="23.25" customHeight="1">
      <c r="A51" s="986"/>
      <c r="B51" s="698" t="s">
        <v>8</v>
      </c>
      <c r="C51" s="486" t="s">
        <v>9</v>
      </c>
      <c r="D51" s="486" t="s">
        <v>10</v>
      </c>
      <c r="E51" s="486" t="s">
        <v>11</v>
      </c>
      <c r="F51" s="486" t="s">
        <v>12</v>
      </c>
      <c r="G51" s="486" t="s">
        <v>898</v>
      </c>
      <c r="H51" s="486" t="s">
        <v>9</v>
      </c>
      <c r="I51" s="486" t="s">
        <v>10</v>
      </c>
      <c r="J51" s="486" t="s">
        <v>11</v>
      </c>
      <c r="K51" s="486" t="s">
        <v>12</v>
      </c>
      <c r="L51" s="486" t="s">
        <v>13</v>
      </c>
      <c r="M51" s="486" t="s">
        <v>14</v>
      </c>
      <c r="N51" s="486" t="s">
        <v>898</v>
      </c>
      <c r="O51" s="486" t="s">
        <v>9</v>
      </c>
      <c r="P51" s="486" t="s">
        <v>10</v>
      </c>
      <c r="Q51" s="486" t="s">
        <v>11</v>
      </c>
      <c r="R51" s="486" t="s">
        <v>12</v>
      </c>
      <c r="S51" s="486" t="s">
        <v>13</v>
      </c>
      <c r="T51" s="486" t="s">
        <v>14</v>
      </c>
      <c r="U51" s="601" t="s">
        <v>1021</v>
      </c>
      <c r="V51" s="437"/>
      <c r="W51" s="437"/>
      <c r="X51" s="437"/>
      <c r="Y51" s="437"/>
      <c r="Z51" s="437"/>
      <c r="AA51" s="437"/>
      <c r="AB51" s="437"/>
    </row>
    <row r="52" spans="1:29" s="53" customFormat="1" ht="23.25" customHeight="1">
      <c r="A52" s="987"/>
      <c r="B52" s="699" t="s">
        <v>814</v>
      </c>
      <c r="C52" s="120" t="s">
        <v>15</v>
      </c>
      <c r="D52" s="120" t="s">
        <v>16</v>
      </c>
      <c r="E52" s="120" t="s">
        <v>17</v>
      </c>
      <c r="F52" s="120" t="s">
        <v>18</v>
      </c>
      <c r="G52" s="120" t="s">
        <v>324</v>
      </c>
      <c r="H52" s="120" t="s">
        <v>15</v>
      </c>
      <c r="I52" s="120" t="s">
        <v>16</v>
      </c>
      <c r="J52" s="120" t="s">
        <v>17</v>
      </c>
      <c r="K52" s="120" t="s">
        <v>18</v>
      </c>
      <c r="L52" s="120" t="s">
        <v>119</v>
      </c>
      <c r="M52" s="120" t="s">
        <v>118</v>
      </c>
      <c r="N52" s="120" t="s">
        <v>324</v>
      </c>
      <c r="O52" s="120" t="s">
        <v>15</v>
      </c>
      <c r="P52" s="120" t="s">
        <v>16</v>
      </c>
      <c r="Q52" s="120" t="s">
        <v>17</v>
      </c>
      <c r="R52" s="120" t="s">
        <v>18</v>
      </c>
      <c r="S52" s="120" t="s">
        <v>119</v>
      </c>
      <c r="T52" s="120" t="s">
        <v>118</v>
      </c>
      <c r="U52" s="602" t="s">
        <v>1020</v>
      </c>
      <c r="V52" s="437"/>
      <c r="W52" s="437"/>
      <c r="X52" s="437"/>
      <c r="Y52" s="437"/>
      <c r="Z52" s="437"/>
      <c r="AA52" s="437"/>
      <c r="AB52" s="437"/>
    </row>
    <row r="53" spans="1:29" s="53" customFormat="1" ht="13.5" customHeight="1">
      <c r="A53" s="488">
        <f>+A47+1</f>
        <v>41</v>
      </c>
      <c r="B53" s="485" t="s">
        <v>373</v>
      </c>
      <c r="C53" s="57">
        <v>28291</v>
      </c>
      <c r="D53" s="57">
        <v>5933</v>
      </c>
      <c r="E53" s="57">
        <v>667</v>
      </c>
      <c r="F53" s="57">
        <v>33557</v>
      </c>
      <c r="G53" s="376">
        <f t="shared" ref="G53:G93" si="3">+C53+D53</f>
        <v>34224</v>
      </c>
      <c r="H53" s="57">
        <v>300027</v>
      </c>
      <c r="I53" s="57">
        <v>65169</v>
      </c>
      <c r="J53" s="57">
        <v>20488</v>
      </c>
      <c r="K53" s="57">
        <v>344708</v>
      </c>
      <c r="L53" s="57">
        <v>289393</v>
      </c>
      <c r="M53" s="57">
        <v>75803</v>
      </c>
      <c r="N53" s="376">
        <f t="shared" ref="N53:N93" si="4">+L53+M53</f>
        <v>365196</v>
      </c>
      <c r="O53" s="324">
        <v>63.203886097705563</v>
      </c>
      <c r="P53" s="324">
        <v>38.006478868082468</v>
      </c>
      <c r="Q53" s="324">
        <v>93.710051993993702</v>
      </c>
      <c r="R53" s="324">
        <v>57.043622281997401</v>
      </c>
      <c r="S53" s="324">
        <v>61.316019147101365</v>
      </c>
      <c r="T53" s="134">
        <v>50.705519818666865</v>
      </c>
      <c r="U53" s="489">
        <v>59.13965124659375</v>
      </c>
      <c r="V53" s="437"/>
      <c r="W53" s="437"/>
      <c r="X53" s="437"/>
      <c r="Y53" s="437"/>
      <c r="Z53" s="437"/>
      <c r="AA53" s="437"/>
      <c r="AB53" s="437"/>
      <c r="AC53" s="91"/>
    </row>
    <row r="54" spans="1:29" s="53" customFormat="1" ht="13.5" customHeight="1">
      <c r="A54" s="488">
        <f t="shared" ref="A54:A93" si="5">+A53+1</f>
        <v>42</v>
      </c>
      <c r="B54" s="485" t="s">
        <v>375</v>
      </c>
      <c r="C54" s="57">
        <v>29642</v>
      </c>
      <c r="D54" s="57">
        <v>5495</v>
      </c>
      <c r="E54" s="57">
        <v>990</v>
      </c>
      <c r="F54" s="57">
        <v>34147</v>
      </c>
      <c r="G54" s="376">
        <f t="shared" si="3"/>
        <v>35137</v>
      </c>
      <c r="H54" s="57">
        <v>173000</v>
      </c>
      <c r="I54" s="57">
        <v>50190</v>
      </c>
      <c r="J54" s="57">
        <v>17778</v>
      </c>
      <c r="K54" s="57">
        <v>205412</v>
      </c>
      <c r="L54" s="57">
        <v>190117</v>
      </c>
      <c r="M54" s="57">
        <v>33073</v>
      </c>
      <c r="N54" s="376">
        <f t="shared" si="4"/>
        <v>223190</v>
      </c>
      <c r="O54" s="324">
        <v>40.587561517593009</v>
      </c>
      <c r="P54" s="324">
        <v>33.708237065723544</v>
      </c>
      <c r="Q54" s="324">
        <v>68.492436960133247</v>
      </c>
      <c r="R54" s="324">
        <v>36.733462049040071</v>
      </c>
      <c r="S54" s="324">
        <v>39.20822869316892</v>
      </c>
      <c r="T54" s="134">
        <v>38.799652334251761</v>
      </c>
      <c r="U54" s="489">
        <v>39.150433995429253</v>
      </c>
      <c r="V54" s="437"/>
      <c r="W54" s="437"/>
      <c r="X54" s="437"/>
      <c r="Y54" s="437"/>
      <c r="Z54" s="437"/>
      <c r="AA54" s="437"/>
      <c r="AB54" s="437"/>
      <c r="AC54" s="91"/>
    </row>
    <row r="55" spans="1:29" s="53" customFormat="1" ht="13.5" customHeight="1">
      <c r="A55" s="488">
        <f t="shared" si="5"/>
        <v>43</v>
      </c>
      <c r="B55" s="485" t="s">
        <v>378</v>
      </c>
      <c r="C55" s="57">
        <v>7123</v>
      </c>
      <c r="D55" s="57">
        <v>2118</v>
      </c>
      <c r="E55" s="57">
        <v>558</v>
      </c>
      <c r="F55" s="57">
        <v>8683</v>
      </c>
      <c r="G55" s="376">
        <f t="shared" si="3"/>
        <v>9241</v>
      </c>
      <c r="H55" s="57">
        <v>55172</v>
      </c>
      <c r="I55" s="57">
        <v>20838</v>
      </c>
      <c r="J55" s="57">
        <v>10258</v>
      </c>
      <c r="K55" s="57">
        <v>65752</v>
      </c>
      <c r="L55" s="57">
        <v>63504</v>
      </c>
      <c r="M55" s="57">
        <v>12506</v>
      </c>
      <c r="N55" s="376">
        <f t="shared" si="4"/>
        <v>76010</v>
      </c>
      <c r="O55" s="324">
        <v>43.799278302795223</v>
      </c>
      <c r="P55" s="324">
        <v>36.617623875718607</v>
      </c>
      <c r="Q55" s="324">
        <v>74.309213246351248</v>
      </c>
      <c r="R55" s="324">
        <v>36.806641749047621</v>
      </c>
      <c r="S55" s="324">
        <v>43.069640794716513</v>
      </c>
      <c r="T55" s="134">
        <v>35.997590248768624</v>
      </c>
      <c r="U55" s="489">
        <v>41.934863203270872</v>
      </c>
      <c r="V55" s="437"/>
      <c r="W55" s="437"/>
      <c r="X55" s="437"/>
      <c r="Y55" s="437"/>
      <c r="Z55" s="437"/>
      <c r="AA55" s="437"/>
      <c r="AB55" s="437"/>
      <c r="AC55" s="91"/>
    </row>
    <row r="56" spans="1:29" s="53" customFormat="1" ht="13.5" customHeight="1">
      <c r="A56" s="488">
        <f t="shared" si="5"/>
        <v>44</v>
      </c>
      <c r="B56" s="485" t="s">
        <v>102</v>
      </c>
      <c r="C56" s="57">
        <v>7295</v>
      </c>
      <c r="D56" s="57">
        <v>1781</v>
      </c>
      <c r="E56" s="57">
        <v>403</v>
      </c>
      <c r="F56" s="57">
        <v>8673</v>
      </c>
      <c r="G56" s="376">
        <f t="shared" si="3"/>
        <v>9076</v>
      </c>
      <c r="H56" s="57">
        <v>53948</v>
      </c>
      <c r="I56" s="57">
        <v>21841</v>
      </c>
      <c r="J56" s="57">
        <v>8336</v>
      </c>
      <c r="K56" s="57">
        <v>67453</v>
      </c>
      <c r="L56" s="57">
        <v>62226</v>
      </c>
      <c r="M56" s="57">
        <v>13563</v>
      </c>
      <c r="N56" s="376">
        <f t="shared" si="4"/>
        <v>75789</v>
      </c>
      <c r="O56" s="324">
        <v>38.995927274674663</v>
      </c>
      <c r="P56" s="324">
        <v>34.703138794582294</v>
      </c>
      <c r="Q56" s="324">
        <v>66.251783845288614</v>
      </c>
      <c r="R56" s="324">
        <v>34.235403212652464</v>
      </c>
      <c r="S56" s="324">
        <v>38.330364244808734</v>
      </c>
      <c r="T56" s="134">
        <v>35.508228881037034</v>
      </c>
      <c r="U56" s="489">
        <v>37.8295905074486</v>
      </c>
      <c r="V56" s="437"/>
      <c r="W56" s="437"/>
      <c r="X56" s="437"/>
      <c r="Y56" s="437"/>
      <c r="Z56" s="437"/>
      <c r="AA56" s="437"/>
      <c r="AB56" s="437"/>
      <c r="AC56" s="91"/>
    </row>
    <row r="57" spans="1:29" s="53" customFormat="1" ht="13.5" customHeight="1">
      <c r="A57" s="488">
        <f t="shared" si="5"/>
        <v>45</v>
      </c>
      <c r="B57" s="485" t="s">
        <v>354</v>
      </c>
      <c r="C57" s="57">
        <v>18859</v>
      </c>
      <c r="D57" s="57">
        <v>4116</v>
      </c>
      <c r="E57" s="57">
        <v>945</v>
      </c>
      <c r="F57" s="57">
        <v>22030</v>
      </c>
      <c r="G57" s="376">
        <f t="shared" si="3"/>
        <v>22975</v>
      </c>
      <c r="H57" s="57">
        <v>138892</v>
      </c>
      <c r="I57" s="57">
        <v>40218</v>
      </c>
      <c r="J57" s="57">
        <v>11131</v>
      </c>
      <c r="K57" s="57">
        <v>167979</v>
      </c>
      <c r="L57" s="57">
        <v>137830</v>
      </c>
      <c r="M57" s="57">
        <v>41280</v>
      </c>
      <c r="N57" s="376">
        <f t="shared" si="4"/>
        <v>179110</v>
      </c>
      <c r="O57" s="324">
        <v>46.061739222359662</v>
      </c>
      <c r="P57" s="324">
        <v>36.883818639369089</v>
      </c>
      <c r="Q57" s="324">
        <v>73.082643660498022</v>
      </c>
      <c r="R57" s="324">
        <v>42.317527956632695</v>
      </c>
      <c r="S57" s="324">
        <v>45.609245736771229</v>
      </c>
      <c r="T57" s="134">
        <v>39.106622186537017</v>
      </c>
      <c r="U57" s="489">
        <v>44.143927589198327</v>
      </c>
      <c r="V57" s="437"/>
      <c r="W57" s="437"/>
      <c r="X57" s="437"/>
      <c r="Y57" s="437"/>
      <c r="Z57" s="437"/>
      <c r="AA57" s="437"/>
      <c r="AB57" s="437"/>
      <c r="AC57" s="91"/>
    </row>
    <row r="58" spans="1:29" s="53" customFormat="1" ht="13.5" customHeight="1">
      <c r="A58" s="488">
        <f t="shared" si="5"/>
        <v>46</v>
      </c>
      <c r="B58" s="88" t="s">
        <v>1174</v>
      </c>
      <c r="C58" s="57">
        <v>8318</v>
      </c>
      <c r="D58" s="57">
        <v>2137</v>
      </c>
      <c r="E58" s="57">
        <v>370</v>
      </c>
      <c r="F58" s="57">
        <v>10085</v>
      </c>
      <c r="G58" s="376">
        <f t="shared" si="3"/>
        <v>10455</v>
      </c>
      <c r="H58" s="57">
        <v>76455</v>
      </c>
      <c r="I58" s="57">
        <v>29033</v>
      </c>
      <c r="J58" s="57">
        <v>10586</v>
      </c>
      <c r="K58" s="57">
        <v>94902</v>
      </c>
      <c r="L58" s="57">
        <v>91387</v>
      </c>
      <c r="M58" s="57">
        <v>14101</v>
      </c>
      <c r="N58" s="376">
        <f t="shared" si="4"/>
        <v>105488</v>
      </c>
      <c r="O58" s="324">
        <v>38.143805652176802</v>
      </c>
      <c r="P58" s="324">
        <v>41.000199515109486</v>
      </c>
      <c r="Q58" s="324">
        <v>88.111899024068975</v>
      </c>
      <c r="R58" s="324">
        <v>33.748439407380154</v>
      </c>
      <c r="S58" s="324">
        <v>39.402849986369844</v>
      </c>
      <c r="T58" s="134">
        <v>35.467182496627572</v>
      </c>
      <c r="U58" s="489">
        <v>38.876588288284474</v>
      </c>
      <c r="V58" s="437"/>
      <c r="W58" s="437"/>
      <c r="X58" s="437"/>
      <c r="Y58" s="437"/>
      <c r="Z58" s="437"/>
      <c r="AA58" s="437"/>
      <c r="AB58" s="437"/>
      <c r="AC58" s="91"/>
    </row>
    <row r="59" spans="1:29" s="53" customFormat="1" ht="13.5" customHeight="1">
      <c r="A59" s="488">
        <f t="shared" si="5"/>
        <v>47</v>
      </c>
      <c r="B59" s="485" t="s">
        <v>359</v>
      </c>
      <c r="C59" s="57">
        <v>2528</v>
      </c>
      <c r="D59" s="57">
        <v>1009</v>
      </c>
      <c r="E59" s="57">
        <v>243</v>
      </c>
      <c r="F59" s="57">
        <v>3294</v>
      </c>
      <c r="G59" s="376">
        <f t="shared" si="3"/>
        <v>3537</v>
      </c>
      <c r="H59" s="57">
        <v>26795</v>
      </c>
      <c r="I59" s="57">
        <v>14563</v>
      </c>
      <c r="J59" s="57">
        <v>4898</v>
      </c>
      <c r="K59" s="57">
        <v>36460</v>
      </c>
      <c r="L59" s="57">
        <v>37076</v>
      </c>
      <c r="M59" s="57">
        <v>4282</v>
      </c>
      <c r="N59" s="376">
        <f t="shared" si="4"/>
        <v>41358</v>
      </c>
      <c r="O59" s="324">
        <v>37.685496072348009</v>
      </c>
      <c r="P59" s="324">
        <v>34.736497667317899</v>
      </c>
      <c r="Q59" s="324">
        <v>69.06922474202419</v>
      </c>
      <c r="R59" s="324">
        <v>32.317910962820591</v>
      </c>
      <c r="S59" s="324">
        <v>36.420170981602283</v>
      </c>
      <c r="T59" s="134">
        <v>39.216177462168091</v>
      </c>
      <c r="U59" s="489">
        <v>36.709528798031315</v>
      </c>
      <c r="V59" s="437"/>
      <c r="W59" s="437"/>
      <c r="X59" s="437"/>
      <c r="Y59" s="437"/>
      <c r="Z59" s="437"/>
      <c r="AA59" s="437"/>
      <c r="AB59" s="437"/>
      <c r="AC59" s="91"/>
    </row>
    <row r="60" spans="1:29" s="53" customFormat="1" ht="13.5" customHeight="1">
      <c r="A60" s="488">
        <f t="shared" si="5"/>
        <v>48</v>
      </c>
      <c r="B60" s="485" t="s">
        <v>362</v>
      </c>
      <c r="C60" s="57">
        <v>23240</v>
      </c>
      <c r="D60" s="57">
        <v>4387</v>
      </c>
      <c r="E60" s="57">
        <v>818</v>
      </c>
      <c r="F60" s="57">
        <v>26809</v>
      </c>
      <c r="G60" s="376">
        <f t="shared" si="3"/>
        <v>27627</v>
      </c>
      <c r="H60" s="57">
        <v>97755</v>
      </c>
      <c r="I60" s="57">
        <v>34331</v>
      </c>
      <c r="J60" s="57">
        <v>11441</v>
      </c>
      <c r="K60" s="57">
        <v>120645</v>
      </c>
      <c r="L60" s="57">
        <v>102302</v>
      </c>
      <c r="M60" s="57">
        <v>29784</v>
      </c>
      <c r="N60" s="376">
        <f t="shared" si="4"/>
        <v>132086</v>
      </c>
      <c r="O60" s="324">
        <v>42.355820716326242</v>
      </c>
      <c r="P60" s="324">
        <v>37.131270954167732</v>
      </c>
      <c r="Q60" s="324">
        <v>80.804509493413633</v>
      </c>
      <c r="R60" s="324">
        <v>37.266263780075811</v>
      </c>
      <c r="S60" s="324">
        <v>41.930335737841069</v>
      </c>
      <c r="T60" s="134">
        <v>38.457368049415074</v>
      </c>
      <c r="U60" s="489">
        <v>41.144030507140371</v>
      </c>
      <c r="V60" s="437"/>
      <c r="W60" s="437"/>
      <c r="X60" s="437"/>
      <c r="Y60" s="437"/>
      <c r="Z60" s="437"/>
      <c r="AA60" s="437"/>
      <c r="AB60" s="437"/>
      <c r="AC60" s="91"/>
    </row>
    <row r="61" spans="1:29" s="53" customFormat="1" ht="13.5" customHeight="1">
      <c r="A61" s="488">
        <f t="shared" si="5"/>
        <v>49</v>
      </c>
      <c r="B61" s="485" t="s">
        <v>364</v>
      </c>
      <c r="C61" s="57">
        <v>897</v>
      </c>
      <c r="D61" s="57">
        <v>611</v>
      </c>
      <c r="E61" s="57">
        <v>169</v>
      </c>
      <c r="F61" s="57">
        <v>1339</v>
      </c>
      <c r="G61" s="376">
        <f t="shared" si="3"/>
        <v>1508</v>
      </c>
      <c r="H61" s="57">
        <v>8357</v>
      </c>
      <c r="I61" s="57">
        <v>6849</v>
      </c>
      <c r="J61" s="57">
        <v>5062</v>
      </c>
      <c r="K61" s="57">
        <v>10144</v>
      </c>
      <c r="L61" s="57">
        <v>13257</v>
      </c>
      <c r="M61" s="57">
        <v>1949</v>
      </c>
      <c r="N61" s="376">
        <f t="shared" si="4"/>
        <v>15206</v>
      </c>
      <c r="O61" s="324">
        <v>48.602557321556077</v>
      </c>
      <c r="P61" s="324">
        <v>36.452184948319335</v>
      </c>
      <c r="Q61" s="324">
        <v>63.714471346557623</v>
      </c>
      <c r="R61" s="324">
        <v>32.912542310182189</v>
      </c>
      <c r="S61" s="324">
        <v>44.103626665765489</v>
      </c>
      <c r="T61" s="134">
        <v>37.223569887456996</v>
      </c>
      <c r="U61" s="489">
        <v>43.23296411906361</v>
      </c>
      <c r="V61" s="437"/>
      <c r="W61" s="437"/>
      <c r="X61" s="437"/>
      <c r="Y61" s="437"/>
      <c r="Z61" s="437"/>
      <c r="AA61" s="437"/>
      <c r="AB61" s="437"/>
      <c r="AC61" s="91"/>
    </row>
    <row r="62" spans="1:29" s="53" customFormat="1" ht="13.5" customHeight="1">
      <c r="A62" s="488">
        <f t="shared" si="5"/>
        <v>50</v>
      </c>
      <c r="B62" s="485" t="s">
        <v>367</v>
      </c>
      <c r="C62" s="57">
        <v>3888</v>
      </c>
      <c r="D62" s="57">
        <v>1006</v>
      </c>
      <c r="E62" s="57">
        <v>213</v>
      </c>
      <c r="F62" s="57">
        <v>4681</v>
      </c>
      <c r="G62" s="376">
        <f t="shared" si="3"/>
        <v>4894</v>
      </c>
      <c r="H62" s="57">
        <v>24776</v>
      </c>
      <c r="I62" s="57">
        <v>6375</v>
      </c>
      <c r="J62" s="57">
        <v>2467</v>
      </c>
      <c r="K62" s="57">
        <v>28684</v>
      </c>
      <c r="L62" s="57">
        <v>24825</v>
      </c>
      <c r="M62" s="57">
        <v>6326</v>
      </c>
      <c r="N62" s="376">
        <f t="shared" si="4"/>
        <v>31151</v>
      </c>
      <c r="O62" s="324">
        <v>37.406226700942995</v>
      </c>
      <c r="P62" s="324">
        <v>32.435095856323002</v>
      </c>
      <c r="Q62" s="324">
        <v>69.021856138385914</v>
      </c>
      <c r="R62" s="324">
        <v>33.727230853254895</v>
      </c>
      <c r="S62" s="324">
        <v>36.837604724335847</v>
      </c>
      <c r="T62" s="134">
        <v>35.006701896176565</v>
      </c>
      <c r="U62" s="489">
        <v>36.48026121807122</v>
      </c>
      <c r="V62" s="437"/>
      <c r="W62" s="437"/>
      <c r="X62" s="437"/>
      <c r="Y62" s="437"/>
      <c r="Z62" s="437"/>
      <c r="AA62" s="437"/>
      <c r="AB62" s="437"/>
      <c r="AC62" s="91"/>
    </row>
    <row r="63" spans="1:29" s="53" customFormat="1" ht="13.5" customHeight="1">
      <c r="A63" s="488">
        <f t="shared" si="5"/>
        <v>51</v>
      </c>
      <c r="B63" s="485" t="s">
        <v>370</v>
      </c>
      <c r="C63" s="57">
        <v>3242</v>
      </c>
      <c r="D63" s="57">
        <v>1105</v>
      </c>
      <c r="E63" s="57">
        <v>237</v>
      </c>
      <c r="F63" s="57">
        <v>4110</v>
      </c>
      <c r="G63" s="376">
        <f t="shared" si="3"/>
        <v>4347</v>
      </c>
      <c r="H63" s="57">
        <v>20252</v>
      </c>
      <c r="I63" s="57">
        <v>8308</v>
      </c>
      <c r="J63" s="57">
        <v>4051</v>
      </c>
      <c r="K63" s="57">
        <v>24509</v>
      </c>
      <c r="L63" s="57">
        <v>23627</v>
      </c>
      <c r="M63" s="57">
        <v>4933</v>
      </c>
      <c r="N63" s="376">
        <f t="shared" si="4"/>
        <v>28560</v>
      </c>
      <c r="O63" s="324">
        <v>39.901364584774804</v>
      </c>
      <c r="P63" s="324">
        <v>34.481461608892126</v>
      </c>
      <c r="Q63" s="324">
        <v>62.506679009488543</v>
      </c>
      <c r="R63" s="324">
        <v>34.463640772675788</v>
      </c>
      <c r="S63" s="324">
        <v>38.939915142982173</v>
      </c>
      <c r="T63" s="134">
        <v>36.063125140644523</v>
      </c>
      <c r="U63" s="489">
        <v>38.451835819579003</v>
      </c>
      <c r="V63" s="437"/>
      <c r="W63" s="437"/>
      <c r="X63" s="437"/>
      <c r="Y63" s="437"/>
      <c r="Z63" s="437"/>
      <c r="AA63" s="437"/>
      <c r="AB63" s="437"/>
      <c r="AC63" s="91"/>
    </row>
    <row r="64" spans="1:29" s="53" customFormat="1" ht="13.5" customHeight="1">
      <c r="A64" s="488">
        <f t="shared" si="5"/>
        <v>52</v>
      </c>
      <c r="B64" s="485" t="s">
        <v>374</v>
      </c>
      <c r="C64" s="57">
        <v>7773</v>
      </c>
      <c r="D64" s="57">
        <v>2684</v>
      </c>
      <c r="E64" s="57">
        <v>441</v>
      </c>
      <c r="F64" s="57">
        <v>10016</v>
      </c>
      <c r="G64" s="376">
        <f t="shared" si="3"/>
        <v>10457</v>
      </c>
      <c r="H64" s="57">
        <v>43557</v>
      </c>
      <c r="I64" s="57">
        <v>18390</v>
      </c>
      <c r="J64" s="57">
        <v>4496</v>
      </c>
      <c r="K64" s="57">
        <v>57451</v>
      </c>
      <c r="L64" s="57">
        <v>45501</v>
      </c>
      <c r="M64" s="57">
        <v>16446</v>
      </c>
      <c r="N64" s="376">
        <f t="shared" si="4"/>
        <v>61947</v>
      </c>
      <c r="O64" s="324">
        <v>36.556682954727883</v>
      </c>
      <c r="P64" s="324">
        <v>37.080464498536692</v>
      </c>
      <c r="Q64" s="324">
        <v>80.15927513872434</v>
      </c>
      <c r="R64" s="324">
        <v>33.303746408041199</v>
      </c>
      <c r="S64" s="324">
        <v>37.666836156441015</v>
      </c>
      <c r="T64" s="134">
        <v>33.978400071095479</v>
      </c>
      <c r="U64" s="489">
        <v>36.694109868611356</v>
      </c>
      <c r="V64" s="437"/>
      <c r="W64" s="437"/>
      <c r="X64" s="437"/>
      <c r="Y64" s="437"/>
      <c r="Z64" s="437"/>
      <c r="AA64" s="437"/>
      <c r="AB64" s="437"/>
      <c r="AC64" s="91"/>
    </row>
    <row r="65" spans="1:29" s="53" customFormat="1" ht="13.5" customHeight="1">
      <c r="A65" s="488">
        <f t="shared" si="5"/>
        <v>53</v>
      </c>
      <c r="B65" s="485" t="s">
        <v>376</v>
      </c>
      <c r="C65" s="57">
        <v>4384</v>
      </c>
      <c r="D65" s="57">
        <v>1013</v>
      </c>
      <c r="E65" s="57">
        <v>388</v>
      </c>
      <c r="F65" s="57">
        <v>5009</v>
      </c>
      <c r="G65" s="376">
        <f t="shared" si="3"/>
        <v>5397</v>
      </c>
      <c r="H65" s="57">
        <v>30167</v>
      </c>
      <c r="I65" s="57">
        <v>9494</v>
      </c>
      <c r="J65" s="57">
        <v>11056</v>
      </c>
      <c r="K65" s="57">
        <v>28605</v>
      </c>
      <c r="L65" s="57">
        <v>32259</v>
      </c>
      <c r="M65" s="57">
        <v>7402</v>
      </c>
      <c r="N65" s="376">
        <f t="shared" si="4"/>
        <v>39661</v>
      </c>
      <c r="O65" s="324">
        <v>41.588171134109487</v>
      </c>
      <c r="P65" s="324">
        <v>34.454428344061533</v>
      </c>
      <c r="Q65" s="324">
        <v>49.473035737112774</v>
      </c>
      <c r="R65" s="324">
        <v>36.240003009930177</v>
      </c>
      <c r="S65" s="324">
        <v>41.043892652833456</v>
      </c>
      <c r="T65" s="134">
        <v>35.37625642618778</v>
      </c>
      <c r="U65" s="489">
        <v>39.992546504181263</v>
      </c>
      <c r="V65" s="437"/>
      <c r="W65" s="437"/>
      <c r="X65" s="437"/>
      <c r="Y65" s="437"/>
      <c r="Z65" s="437"/>
      <c r="AA65" s="437"/>
      <c r="AB65" s="437"/>
      <c r="AC65" s="91"/>
    </row>
    <row r="66" spans="1:29" s="53" customFormat="1" ht="13.5" customHeight="1">
      <c r="A66" s="488">
        <f t="shared" si="5"/>
        <v>54</v>
      </c>
      <c r="B66" s="485" t="s">
        <v>379</v>
      </c>
      <c r="C66" s="57">
        <v>14204</v>
      </c>
      <c r="D66" s="57">
        <v>2594</v>
      </c>
      <c r="E66" s="57">
        <v>439</v>
      </c>
      <c r="F66" s="57">
        <v>16359</v>
      </c>
      <c r="G66" s="376">
        <f t="shared" si="3"/>
        <v>16798</v>
      </c>
      <c r="H66" s="57">
        <v>105327</v>
      </c>
      <c r="I66" s="57">
        <v>22710</v>
      </c>
      <c r="J66" s="57">
        <v>8817</v>
      </c>
      <c r="K66" s="57">
        <v>119220</v>
      </c>
      <c r="L66" s="57">
        <v>100308</v>
      </c>
      <c r="M66" s="57">
        <v>27729</v>
      </c>
      <c r="N66" s="376">
        <f t="shared" si="4"/>
        <v>128037</v>
      </c>
      <c r="O66" s="324">
        <v>48.537459372657281</v>
      </c>
      <c r="P66" s="324">
        <v>34.700048849317106</v>
      </c>
      <c r="Q66" s="324">
        <v>76.291744171347048</v>
      </c>
      <c r="R66" s="324">
        <v>44.250981697399325</v>
      </c>
      <c r="S66" s="324">
        <v>48.413193284044787</v>
      </c>
      <c r="T66" s="134">
        <v>38.483126555310882</v>
      </c>
      <c r="U66" s="489">
        <v>46.318037349749915</v>
      </c>
      <c r="V66" s="437"/>
      <c r="W66" s="437"/>
      <c r="X66" s="437"/>
      <c r="Y66" s="437"/>
      <c r="Z66" s="437"/>
      <c r="AA66" s="437"/>
      <c r="AB66" s="437"/>
      <c r="AC66" s="91"/>
    </row>
    <row r="67" spans="1:29" s="53" customFormat="1" ht="13.5" customHeight="1">
      <c r="A67" s="488">
        <f t="shared" si="5"/>
        <v>55</v>
      </c>
      <c r="B67" s="485" t="s">
        <v>103</v>
      </c>
      <c r="C67" s="57">
        <v>15818</v>
      </c>
      <c r="D67" s="57">
        <v>3797</v>
      </c>
      <c r="E67" s="57">
        <v>842</v>
      </c>
      <c r="F67" s="57">
        <v>18773</v>
      </c>
      <c r="G67" s="376">
        <f t="shared" si="3"/>
        <v>19615</v>
      </c>
      <c r="H67" s="57">
        <v>87620</v>
      </c>
      <c r="I67" s="57">
        <v>39464</v>
      </c>
      <c r="J67" s="57">
        <v>15090</v>
      </c>
      <c r="K67" s="57">
        <v>111994</v>
      </c>
      <c r="L67" s="57">
        <v>98036</v>
      </c>
      <c r="M67" s="57">
        <v>29048</v>
      </c>
      <c r="N67" s="376">
        <f t="shared" si="4"/>
        <v>127084</v>
      </c>
      <c r="O67" s="324">
        <v>43.036461117574916</v>
      </c>
      <c r="P67" s="324">
        <v>35.373227515439034</v>
      </c>
      <c r="Q67" s="324">
        <v>66.630051562409477</v>
      </c>
      <c r="R67" s="324">
        <v>37.594841843980156</v>
      </c>
      <c r="S67" s="324">
        <v>41.760734187902976</v>
      </c>
      <c r="T67" s="134">
        <v>37.817430421234313</v>
      </c>
      <c r="U67" s="489">
        <v>40.862801012251225</v>
      </c>
      <c r="V67" s="437"/>
      <c r="W67" s="437"/>
      <c r="X67" s="437"/>
      <c r="Y67" s="437"/>
      <c r="Z67" s="437"/>
      <c r="AA67" s="437"/>
      <c r="AB67" s="437"/>
      <c r="AC67" s="91"/>
    </row>
    <row r="68" spans="1:29" s="53" customFormat="1" ht="13.5" customHeight="1">
      <c r="A68" s="488">
        <f t="shared" si="5"/>
        <v>56</v>
      </c>
      <c r="B68" s="485" t="s">
        <v>355</v>
      </c>
      <c r="C68" s="57">
        <v>1180</v>
      </c>
      <c r="D68" s="57">
        <v>418</v>
      </c>
      <c r="E68" s="57">
        <v>176</v>
      </c>
      <c r="F68" s="57">
        <v>1422</v>
      </c>
      <c r="G68" s="376">
        <f t="shared" si="3"/>
        <v>1598</v>
      </c>
      <c r="H68" s="57">
        <v>9855</v>
      </c>
      <c r="I68" s="57">
        <v>5529</v>
      </c>
      <c r="J68" s="57">
        <v>2927</v>
      </c>
      <c r="K68" s="57">
        <v>12457</v>
      </c>
      <c r="L68" s="57">
        <v>13891</v>
      </c>
      <c r="M68" s="57">
        <v>1493</v>
      </c>
      <c r="N68" s="376">
        <f t="shared" si="4"/>
        <v>15384</v>
      </c>
      <c r="O68" s="324">
        <v>44.939835286114388</v>
      </c>
      <c r="P68" s="324">
        <v>34.381157132372287</v>
      </c>
      <c r="Q68" s="324">
        <v>63.01805380255896</v>
      </c>
      <c r="R68" s="324">
        <v>36.156940318263374</v>
      </c>
      <c r="S68" s="324">
        <v>41.465806930146186</v>
      </c>
      <c r="T68" s="134">
        <v>39.910421286031045</v>
      </c>
      <c r="U68" s="489">
        <v>41.315772462831283</v>
      </c>
      <c r="V68" s="437"/>
      <c r="W68" s="437"/>
      <c r="X68" s="437"/>
      <c r="Y68" s="437"/>
      <c r="Z68" s="437"/>
      <c r="AA68" s="437"/>
      <c r="AB68" s="437"/>
      <c r="AC68" s="91"/>
    </row>
    <row r="69" spans="1:29" s="53" customFormat="1" ht="13.5" customHeight="1">
      <c r="A69" s="488">
        <f t="shared" si="5"/>
        <v>57</v>
      </c>
      <c r="B69" s="485" t="s">
        <v>357</v>
      </c>
      <c r="C69" s="57">
        <v>2474</v>
      </c>
      <c r="D69" s="57">
        <v>915</v>
      </c>
      <c r="E69" s="57">
        <v>263</v>
      </c>
      <c r="F69" s="57">
        <v>3126</v>
      </c>
      <c r="G69" s="376">
        <f t="shared" si="3"/>
        <v>3389</v>
      </c>
      <c r="H69" s="57">
        <v>13710</v>
      </c>
      <c r="I69" s="57">
        <v>7856</v>
      </c>
      <c r="J69" s="57">
        <v>2977</v>
      </c>
      <c r="K69" s="57">
        <v>18589</v>
      </c>
      <c r="L69" s="57">
        <v>16407</v>
      </c>
      <c r="M69" s="57">
        <v>5159</v>
      </c>
      <c r="N69" s="376">
        <f t="shared" si="4"/>
        <v>21566</v>
      </c>
      <c r="O69" s="324">
        <v>37.740218391731482</v>
      </c>
      <c r="P69" s="324">
        <v>54.132583891621231</v>
      </c>
      <c r="Q69" s="324">
        <v>65.993757451539878</v>
      </c>
      <c r="R69" s="324">
        <v>40.211849652833379</v>
      </c>
      <c r="S69" s="324">
        <v>46.83998996452739</v>
      </c>
      <c r="T69" s="134">
        <v>33.137130319513645</v>
      </c>
      <c r="U69" s="489">
        <v>43.638009025608163</v>
      </c>
      <c r="V69" s="437"/>
      <c r="W69" s="437"/>
      <c r="X69" s="437"/>
      <c r="Y69" s="437"/>
      <c r="Z69" s="437"/>
      <c r="AA69" s="437"/>
      <c r="AB69" s="437"/>
      <c r="AC69" s="91"/>
    </row>
    <row r="70" spans="1:29" s="53" customFormat="1" ht="13.5" customHeight="1">
      <c r="A70" s="488">
        <f t="shared" si="5"/>
        <v>58</v>
      </c>
      <c r="B70" s="485" t="s">
        <v>360</v>
      </c>
      <c r="C70" s="57">
        <v>5534</v>
      </c>
      <c r="D70" s="57">
        <v>2021</v>
      </c>
      <c r="E70" s="57">
        <v>471</v>
      </c>
      <c r="F70" s="57">
        <v>7084</v>
      </c>
      <c r="G70" s="376">
        <f t="shared" si="3"/>
        <v>7555</v>
      </c>
      <c r="H70" s="57">
        <v>38978</v>
      </c>
      <c r="I70" s="57">
        <v>19177</v>
      </c>
      <c r="J70" s="57">
        <v>8509</v>
      </c>
      <c r="K70" s="57">
        <v>49646</v>
      </c>
      <c r="L70" s="57">
        <v>49688</v>
      </c>
      <c r="M70" s="57">
        <v>8467</v>
      </c>
      <c r="N70" s="376">
        <f t="shared" si="4"/>
        <v>58155</v>
      </c>
      <c r="O70" s="324">
        <v>47.571762073335634</v>
      </c>
      <c r="P70" s="324">
        <v>36.883989785780557</v>
      </c>
      <c r="Q70" s="324">
        <v>86.45027603911025</v>
      </c>
      <c r="R70" s="324">
        <v>37.015313445812382</v>
      </c>
      <c r="S70" s="324">
        <v>45.455506292332231</v>
      </c>
      <c r="T70" s="134">
        <v>37.120722652442808</v>
      </c>
      <c r="U70" s="489">
        <v>44.258201014427272</v>
      </c>
      <c r="V70" s="437"/>
      <c r="W70" s="437"/>
      <c r="X70" s="437"/>
      <c r="Y70" s="437"/>
      <c r="Z70" s="437"/>
      <c r="AA70" s="437"/>
      <c r="AB70" s="437"/>
      <c r="AC70" s="91"/>
    </row>
    <row r="71" spans="1:29" s="53" customFormat="1" ht="13.5" customHeight="1">
      <c r="A71" s="488">
        <f t="shared" si="5"/>
        <v>59</v>
      </c>
      <c r="B71" s="485" t="s">
        <v>238</v>
      </c>
      <c r="C71" s="57">
        <v>14662</v>
      </c>
      <c r="D71" s="57">
        <v>3287</v>
      </c>
      <c r="E71" s="57">
        <v>342</v>
      </c>
      <c r="F71" s="57">
        <v>17607</v>
      </c>
      <c r="G71" s="376">
        <f t="shared" si="3"/>
        <v>17949</v>
      </c>
      <c r="H71" s="57">
        <v>171204</v>
      </c>
      <c r="I71" s="57">
        <v>27070</v>
      </c>
      <c r="J71" s="57">
        <v>5916</v>
      </c>
      <c r="K71" s="57">
        <v>192358</v>
      </c>
      <c r="L71" s="57">
        <v>143327</v>
      </c>
      <c r="M71" s="57">
        <v>54947</v>
      </c>
      <c r="N71" s="376">
        <f t="shared" si="4"/>
        <v>198274</v>
      </c>
      <c r="O71" s="324">
        <v>46.096954994496727</v>
      </c>
      <c r="P71" s="324">
        <v>34.296024636142093</v>
      </c>
      <c r="Q71" s="324">
        <v>64.487317069970942</v>
      </c>
      <c r="R71" s="324">
        <v>44.066654414028676</v>
      </c>
      <c r="S71" s="324">
        <v>46.995722502861703</v>
      </c>
      <c r="T71" s="134">
        <v>38.482701189241048</v>
      </c>
      <c r="U71" s="489">
        <v>44.641675937554083</v>
      </c>
      <c r="V71" s="437"/>
      <c r="W71" s="437"/>
      <c r="X71" s="437"/>
      <c r="Y71" s="437"/>
      <c r="Z71" s="437"/>
      <c r="AA71" s="437"/>
      <c r="AB71" s="437"/>
      <c r="AC71" s="91"/>
    </row>
    <row r="72" spans="1:29" s="53" customFormat="1" ht="13.5" customHeight="1">
      <c r="A72" s="488">
        <f t="shared" si="5"/>
        <v>60</v>
      </c>
      <c r="B72" s="485" t="s">
        <v>365</v>
      </c>
      <c r="C72" s="57">
        <v>5411</v>
      </c>
      <c r="D72" s="57">
        <v>1245</v>
      </c>
      <c r="E72" s="57">
        <v>393</v>
      </c>
      <c r="F72" s="57">
        <v>6263</v>
      </c>
      <c r="G72" s="376">
        <f t="shared" si="3"/>
        <v>6656</v>
      </c>
      <c r="H72" s="57">
        <v>31757</v>
      </c>
      <c r="I72" s="57">
        <v>12528</v>
      </c>
      <c r="J72" s="57">
        <v>6091</v>
      </c>
      <c r="K72" s="57">
        <v>38194</v>
      </c>
      <c r="L72" s="57">
        <v>35886</v>
      </c>
      <c r="M72" s="57">
        <v>8399</v>
      </c>
      <c r="N72" s="376">
        <f t="shared" si="4"/>
        <v>44285</v>
      </c>
      <c r="O72" s="324">
        <v>38.698472668718615</v>
      </c>
      <c r="P72" s="324">
        <v>36.553202528361815</v>
      </c>
      <c r="Q72" s="324">
        <v>64.647732113084004</v>
      </c>
      <c r="R72" s="324">
        <v>33.893553169460795</v>
      </c>
      <c r="S72" s="324">
        <v>38.941736064205351</v>
      </c>
      <c r="T72" s="134">
        <v>34.661129039388179</v>
      </c>
      <c r="U72" s="489">
        <v>38.13005969070808</v>
      </c>
      <c r="V72" s="437"/>
      <c r="W72" s="437"/>
      <c r="X72" s="437"/>
      <c r="Y72" s="437"/>
      <c r="Z72" s="437"/>
      <c r="AA72" s="437"/>
      <c r="AB72" s="437"/>
      <c r="AC72" s="91"/>
    </row>
    <row r="73" spans="1:29" s="53" customFormat="1" ht="13.5" customHeight="1">
      <c r="A73" s="488">
        <f t="shared" si="5"/>
        <v>61</v>
      </c>
      <c r="B73" s="485" t="s">
        <v>368</v>
      </c>
      <c r="C73" s="57">
        <v>11413</v>
      </c>
      <c r="D73" s="57">
        <v>2921</v>
      </c>
      <c r="E73" s="57">
        <v>582</v>
      </c>
      <c r="F73" s="57">
        <v>13752</v>
      </c>
      <c r="G73" s="376">
        <f t="shared" si="3"/>
        <v>14334</v>
      </c>
      <c r="H73" s="57">
        <v>66616</v>
      </c>
      <c r="I73" s="57">
        <v>33363</v>
      </c>
      <c r="J73" s="57">
        <v>9678</v>
      </c>
      <c r="K73" s="57">
        <v>90301</v>
      </c>
      <c r="L73" s="57">
        <v>77598</v>
      </c>
      <c r="M73" s="57">
        <v>22381</v>
      </c>
      <c r="N73" s="376">
        <f t="shared" si="4"/>
        <v>99979</v>
      </c>
      <c r="O73" s="324">
        <v>40.083624268170396</v>
      </c>
      <c r="P73" s="324">
        <v>35.960637737631068</v>
      </c>
      <c r="Q73" s="324">
        <v>63.246451327502307</v>
      </c>
      <c r="R73" s="324">
        <v>36.216764886790571</v>
      </c>
      <c r="S73" s="324">
        <v>39.47205738817317</v>
      </c>
      <c r="T73" s="134">
        <v>36.659464467649457</v>
      </c>
      <c r="U73" s="489">
        <v>38.831616652814596</v>
      </c>
      <c r="V73" s="437"/>
      <c r="W73" s="437"/>
      <c r="X73" s="437"/>
      <c r="Y73" s="437"/>
      <c r="Z73" s="437"/>
      <c r="AA73" s="437"/>
      <c r="AB73" s="437"/>
      <c r="AC73" s="91"/>
    </row>
    <row r="74" spans="1:29" s="53" customFormat="1" ht="13.5" customHeight="1">
      <c r="A74" s="488">
        <f t="shared" si="5"/>
        <v>62</v>
      </c>
      <c r="B74" s="485" t="s">
        <v>372</v>
      </c>
      <c r="C74" s="57">
        <v>584</v>
      </c>
      <c r="D74" s="57">
        <v>300</v>
      </c>
      <c r="E74" s="57">
        <v>148</v>
      </c>
      <c r="F74" s="57">
        <v>736</v>
      </c>
      <c r="G74" s="376">
        <f t="shared" si="3"/>
        <v>884</v>
      </c>
      <c r="H74" s="57">
        <v>3157</v>
      </c>
      <c r="I74" s="57">
        <v>2696</v>
      </c>
      <c r="J74" s="57">
        <v>1111</v>
      </c>
      <c r="K74" s="57">
        <v>4742</v>
      </c>
      <c r="L74" s="57">
        <v>4633</v>
      </c>
      <c r="M74" s="57">
        <v>1220</v>
      </c>
      <c r="N74" s="376">
        <f t="shared" si="4"/>
        <v>5853</v>
      </c>
      <c r="O74" s="324">
        <v>52.142644038234245</v>
      </c>
      <c r="P74" s="324">
        <v>33.989595996274133</v>
      </c>
      <c r="Q74" s="324">
        <v>76.787315527089049</v>
      </c>
      <c r="R74" s="324">
        <v>36.366350801587366</v>
      </c>
      <c r="S74" s="324">
        <v>45.518532864047422</v>
      </c>
      <c r="T74" s="134">
        <v>40.69652650822669</v>
      </c>
      <c r="U74" s="489">
        <v>44.501953644144386</v>
      </c>
      <c r="V74" s="437"/>
      <c r="W74" s="437"/>
      <c r="X74" s="437"/>
      <c r="Y74" s="437"/>
      <c r="Z74" s="437"/>
      <c r="AA74" s="437"/>
      <c r="AB74" s="437"/>
      <c r="AC74" s="91"/>
    </row>
    <row r="75" spans="1:29" s="53" customFormat="1" ht="13.5" customHeight="1">
      <c r="A75" s="488">
        <f t="shared" si="5"/>
        <v>63</v>
      </c>
      <c r="B75" s="485" t="s">
        <v>896</v>
      </c>
      <c r="C75" s="57">
        <v>5746</v>
      </c>
      <c r="D75" s="57">
        <v>2397</v>
      </c>
      <c r="E75" s="57">
        <v>409</v>
      </c>
      <c r="F75" s="57">
        <v>7734</v>
      </c>
      <c r="G75" s="376">
        <f t="shared" si="3"/>
        <v>8143</v>
      </c>
      <c r="H75" s="57">
        <v>62336</v>
      </c>
      <c r="I75" s="57">
        <v>32858</v>
      </c>
      <c r="J75" s="57">
        <v>24269</v>
      </c>
      <c r="K75" s="57">
        <v>70925</v>
      </c>
      <c r="L75" s="57">
        <v>84611</v>
      </c>
      <c r="M75" s="57">
        <v>10583</v>
      </c>
      <c r="N75" s="376">
        <f t="shared" si="4"/>
        <v>95194</v>
      </c>
      <c r="O75" s="324">
        <v>40.451244124349074</v>
      </c>
      <c r="P75" s="324">
        <v>32.957675691693439</v>
      </c>
      <c r="Q75" s="324">
        <v>51.808145128948787</v>
      </c>
      <c r="R75" s="324">
        <v>33.18347895198572</v>
      </c>
      <c r="S75" s="324">
        <v>37.954629483273287</v>
      </c>
      <c r="T75" s="134">
        <v>39.463093139415307</v>
      </c>
      <c r="U75" s="489">
        <v>38.120652021012909</v>
      </c>
      <c r="V75" s="437"/>
      <c r="W75" s="437"/>
      <c r="X75" s="437"/>
      <c r="Y75" s="437"/>
      <c r="Z75" s="437"/>
      <c r="AA75" s="437"/>
      <c r="AB75" s="437"/>
      <c r="AC75" s="91"/>
    </row>
    <row r="76" spans="1:29" s="53" customFormat="1" ht="13.5" customHeight="1">
      <c r="A76" s="488">
        <f t="shared" si="5"/>
        <v>64</v>
      </c>
      <c r="B76" s="485" t="s">
        <v>377</v>
      </c>
      <c r="C76" s="57">
        <v>5830</v>
      </c>
      <c r="D76" s="57">
        <v>1372</v>
      </c>
      <c r="E76" s="57">
        <v>305</v>
      </c>
      <c r="F76" s="57">
        <v>6897</v>
      </c>
      <c r="G76" s="376">
        <f t="shared" si="3"/>
        <v>7202</v>
      </c>
      <c r="H76" s="57">
        <v>40448</v>
      </c>
      <c r="I76" s="57">
        <v>8602</v>
      </c>
      <c r="J76" s="57">
        <v>3086</v>
      </c>
      <c r="K76" s="57">
        <v>45964</v>
      </c>
      <c r="L76" s="57">
        <v>36935</v>
      </c>
      <c r="M76" s="57">
        <v>12115</v>
      </c>
      <c r="N76" s="376">
        <f t="shared" si="4"/>
        <v>49050</v>
      </c>
      <c r="O76" s="324">
        <v>37.980900092303713</v>
      </c>
      <c r="P76" s="324">
        <v>32.267576211606062</v>
      </c>
      <c r="Q76" s="324">
        <v>68.124257328349401</v>
      </c>
      <c r="R76" s="324">
        <v>35.163729422464023</v>
      </c>
      <c r="S76" s="324">
        <v>38.298009134039816</v>
      </c>
      <c r="T76" s="134">
        <v>33.306885795428094</v>
      </c>
      <c r="U76" s="489">
        <v>37.075733794290329</v>
      </c>
      <c r="V76" s="437"/>
      <c r="W76" s="437"/>
      <c r="X76" s="437"/>
      <c r="Y76" s="437"/>
      <c r="Z76" s="437"/>
      <c r="AA76" s="437"/>
      <c r="AB76" s="437"/>
      <c r="AC76" s="91"/>
    </row>
    <row r="77" spans="1:29" s="53" customFormat="1" ht="13.5" customHeight="1">
      <c r="A77" s="488">
        <f t="shared" si="5"/>
        <v>65</v>
      </c>
      <c r="B77" s="485" t="s">
        <v>380</v>
      </c>
      <c r="C77" s="57">
        <v>2851</v>
      </c>
      <c r="D77" s="57">
        <v>1175</v>
      </c>
      <c r="E77" s="57">
        <v>284</v>
      </c>
      <c r="F77" s="57">
        <v>3742</v>
      </c>
      <c r="G77" s="376">
        <f t="shared" si="3"/>
        <v>4026</v>
      </c>
      <c r="H77" s="57">
        <v>21641</v>
      </c>
      <c r="I77" s="57">
        <v>21685</v>
      </c>
      <c r="J77" s="57">
        <v>13922</v>
      </c>
      <c r="K77" s="57">
        <v>29404</v>
      </c>
      <c r="L77" s="57">
        <v>38951</v>
      </c>
      <c r="M77" s="57">
        <v>4375</v>
      </c>
      <c r="N77" s="376">
        <f t="shared" si="4"/>
        <v>43326</v>
      </c>
      <c r="O77" s="324">
        <v>51.596216393372544</v>
      </c>
      <c r="P77" s="324">
        <v>34.670184812205726</v>
      </c>
      <c r="Q77" s="324">
        <v>60.113920003527959</v>
      </c>
      <c r="R77" s="324">
        <v>35.045150115633064</v>
      </c>
      <c r="S77" s="324">
        <v>43.463077402264311</v>
      </c>
      <c r="T77" s="134">
        <v>42.981746236901238</v>
      </c>
      <c r="U77" s="489">
        <v>43.418508135975515</v>
      </c>
      <c r="V77" s="437"/>
      <c r="W77" s="437"/>
      <c r="X77" s="437"/>
      <c r="Y77" s="437"/>
      <c r="Z77" s="437"/>
      <c r="AA77" s="437"/>
      <c r="AB77" s="437"/>
      <c r="AC77" s="91"/>
    </row>
    <row r="78" spans="1:29" s="53" customFormat="1" ht="13.5" customHeight="1">
      <c r="A78" s="488">
        <f t="shared" si="5"/>
        <v>66</v>
      </c>
      <c r="B78" s="485" t="s">
        <v>104</v>
      </c>
      <c r="C78" s="57">
        <v>3527</v>
      </c>
      <c r="D78" s="57">
        <v>1355</v>
      </c>
      <c r="E78" s="57">
        <v>452</v>
      </c>
      <c r="F78" s="57">
        <v>4430</v>
      </c>
      <c r="G78" s="376">
        <f t="shared" si="3"/>
        <v>4882</v>
      </c>
      <c r="H78" s="57">
        <v>21584</v>
      </c>
      <c r="I78" s="57">
        <v>12332</v>
      </c>
      <c r="J78" s="57">
        <v>5791</v>
      </c>
      <c r="K78" s="57">
        <v>28125</v>
      </c>
      <c r="L78" s="57">
        <v>29427</v>
      </c>
      <c r="M78" s="57">
        <v>4489</v>
      </c>
      <c r="N78" s="376">
        <f t="shared" si="4"/>
        <v>33916</v>
      </c>
      <c r="O78" s="324">
        <v>44.218144631659527</v>
      </c>
      <c r="P78" s="324">
        <v>37.326543251473701</v>
      </c>
      <c r="Q78" s="324">
        <v>60.114580897645745</v>
      </c>
      <c r="R78" s="324">
        <v>37.843777115478929</v>
      </c>
      <c r="S78" s="324">
        <v>42.47608677635899</v>
      </c>
      <c r="T78" s="134">
        <v>37.728551850159889</v>
      </c>
      <c r="U78" s="489">
        <v>41.844304804854595</v>
      </c>
      <c r="V78" s="437"/>
      <c r="W78" s="437"/>
      <c r="X78" s="437"/>
      <c r="Y78" s="437"/>
      <c r="Z78" s="437"/>
      <c r="AA78" s="437"/>
      <c r="AB78" s="437"/>
      <c r="AC78" s="91"/>
    </row>
    <row r="79" spans="1:29" s="53" customFormat="1" ht="13.5" customHeight="1">
      <c r="A79" s="488">
        <f t="shared" si="5"/>
        <v>67</v>
      </c>
      <c r="B79" s="485" t="s">
        <v>105</v>
      </c>
      <c r="C79" s="57">
        <v>8528</v>
      </c>
      <c r="D79" s="57">
        <v>1529</v>
      </c>
      <c r="E79" s="57">
        <v>418</v>
      </c>
      <c r="F79" s="57">
        <v>9639</v>
      </c>
      <c r="G79" s="376">
        <f t="shared" si="3"/>
        <v>10057</v>
      </c>
      <c r="H79" s="57">
        <v>64117</v>
      </c>
      <c r="I79" s="57">
        <v>15567</v>
      </c>
      <c r="J79" s="57">
        <v>15215</v>
      </c>
      <c r="K79" s="57">
        <v>64469</v>
      </c>
      <c r="L79" s="57">
        <v>66527</v>
      </c>
      <c r="M79" s="57">
        <v>13157</v>
      </c>
      <c r="N79" s="376">
        <f t="shared" si="4"/>
        <v>79684</v>
      </c>
      <c r="O79" s="324">
        <v>75.518628929399</v>
      </c>
      <c r="P79" s="324">
        <v>32.589096379665335</v>
      </c>
      <c r="Q79" s="324">
        <v>142.59573728574622</v>
      </c>
      <c r="R79" s="324">
        <v>49.421806805521861</v>
      </c>
      <c r="S79" s="324">
        <v>72.761351453946716</v>
      </c>
      <c r="T79" s="134">
        <v>40.880944515419856</v>
      </c>
      <c r="U79" s="489">
        <v>67.592369706346318</v>
      </c>
      <c r="V79" s="437"/>
      <c r="W79" s="437"/>
      <c r="X79" s="437"/>
      <c r="Y79" s="437"/>
      <c r="Z79" s="437"/>
      <c r="AA79" s="437"/>
      <c r="AB79" s="437"/>
      <c r="AC79" s="91"/>
    </row>
    <row r="80" spans="1:29" s="53" customFormat="1" ht="13.5" customHeight="1">
      <c r="A80" s="488">
        <f t="shared" si="5"/>
        <v>68</v>
      </c>
      <c r="B80" s="485" t="s">
        <v>108</v>
      </c>
      <c r="C80" s="57">
        <v>3757</v>
      </c>
      <c r="D80" s="57">
        <v>1097</v>
      </c>
      <c r="E80" s="57">
        <v>204</v>
      </c>
      <c r="F80" s="57">
        <v>4650</v>
      </c>
      <c r="G80" s="376">
        <f t="shared" si="3"/>
        <v>4854</v>
      </c>
      <c r="H80" s="57">
        <v>25376</v>
      </c>
      <c r="I80" s="57">
        <v>8804</v>
      </c>
      <c r="J80" s="57">
        <v>2279</v>
      </c>
      <c r="K80" s="57">
        <v>31901</v>
      </c>
      <c r="L80" s="57">
        <v>28866</v>
      </c>
      <c r="M80" s="57">
        <v>5314</v>
      </c>
      <c r="N80" s="376">
        <f t="shared" si="4"/>
        <v>34180</v>
      </c>
      <c r="O80" s="324">
        <v>42.017283196391894</v>
      </c>
      <c r="P80" s="324">
        <v>35.153087290946296</v>
      </c>
      <c r="Q80" s="324">
        <v>69.98655144115628</v>
      </c>
      <c r="R80" s="324">
        <v>38.392516944548376</v>
      </c>
      <c r="S80" s="324">
        <v>40.776937819147982</v>
      </c>
      <c r="T80" s="134">
        <v>38.569402691540475</v>
      </c>
      <c r="U80" s="489">
        <v>40.436414775842231</v>
      </c>
      <c r="V80" s="437"/>
      <c r="W80" s="437"/>
      <c r="X80" s="437"/>
      <c r="Y80" s="437"/>
      <c r="Z80" s="437"/>
      <c r="AA80" s="437"/>
      <c r="AB80" s="437"/>
      <c r="AC80" s="91"/>
    </row>
    <row r="81" spans="1:29" s="53" customFormat="1" ht="13.5" customHeight="1">
      <c r="A81" s="488">
        <f t="shared" si="5"/>
        <v>69</v>
      </c>
      <c r="B81" s="485" t="s">
        <v>111</v>
      </c>
      <c r="C81" s="57">
        <v>619</v>
      </c>
      <c r="D81" s="57">
        <v>287</v>
      </c>
      <c r="E81" s="57">
        <v>122</v>
      </c>
      <c r="F81" s="57">
        <v>784</v>
      </c>
      <c r="G81" s="376">
        <f t="shared" si="3"/>
        <v>906</v>
      </c>
      <c r="H81" s="57">
        <v>2753</v>
      </c>
      <c r="I81" s="57">
        <v>2410</v>
      </c>
      <c r="J81" s="57">
        <v>1476</v>
      </c>
      <c r="K81" s="57">
        <v>3687</v>
      </c>
      <c r="L81" s="57">
        <v>4432</v>
      </c>
      <c r="M81" s="57">
        <v>731</v>
      </c>
      <c r="N81" s="376">
        <f t="shared" si="4"/>
        <v>5163</v>
      </c>
      <c r="O81" s="324">
        <v>43.369773390403473</v>
      </c>
      <c r="P81" s="324">
        <v>34.266778551648905</v>
      </c>
      <c r="Q81" s="324">
        <v>54.52117206982544</v>
      </c>
      <c r="R81" s="324">
        <v>33.197771473212448</v>
      </c>
      <c r="S81" s="324">
        <v>39.572271138593898</v>
      </c>
      <c r="T81" s="134">
        <v>38.445533769063182</v>
      </c>
      <c r="U81" s="489">
        <v>39.42170121702673</v>
      </c>
      <c r="V81" s="437"/>
      <c r="W81" s="437"/>
      <c r="X81" s="437"/>
      <c r="Y81" s="437"/>
      <c r="Z81" s="437"/>
      <c r="AA81" s="437"/>
      <c r="AB81" s="437"/>
      <c r="AC81" s="91"/>
    </row>
    <row r="82" spans="1:29" s="53" customFormat="1" ht="13.5" customHeight="1">
      <c r="A82" s="488">
        <f t="shared" si="5"/>
        <v>70</v>
      </c>
      <c r="B82" s="485" t="s">
        <v>114</v>
      </c>
      <c r="C82" s="57">
        <v>2540</v>
      </c>
      <c r="D82" s="57">
        <v>858</v>
      </c>
      <c r="E82" s="57">
        <v>215</v>
      </c>
      <c r="F82" s="57">
        <v>3183</v>
      </c>
      <c r="G82" s="376">
        <f t="shared" si="3"/>
        <v>3398</v>
      </c>
      <c r="H82" s="57">
        <v>25257</v>
      </c>
      <c r="I82" s="57">
        <v>7089</v>
      </c>
      <c r="J82" s="57">
        <v>2530</v>
      </c>
      <c r="K82" s="57">
        <v>29816</v>
      </c>
      <c r="L82" s="57">
        <v>23505</v>
      </c>
      <c r="M82" s="57">
        <v>8841</v>
      </c>
      <c r="N82" s="376">
        <f t="shared" si="4"/>
        <v>32346</v>
      </c>
      <c r="O82" s="324">
        <v>39.856993573097604</v>
      </c>
      <c r="P82" s="324">
        <v>36.754442226711781</v>
      </c>
      <c r="Q82" s="324">
        <v>64.072882158069092</v>
      </c>
      <c r="R82" s="324">
        <v>37.274320497641078</v>
      </c>
      <c r="S82" s="324">
        <v>40.396537504887512</v>
      </c>
      <c r="T82" s="134">
        <v>36.123823732436705</v>
      </c>
      <c r="U82" s="489">
        <v>39.245106146015729</v>
      </c>
      <c r="V82" s="437"/>
      <c r="W82" s="437"/>
      <c r="X82" s="437"/>
      <c r="Y82" s="437"/>
      <c r="Z82" s="437"/>
      <c r="AA82" s="437"/>
      <c r="AB82" s="437"/>
      <c r="AC82" s="91"/>
    </row>
    <row r="83" spans="1:29" s="53" customFormat="1" ht="13.5" customHeight="1">
      <c r="A83" s="488">
        <f t="shared" si="5"/>
        <v>71</v>
      </c>
      <c r="B83" s="485" t="s">
        <v>116</v>
      </c>
      <c r="C83" s="57">
        <v>3007</v>
      </c>
      <c r="D83" s="57">
        <v>717</v>
      </c>
      <c r="E83" s="57">
        <v>193</v>
      </c>
      <c r="F83" s="57">
        <v>3531</v>
      </c>
      <c r="G83" s="376">
        <f t="shared" si="3"/>
        <v>3724</v>
      </c>
      <c r="H83" s="57">
        <v>17727</v>
      </c>
      <c r="I83" s="57">
        <v>8127</v>
      </c>
      <c r="J83" s="57">
        <v>5045</v>
      </c>
      <c r="K83" s="57">
        <v>20809</v>
      </c>
      <c r="L83" s="57">
        <v>22430</v>
      </c>
      <c r="M83" s="57">
        <v>3424</v>
      </c>
      <c r="N83" s="376">
        <f t="shared" si="4"/>
        <v>25854</v>
      </c>
      <c r="O83" s="324">
        <v>58.043463365288908</v>
      </c>
      <c r="P83" s="324">
        <v>33.626282583012845</v>
      </c>
      <c r="Q83" s="324">
        <v>89.780040058214098</v>
      </c>
      <c r="R83" s="324">
        <v>41.307259046703507</v>
      </c>
      <c r="S83" s="324">
        <v>52.683558903805391</v>
      </c>
      <c r="T83" s="134">
        <v>39.760971160234682</v>
      </c>
      <c r="U83" s="489">
        <v>51.026828796135241</v>
      </c>
      <c r="V83" s="437"/>
      <c r="W83" s="437"/>
      <c r="X83" s="437"/>
      <c r="Y83" s="437"/>
      <c r="Z83" s="437"/>
      <c r="AA83" s="437"/>
      <c r="AB83" s="437"/>
      <c r="AC83" s="91"/>
    </row>
    <row r="84" spans="1:29" s="53" customFormat="1" ht="13.5" customHeight="1">
      <c r="A84" s="488">
        <f t="shared" si="5"/>
        <v>72</v>
      </c>
      <c r="B84" s="485" t="s">
        <v>106</v>
      </c>
      <c r="C84" s="57">
        <v>2128</v>
      </c>
      <c r="D84" s="57">
        <v>756</v>
      </c>
      <c r="E84" s="57">
        <v>170</v>
      </c>
      <c r="F84" s="57">
        <v>2714</v>
      </c>
      <c r="G84" s="376">
        <f t="shared" si="3"/>
        <v>2884</v>
      </c>
      <c r="H84" s="57">
        <v>24415</v>
      </c>
      <c r="I84" s="57">
        <v>11417</v>
      </c>
      <c r="J84" s="57">
        <v>5939</v>
      </c>
      <c r="K84" s="57">
        <v>29893</v>
      </c>
      <c r="L84" s="57">
        <v>31972</v>
      </c>
      <c r="M84" s="57">
        <v>3860</v>
      </c>
      <c r="N84" s="376">
        <f t="shared" si="4"/>
        <v>35832</v>
      </c>
      <c r="O84" s="324">
        <v>47.939000002915101</v>
      </c>
      <c r="P84" s="324">
        <v>34.279448386116051</v>
      </c>
      <c r="Q84" s="324">
        <v>88.897549904191393</v>
      </c>
      <c r="R84" s="324">
        <v>34.969193849044231</v>
      </c>
      <c r="S84" s="324">
        <v>44.2904368534303</v>
      </c>
      <c r="T84" s="134">
        <v>40.169758204465694</v>
      </c>
      <c r="U84" s="489">
        <v>43.853775401681411</v>
      </c>
      <c r="V84" s="437"/>
      <c r="W84" s="437"/>
      <c r="X84" s="437"/>
      <c r="Y84" s="437"/>
      <c r="Z84" s="437"/>
      <c r="AA84" s="437"/>
      <c r="AB84" s="437"/>
      <c r="AC84" s="91"/>
    </row>
    <row r="85" spans="1:29" s="53" customFormat="1" ht="13.5" customHeight="1">
      <c r="A85" s="488">
        <f t="shared" si="5"/>
        <v>73</v>
      </c>
      <c r="B85" s="485" t="s">
        <v>109</v>
      </c>
      <c r="C85" s="57">
        <v>980</v>
      </c>
      <c r="D85" s="57">
        <v>458</v>
      </c>
      <c r="E85" s="57">
        <v>135</v>
      </c>
      <c r="F85" s="57">
        <v>1303</v>
      </c>
      <c r="G85" s="376">
        <f t="shared" si="3"/>
        <v>1438</v>
      </c>
      <c r="H85" s="57">
        <v>13684</v>
      </c>
      <c r="I85" s="57">
        <v>7474</v>
      </c>
      <c r="J85" s="57">
        <v>3065</v>
      </c>
      <c r="K85" s="57">
        <v>18093</v>
      </c>
      <c r="L85" s="57">
        <v>19355</v>
      </c>
      <c r="M85" s="57">
        <v>1803</v>
      </c>
      <c r="N85" s="376">
        <f t="shared" si="4"/>
        <v>21158</v>
      </c>
      <c r="O85" s="324">
        <v>37.812647146250548</v>
      </c>
      <c r="P85" s="324">
        <v>33.073505003595237</v>
      </c>
      <c r="Q85" s="324">
        <v>61.165338597171093</v>
      </c>
      <c r="R85" s="324">
        <v>31.999745098851907</v>
      </c>
      <c r="S85" s="324">
        <v>36.03121084626212</v>
      </c>
      <c r="T85" s="134">
        <v>38.74659878140389</v>
      </c>
      <c r="U85" s="489">
        <v>36.261486137359412</v>
      </c>
      <c r="V85" s="437"/>
      <c r="W85" s="437"/>
      <c r="X85" s="437"/>
      <c r="Y85" s="437"/>
      <c r="Z85" s="437"/>
      <c r="AA85" s="437"/>
      <c r="AB85" s="437"/>
      <c r="AC85" s="91"/>
    </row>
    <row r="86" spans="1:29" s="53" customFormat="1" ht="13.5" customHeight="1">
      <c r="A86" s="488">
        <f t="shared" si="5"/>
        <v>74</v>
      </c>
      <c r="B86" s="485" t="s">
        <v>112</v>
      </c>
      <c r="C86" s="57">
        <v>2531</v>
      </c>
      <c r="D86" s="57">
        <v>534</v>
      </c>
      <c r="E86" s="57">
        <v>126</v>
      </c>
      <c r="F86" s="57">
        <v>2939</v>
      </c>
      <c r="G86" s="376">
        <f t="shared" si="3"/>
        <v>3065</v>
      </c>
      <c r="H86" s="57">
        <v>17149</v>
      </c>
      <c r="I86" s="57">
        <v>4884</v>
      </c>
      <c r="J86" s="57">
        <v>2481</v>
      </c>
      <c r="K86" s="57">
        <v>19552</v>
      </c>
      <c r="L86" s="57">
        <v>16786</v>
      </c>
      <c r="M86" s="57">
        <v>5247</v>
      </c>
      <c r="N86" s="376">
        <f t="shared" si="4"/>
        <v>22033</v>
      </c>
      <c r="O86" s="324">
        <v>41.619727066824851</v>
      </c>
      <c r="P86" s="324">
        <v>36.870402943552008</v>
      </c>
      <c r="Q86" s="324">
        <v>103.79436132800858</v>
      </c>
      <c r="R86" s="324">
        <v>32.528915185088508</v>
      </c>
      <c r="S86" s="324">
        <v>43.354265464236875</v>
      </c>
      <c r="T86" s="134">
        <v>32.367498967339436</v>
      </c>
      <c r="U86" s="489">
        <v>40.713989385462433</v>
      </c>
      <c r="V86" s="437"/>
      <c r="W86" s="437"/>
      <c r="X86" s="437"/>
      <c r="Y86" s="437"/>
      <c r="Z86" s="437"/>
      <c r="AA86" s="437"/>
      <c r="AB86" s="437"/>
      <c r="AC86" s="91"/>
    </row>
    <row r="87" spans="1:29" s="53" customFormat="1" ht="13.5" customHeight="1">
      <c r="A87" s="488">
        <f t="shared" si="5"/>
        <v>75</v>
      </c>
      <c r="B87" s="485" t="s">
        <v>115</v>
      </c>
      <c r="C87" s="57">
        <v>584</v>
      </c>
      <c r="D87" s="57">
        <v>342</v>
      </c>
      <c r="E87" s="57">
        <v>96</v>
      </c>
      <c r="F87" s="57">
        <v>830</v>
      </c>
      <c r="G87" s="376">
        <f t="shared" si="3"/>
        <v>926</v>
      </c>
      <c r="H87" s="57">
        <v>2480</v>
      </c>
      <c r="I87" s="57">
        <v>2394</v>
      </c>
      <c r="J87" s="57">
        <v>1088</v>
      </c>
      <c r="K87" s="57">
        <v>3786</v>
      </c>
      <c r="L87" s="57">
        <v>3954</v>
      </c>
      <c r="M87" s="57">
        <v>920</v>
      </c>
      <c r="N87" s="376">
        <f t="shared" si="4"/>
        <v>4874</v>
      </c>
      <c r="O87" s="324">
        <v>46.502960195430376</v>
      </c>
      <c r="P87" s="324">
        <v>35.546513485874982</v>
      </c>
      <c r="Q87" s="324">
        <v>59.605161943319835</v>
      </c>
      <c r="R87" s="324">
        <v>36.02791269237521</v>
      </c>
      <c r="S87" s="324">
        <v>41.55600949234563</v>
      </c>
      <c r="T87" s="134">
        <v>40.26781018649622</v>
      </c>
      <c r="U87" s="489">
        <v>41.315107358482003</v>
      </c>
      <c r="V87" s="437"/>
      <c r="W87" s="437"/>
      <c r="X87" s="437"/>
      <c r="Y87" s="437"/>
      <c r="Z87" s="437"/>
      <c r="AA87" s="437"/>
      <c r="AB87" s="437"/>
      <c r="AC87" s="91"/>
    </row>
    <row r="88" spans="1:29" s="53" customFormat="1" ht="13.5" customHeight="1">
      <c r="A88" s="488">
        <f t="shared" si="5"/>
        <v>76</v>
      </c>
      <c r="B88" s="485" t="s">
        <v>239</v>
      </c>
      <c r="C88" s="57">
        <v>945</v>
      </c>
      <c r="D88" s="57">
        <v>383</v>
      </c>
      <c r="E88" s="57">
        <v>107</v>
      </c>
      <c r="F88" s="57">
        <v>1221</v>
      </c>
      <c r="G88" s="376">
        <f t="shared" si="3"/>
        <v>1328</v>
      </c>
      <c r="H88" s="57">
        <v>7679</v>
      </c>
      <c r="I88" s="57">
        <v>3302</v>
      </c>
      <c r="J88" s="57">
        <v>2025</v>
      </c>
      <c r="K88" s="57">
        <v>8956</v>
      </c>
      <c r="L88" s="57">
        <v>9249</v>
      </c>
      <c r="M88" s="57">
        <v>1732</v>
      </c>
      <c r="N88" s="376">
        <f t="shared" si="4"/>
        <v>10981</v>
      </c>
      <c r="O88" s="324">
        <v>38.362497346533125</v>
      </c>
      <c r="P88" s="324">
        <v>32.709787866603307</v>
      </c>
      <c r="Q88" s="324">
        <v>62.735609957571434</v>
      </c>
      <c r="R88" s="324">
        <v>30.898183250663966</v>
      </c>
      <c r="S88" s="324">
        <v>36.580029008600434</v>
      </c>
      <c r="T88" s="134">
        <v>37.742285611768928</v>
      </c>
      <c r="U88" s="489">
        <v>36.759147321382287</v>
      </c>
      <c r="V88" s="437"/>
      <c r="W88" s="437"/>
      <c r="X88" s="437"/>
      <c r="Y88" s="437"/>
      <c r="Z88" s="437"/>
      <c r="AA88" s="437"/>
      <c r="AB88" s="437"/>
      <c r="AC88" s="91"/>
    </row>
    <row r="89" spans="1:29" s="53" customFormat="1" ht="13.5" customHeight="1">
      <c r="A89" s="488">
        <f t="shared" si="5"/>
        <v>77</v>
      </c>
      <c r="B89" s="485" t="s">
        <v>107</v>
      </c>
      <c r="C89" s="57">
        <v>4159</v>
      </c>
      <c r="D89" s="57">
        <v>883</v>
      </c>
      <c r="E89" s="57">
        <v>140</v>
      </c>
      <c r="F89" s="57">
        <v>4902</v>
      </c>
      <c r="G89" s="376">
        <f t="shared" si="3"/>
        <v>5042</v>
      </c>
      <c r="H89" s="57">
        <v>27125</v>
      </c>
      <c r="I89" s="57">
        <v>6381</v>
      </c>
      <c r="J89" s="57">
        <v>2327</v>
      </c>
      <c r="K89" s="57">
        <v>31179</v>
      </c>
      <c r="L89" s="57">
        <v>25719</v>
      </c>
      <c r="M89" s="57">
        <v>7787</v>
      </c>
      <c r="N89" s="376">
        <f t="shared" si="4"/>
        <v>33506</v>
      </c>
      <c r="O89" s="324">
        <v>44.211523131248292</v>
      </c>
      <c r="P89" s="324">
        <v>36.037822538433204</v>
      </c>
      <c r="Q89" s="324">
        <v>57.49538779664303</v>
      </c>
      <c r="R89" s="324">
        <v>41.647905471384092</v>
      </c>
      <c r="S89" s="324">
        <v>44.226463207378771</v>
      </c>
      <c r="T89" s="134">
        <v>38.122831065494303</v>
      </c>
      <c r="U89" s="489">
        <v>42.767681149163401</v>
      </c>
      <c r="V89" s="437"/>
      <c r="W89" s="437"/>
      <c r="X89" s="437"/>
      <c r="Y89" s="437"/>
      <c r="Z89" s="437"/>
      <c r="AA89" s="437"/>
      <c r="AB89" s="437"/>
      <c r="AC89" s="91"/>
    </row>
    <row r="90" spans="1:29" s="53" customFormat="1" ht="13.5" customHeight="1">
      <c r="A90" s="488">
        <f t="shared" si="5"/>
        <v>78</v>
      </c>
      <c r="B90" s="485" t="s">
        <v>110</v>
      </c>
      <c r="C90" s="57">
        <v>3684</v>
      </c>
      <c r="D90" s="57">
        <v>735</v>
      </c>
      <c r="E90" s="57">
        <v>214</v>
      </c>
      <c r="F90" s="57">
        <v>4205</v>
      </c>
      <c r="G90" s="376">
        <f t="shared" si="3"/>
        <v>4419</v>
      </c>
      <c r="H90" s="57">
        <v>22378</v>
      </c>
      <c r="I90" s="57">
        <v>7859</v>
      </c>
      <c r="J90" s="57">
        <v>2172</v>
      </c>
      <c r="K90" s="57">
        <v>28065</v>
      </c>
      <c r="L90" s="57">
        <v>24495</v>
      </c>
      <c r="M90" s="57">
        <v>5742</v>
      </c>
      <c r="N90" s="376">
        <f t="shared" si="4"/>
        <v>30237</v>
      </c>
      <c r="O90" s="324">
        <v>50.064426463311698</v>
      </c>
      <c r="P90" s="324">
        <v>34.450831329351224</v>
      </c>
      <c r="Q90" s="324">
        <v>55.212795056225303</v>
      </c>
      <c r="R90" s="324">
        <v>45.647478955306184</v>
      </c>
      <c r="S90" s="324">
        <v>48.672621375707578</v>
      </c>
      <c r="T90" s="134">
        <v>36.255072463768116</v>
      </c>
      <c r="U90" s="489">
        <v>46.345337654642634</v>
      </c>
      <c r="V90" s="437"/>
      <c r="W90" s="437"/>
      <c r="X90" s="437"/>
      <c r="Y90" s="437"/>
      <c r="Z90" s="437"/>
      <c r="AA90" s="437"/>
      <c r="AB90" s="437"/>
      <c r="AC90" s="91"/>
    </row>
    <row r="91" spans="1:29" s="53" customFormat="1" ht="13.5" customHeight="1">
      <c r="A91" s="488">
        <f t="shared" si="5"/>
        <v>79</v>
      </c>
      <c r="B91" s="485" t="s">
        <v>113</v>
      </c>
      <c r="C91" s="57">
        <v>714</v>
      </c>
      <c r="D91" s="57">
        <v>321</v>
      </c>
      <c r="E91" s="57">
        <v>149</v>
      </c>
      <c r="F91" s="57">
        <v>886</v>
      </c>
      <c r="G91" s="376">
        <f t="shared" si="3"/>
        <v>1035</v>
      </c>
      <c r="H91" s="57">
        <v>5076</v>
      </c>
      <c r="I91" s="57">
        <v>3652</v>
      </c>
      <c r="J91" s="57">
        <v>1963</v>
      </c>
      <c r="K91" s="57">
        <v>6765</v>
      </c>
      <c r="L91" s="57">
        <v>7410</v>
      </c>
      <c r="M91" s="57">
        <v>1318</v>
      </c>
      <c r="N91" s="376">
        <f t="shared" si="4"/>
        <v>8728</v>
      </c>
      <c r="O91" s="324">
        <v>36.081768438542966</v>
      </c>
      <c r="P91" s="324">
        <v>31.433729326811086</v>
      </c>
      <c r="Q91" s="324">
        <v>43.235494023827457</v>
      </c>
      <c r="R91" s="324">
        <v>31.646019439294342</v>
      </c>
      <c r="S91" s="324">
        <v>33.954117249085115</v>
      </c>
      <c r="T91" s="134">
        <v>35.968794162604908</v>
      </c>
      <c r="U91" s="489">
        <v>34.258126286562309</v>
      </c>
      <c r="V91" s="437"/>
      <c r="W91" s="437"/>
      <c r="X91" s="437"/>
      <c r="Y91" s="437"/>
      <c r="Z91" s="437"/>
      <c r="AA91" s="437"/>
      <c r="AB91" s="437"/>
      <c r="AC91" s="91"/>
    </row>
    <row r="92" spans="1:29" s="53" customFormat="1" ht="13.5" customHeight="1">
      <c r="A92" s="488">
        <f t="shared" si="5"/>
        <v>80</v>
      </c>
      <c r="B92" s="485" t="s">
        <v>321</v>
      </c>
      <c r="C92" s="57">
        <v>3897</v>
      </c>
      <c r="D92" s="57">
        <v>1117</v>
      </c>
      <c r="E92" s="57">
        <v>257</v>
      </c>
      <c r="F92" s="57">
        <v>4757</v>
      </c>
      <c r="G92" s="376">
        <f t="shared" si="3"/>
        <v>5014</v>
      </c>
      <c r="H92" s="57">
        <v>33472</v>
      </c>
      <c r="I92" s="57">
        <v>12432</v>
      </c>
      <c r="J92" s="57">
        <v>4675</v>
      </c>
      <c r="K92" s="57">
        <v>41229</v>
      </c>
      <c r="L92" s="57">
        <v>37654</v>
      </c>
      <c r="M92" s="57">
        <v>8250</v>
      </c>
      <c r="N92" s="376">
        <f t="shared" si="4"/>
        <v>45904</v>
      </c>
      <c r="O92" s="324">
        <v>39.942984769565506</v>
      </c>
      <c r="P92" s="324">
        <v>33.721820811586511</v>
      </c>
      <c r="Q92" s="324">
        <v>61.406365928471629</v>
      </c>
      <c r="R92" s="324">
        <v>35.744244795259341</v>
      </c>
      <c r="S92" s="324">
        <v>39.11189551217678</v>
      </c>
      <c r="T92" s="134">
        <v>34.964600518930951</v>
      </c>
      <c r="U92" s="489">
        <v>38.365843114704745</v>
      </c>
      <c r="V92" s="437"/>
      <c r="W92" s="437"/>
      <c r="X92" s="437"/>
      <c r="Y92" s="437"/>
      <c r="Z92" s="437"/>
      <c r="AA92" s="437"/>
      <c r="AB92" s="437"/>
      <c r="AC92" s="91"/>
    </row>
    <row r="93" spans="1:29" s="53" customFormat="1" ht="13.5" customHeight="1">
      <c r="A93" s="488">
        <f t="shared" si="5"/>
        <v>81</v>
      </c>
      <c r="B93" s="485" t="s">
        <v>322</v>
      </c>
      <c r="C93" s="57">
        <v>4631</v>
      </c>
      <c r="D93" s="57">
        <v>805</v>
      </c>
      <c r="E93" s="57">
        <v>209</v>
      </c>
      <c r="F93" s="57">
        <v>5227</v>
      </c>
      <c r="G93" s="376">
        <f t="shared" si="3"/>
        <v>5436</v>
      </c>
      <c r="H93" s="57">
        <v>51455</v>
      </c>
      <c r="I93" s="57">
        <v>8073</v>
      </c>
      <c r="J93" s="57">
        <v>2311</v>
      </c>
      <c r="K93" s="57">
        <v>57217</v>
      </c>
      <c r="L93" s="57">
        <v>42569</v>
      </c>
      <c r="M93" s="57">
        <v>16959</v>
      </c>
      <c r="N93" s="376">
        <f t="shared" si="4"/>
        <v>59528</v>
      </c>
      <c r="O93" s="324">
        <v>39.497961257942755</v>
      </c>
      <c r="P93" s="324">
        <v>36.504936194290991</v>
      </c>
      <c r="Q93" s="324">
        <v>60.105338582677163</v>
      </c>
      <c r="R93" s="324">
        <v>38.276183603841524</v>
      </c>
      <c r="S93" s="324">
        <v>40.858777994612552</v>
      </c>
      <c r="T93" s="134">
        <v>34.748783327082869</v>
      </c>
      <c r="U93" s="489">
        <v>39.12758294095029</v>
      </c>
      <c r="V93" s="437"/>
      <c r="W93" s="437"/>
      <c r="X93" s="437"/>
      <c r="Y93" s="437"/>
      <c r="Z93" s="437"/>
      <c r="AA93" s="437"/>
      <c r="AB93" s="437"/>
      <c r="AC93" s="91"/>
    </row>
    <row r="94" spans="1:29" s="53" customFormat="1" ht="21.95" customHeight="1">
      <c r="A94" s="982" t="s">
        <v>145</v>
      </c>
      <c r="B94" s="983"/>
      <c r="C94" s="493">
        <f t="shared" ref="C94:N94" si="6">SUM(C8:C93)</f>
        <v>1245079</v>
      </c>
      <c r="D94" s="493">
        <f t="shared" si="6"/>
        <v>190800</v>
      </c>
      <c r="E94" s="493">
        <f t="shared" si="6"/>
        <v>37600</v>
      </c>
      <c r="F94" s="493">
        <f t="shared" si="6"/>
        <v>1398279</v>
      </c>
      <c r="G94" s="493">
        <f t="shared" si="6"/>
        <v>1435879</v>
      </c>
      <c r="H94" s="493">
        <f t="shared" si="6"/>
        <v>8819207</v>
      </c>
      <c r="I94" s="493">
        <f t="shared" si="6"/>
        <v>2211732</v>
      </c>
      <c r="J94" s="493">
        <f t="shared" si="6"/>
        <v>806374</v>
      </c>
      <c r="K94" s="493">
        <f t="shared" si="6"/>
        <v>10224565</v>
      </c>
      <c r="L94" s="493">
        <f t="shared" si="6"/>
        <v>8351256</v>
      </c>
      <c r="M94" s="493">
        <f t="shared" si="6"/>
        <v>2679683</v>
      </c>
      <c r="N94" s="493">
        <f t="shared" si="6"/>
        <v>11030939</v>
      </c>
      <c r="O94" s="494">
        <v>48.502505528598988</v>
      </c>
      <c r="P94" s="494">
        <v>37.140531884031262</v>
      </c>
      <c r="Q94" s="494">
        <v>74.148679733822974</v>
      </c>
      <c r="R94" s="494">
        <v>43.435106107440653</v>
      </c>
      <c r="S94" s="494">
        <v>46.726449328971171</v>
      </c>
      <c r="T94" s="494">
        <v>45.432240688111023</v>
      </c>
      <c r="U94" s="494">
        <v>46.41445643557887</v>
      </c>
      <c r="V94" s="437"/>
      <c r="W94" s="437"/>
      <c r="X94" s="437"/>
      <c r="Y94" s="437"/>
      <c r="Z94" s="437"/>
      <c r="AA94" s="437"/>
      <c r="AB94" s="437"/>
    </row>
    <row r="95" spans="1:29" s="53" customFormat="1" ht="14.1" customHeight="1">
      <c r="A95" s="90"/>
      <c r="B95" s="51"/>
      <c r="C95" s="57"/>
      <c r="D95" s="51"/>
      <c r="E95" s="57"/>
      <c r="F95" s="51"/>
      <c r="G95" s="51"/>
      <c r="H95" s="57"/>
      <c r="I95" s="51"/>
      <c r="J95" s="57"/>
      <c r="K95" s="57"/>
      <c r="L95" s="57"/>
      <c r="M95" s="51"/>
      <c r="N95" s="57"/>
      <c r="O95" s="51"/>
      <c r="P95" s="51"/>
      <c r="X95" s="389"/>
      <c r="Y95" s="389"/>
      <c r="Z95" s="389"/>
    </row>
    <row r="96" spans="1:29" s="53" customFormat="1" ht="14.1" customHeight="1">
      <c r="A96" s="90"/>
      <c r="O96" s="105"/>
      <c r="P96" s="105"/>
      <c r="Q96" s="105"/>
      <c r="R96" s="105"/>
      <c r="S96" s="105"/>
      <c r="T96" s="105"/>
      <c r="U96" s="105"/>
      <c r="X96" s="389"/>
      <c r="Y96" s="389"/>
      <c r="Z96" s="389"/>
    </row>
    <row r="97" spans="1:26" s="53" customFormat="1" ht="14.1" customHeight="1">
      <c r="A97" s="90"/>
      <c r="X97" s="389"/>
      <c r="Y97" s="389"/>
      <c r="Z97" s="389"/>
    </row>
    <row r="98" spans="1:26" s="53" customFormat="1" ht="14.1" customHeight="1">
      <c r="A98" s="90"/>
      <c r="X98" s="389"/>
      <c r="Y98" s="389"/>
      <c r="Z98" s="389"/>
    </row>
    <row r="99" spans="1:26" s="53" customFormat="1" ht="14.1" customHeight="1">
      <c r="A99" s="90"/>
      <c r="X99" s="389"/>
      <c r="Y99" s="389"/>
      <c r="Z99" s="389"/>
    </row>
    <row r="100" spans="1:26" s="53" customFormat="1" ht="14.1" customHeight="1">
      <c r="A100" s="90"/>
      <c r="X100" s="389"/>
      <c r="Y100" s="389"/>
      <c r="Z100" s="389"/>
    </row>
    <row r="101" spans="1:26" s="53" customFormat="1" ht="14.1" customHeight="1">
      <c r="A101" s="90"/>
      <c r="X101" s="389"/>
      <c r="Y101" s="389"/>
      <c r="Z101" s="389"/>
    </row>
    <row r="102" spans="1:26" s="53" customFormat="1" ht="14.1" customHeight="1">
      <c r="A102" s="90"/>
      <c r="X102" s="389"/>
      <c r="Y102" s="389"/>
      <c r="Z102" s="389"/>
    </row>
    <row r="103" spans="1:26" s="53" customFormat="1" ht="14.1" customHeight="1">
      <c r="A103" s="90"/>
      <c r="X103" s="389"/>
      <c r="Y103" s="389"/>
      <c r="Z103" s="389"/>
    </row>
    <row r="104" spans="1:26" s="53" customFormat="1" ht="14.1" customHeight="1">
      <c r="A104" s="90"/>
      <c r="X104" s="389"/>
      <c r="Y104" s="389"/>
      <c r="Z104" s="389"/>
    </row>
    <row r="105" spans="1:26" s="53" customFormat="1" ht="14.1" customHeight="1">
      <c r="A105" s="90"/>
      <c r="X105" s="389"/>
      <c r="Y105" s="389"/>
      <c r="Z105" s="389"/>
    </row>
    <row r="106" spans="1:26" s="53" customFormat="1" ht="14.1" customHeight="1">
      <c r="A106" s="90"/>
      <c r="X106" s="389"/>
      <c r="Y106" s="389"/>
      <c r="Z106" s="389"/>
    </row>
    <row r="107" spans="1:26" s="53" customFormat="1" ht="14.1" customHeight="1">
      <c r="A107" s="90"/>
      <c r="X107" s="389"/>
      <c r="Y107" s="389"/>
      <c r="Z107" s="389"/>
    </row>
    <row r="108" spans="1:26" s="53" customFormat="1" ht="14.1" customHeight="1">
      <c r="A108" s="90"/>
      <c r="X108" s="389"/>
      <c r="Y108" s="389"/>
      <c r="Z108" s="389"/>
    </row>
    <row r="109" spans="1:26" s="53" customFormat="1" ht="14.1" customHeight="1">
      <c r="A109" s="90"/>
      <c r="X109" s="389"/>
      <c r="Y109" s="389"/>
      <c r="Z109" s="389"/>
    </row>
    <row r="110" spans="1:26" s="53" customFormat="1" ht="14.1" customHeight="1">
      <c r="A110" s="90"/>
      <c r="X110" s="389"/>
      <c r="Y110" s="389"/>
      <c r="Z110" s="389"/>
    </row>
    <row r="111" spans="1:26" s="53" customFormat="1" ht="14.1" customHeight="1">
      <c r="A111" s="90"/>
      <c r="X111" s="389"/>
      <c r="Y111" s="389"/>
      <c r="Z111" s="389"/>
    </row>
    <row r="112" spans="1:26" s="53" customFormat="1" ht="14.1" customHeight="1">
      <c r="A112" s="90"/>
      <c r="X112" s="389"/>
      <c r="Y112" s="389"/>
      <c r="Z112" s="389"/>
    </row>
    <row r="113" spans="1:26" s="53" customFormat="1" ht="14.1" customHeight="1">
      <c r="A113" s="90"/>
      <c r="X113" s="389"/>
      <c r="Y113" s="389"/>
      <c r="Z113" s="389"/>
    </row>
    <row r="114" spans="1:26" s="53" customFormat="1" ht="14.1" customHeight="1">
      <c r="A114" s="90"/>
      <c r="X114" s="389"/>
      <c r="Y114" s="389"/>
      <c r="Z114" s="389"/>
    </row>
    <row r="115" spans="1:26" s="53" customFormat="1" ht="14.1" customHeight="1">
      <c r="A115" s="90"/>
      <c r="X115" s="389"/>
      <c r="Y115" s="389"/>
      <c r="Z115" s="389"/>
    </row>
    <row r="116" spans="1:26" s="53" customFormat="1" ht="14.1" customHeight="1">
      <c r="A116" s="90"/>
      <c r="X116" s="389"/>
      <c r="Y116" s="389"/>
      <c r="Z116" s="389"/>
    </row>
    <row r="117" spans="1:26" s="53" customFormat="1" ht="14.1" customHeight="1">
      <c r="A117" s="90"/>
      <c r="X117" s="389"/>
      <c r="Y117" s="389"/>
      <c r="Z117" s="389"/>
    </row>
    <row r="118" spans="1:26" s="53" customFormat="1" ht="14.1" customHeight="1">
      <c r="A118" s="90"/>
      <c r="X118" s="389"/>
      <c r="Y118" s="389"/>
      <c r="Z118" s="389"/>
    </row>
    <row r="119" spans="1:26" s="53" customFormat="1" ht="14.1" customHeight="1">
      <c r="A119" s="90"/>
      <c r="X119" s="389"/>
      <c r="Y119" s="389"/>
      <c r="Z119" s="389"/>
    </row>
    <row r="120" spans="1:26" s="53" customFormat="1" ht="14.1" customHeight="1">
      <c r="A120" s="90"/>
      <c r="X120" s="389"/>
      <c r="Y120" s="389"/>
      <c r="Z120" s="389"/>
    </row>
    <row r="121" spans="1:26" s="53" customFormat="1" ht="14.1" customHeight="1">
      <c r="A121" s="90"/>
      <c r="X121" s="389"/>
      <c r="Y121" s="389"/>
      <c r="Z121" s="389"/>
    </row>
    <row r="122" spans="1:26" s="53" customFormat="1" ht="14.1" customHeight="1">
      <c r="A122" s="90"/>
      <c r="X122" s="389"/>
      <c r="Y122" s="389"/>
      <c r="Z122" s="389"/>
    </row>
    <row r="123" spans="1:26" s="53" customFormat="1" ht="14.1" customHeight="1">
      <c r="A123" s="90"/>
      <c r="X123" s="389"/>
      <c r="Y123" s="389"/>
      <c r="Z123" s="389"/>
    </row>
    <row r="124" spans="1:26" s="53" customFormat="1" ht="14.1" customHeight="1">
      <c r="A124" s="90"/>
      <c r="X124" s="389"/>
      <c r="Y124" s="389"/>
      <c r="Z124" s="389"/>
    </row>
    <row r="125" spans="1:26" s="53" customFormat="1" ht="14.1" customHeight="1">
      <c r="A125" s="90"/>
      <c r="X125" s="389"/>
      <c r="Y125" s="389"/>
      <c r="Z125" s="389"/>
    </row>
    <row r="126" spans="1:26" s="53" customFormat="1" ht="14.1" customHeight="1">
      <c r="A126" s="90"/>
      <c r="X126" s="389"/>
      <c r="Y126" s="389"/>
      <c r="Z126" s="389"/>
    </row>
    <row r="127" spans="1:26" s="53" customFormat="1" ht="14.1" customHeight="1">
      <c r="A127" s="90"/>
      <c r="X127" s="389"/>
      <c r="Y127" s="389"/>
      <c r="Z127" s="389"/>
    </row>
    <row r="128" spans="1:26" s="53" customFormat="1" ht="14.1" customHeight="1">
      <c r="A128" s="90"/>
      <c r="X128" s="389"/>
      <c r="Y128" s="389"/>
      <c r="Z128" s="389"/>
    </row>
    <row r="129" spans="1:26" s="53" customFormat="1" ht="14.1" customHeight="1">
      <c r="A129" s="90"/>
      <c r="X129" s="389"/>
      <c r="Y129" s="389"/>
      <c r="Z129" s="389"/>
    </row>
    <row r="130" spans="1:26" s="53" customFormat="1" ht="14.1" customHeight="1">
      <c r="A130" s="90"/>
      <c r="X130" s="389"/>
      <c r="Y130" s="389"/>
      <c r="Z130" s="389"/>
    </row>
    <row r="131" spans="1:26" s="53" customFormat="1" ht="14.1" customHeight="1">
      <c r="A131" s="90"/>
      <c r="X131" s="389"/>
      <c r="Y131" s="389"/>
      <c r="Z131" s="389"/>
    </row>
    <row r="132" spans="1:26" s="53" customFormat="1" ht="14.1" customHeight="1">
      <c r="A132" s="90"/>
      <c r="X132" s="389"/>
      <c r="Y132" s="389"/>
      <c r="Z132" s="389"/>
    </row>
    <row r="133" spans="1:26" s="53" customFormat="1" ht="14.1" customHeight="1">
      <c r="A133" s="90"/>
      <c r="X133" s="389"/>
      <c r="Y133" s="389"/>
      <c r="Z133" s="389"/>
    </row>
    <row r="134" spans="1:26" s="53" customFormat="1" ht="14.1" customHeight="1">
      <c r="A134" s="90"/>
      <c r="X134" s="389"/>
      <c r="Y134" s="389"/>
      <c r="Z134" s="389"/>
    </row>
    <row r="135" spans="1:26" s="53" customFormat="1" ht="14.1" customHeight="1">
      <c r="A135" s="90"/>
      <c r="X135" s="389"/>
      <c r="Y135" s="389"/>
      <c r="Z135" s="389"/>
    </row>
    <row r="136" spans="1:26" s="53" customFormat="1" ht="14.1" customHeight="1">
      <c r="A136" s="90"/>
      <c r="X136" s="389"/>
      <c r="Y136" s="389"/>
      <c r="Z136" s="389"/>
    </row>
    <row r="137" spans="1:26" s="53" customFormat="1" ht="14.1" customHeight="1">
      <c r="A137" s="90"/>
      <c r="X137" s="389"/>
      <c r="Y137" s="389"/>
      <c r="Z137" s="389"/>
    </row>
    <row r="138" spans="1:26" s="53" customFormat="1" ht="14.1" customHeight="1">
      <c r="A138" s="90"/>
      <c r="X138" s="389"/>
      <c r="Y138" s="389"/>
      <c r="Z138" s="389"/>
    </row>
    <row r="139" spans="1:26" s="53" customFormat="1" ht="14.1" customHeight="1">
      <c r="A139" s="90"/>
      <c r="X139" s="389"/>
      <c r="Y139" s="389"/>
      <c r="Z139" s="389"/>
    </row>
    <row r="140" spans="1:26" s="53" customFormat="1" ht="14.1" customHeight="1">
      <c r="A140" s="90"/>
      <c r="X140" s="389"/>
      <c r="Y140" s="389"/>
      <c r="Z140" s="389"/>
    </row>
    <row r="141" spans="1:26" s="53" customFormat="1" ht="14.1" customHeight="1">
      <c r="A141" s="90"/>
      <c r="X141" s="389"/>
      <c r="Y141" s="389"/>
      <c r="Z141" s="389"/>
    </row>
    <row r="142" spans="1:26" s="53" customFormat="1" ht="14.1" customHeight="1">
      <c r="A142" s="90"/>
      <c r="X142" s="389"/>
      <c r="Y142" s="389"/>
      <c r="Z142" s="389"/>
    </row>
    <row r="143" spans="1:26" s="53" customFormat="1" ht="14.1" customHeight="1">
      <c r="A143" s="90"/>
      <c r="X143" s="389"/>
      <c r="Y143" s="389"/>
      <c r="Z143" s="389"/>
    </row>
    <row r="144" spans="1:26" s="53" customFormat="1" ht="14.1" customHeight="1">
      <c r="A144" s="90"/>
      <c r="X144" s="389"/>
      <c r="Y144" s="389"/>
      <c r="Z144" s="389"/>
    </row>
    <row r="145" spans="1:26" s="53" customFormat="1" ht="14.1" customHeight="1">
      <c r="A145" s="90"/>
      <c r="X145" s="389"/>
      <c r="Y145" s="389"/>
      <c r="Z145" s="389"/>
    </row>
    <row r="146" spans="1:26" s="53" customFormat="1" ht="14.1" customHeight="1">
      <c r="A146" s="90"/>
      <c r="X146" s="389"/>
      <c r="Y146" s="389"/>
      <c r="Z146" s="389"/>
    </row>
    <row r="147" spans="1:26" s="53" customFormat="1" ht="14.1" customHeight="1">
      <c r="A147" s="90"/>
      <c r="X147" s="389"/>
      <c r="Y147" s="389"/>
      <c r="Z147" s="389"/>
    </row>
    <row r="148" spans="1:26" s="53" customFormat="1" ht="14.1" customHeight="1">
      <c r="A148" s="90"/>
      <c r="X148" s="389"/>
      <c r="Y148" s="389"/>
      <c r="Z148" s="389"/>
    </row>
    <row r="149" spans="1:26" s="53" customFormat="1" ht="14.1" customHeight="1">
      <c r="A149" s="90"/>
      <c r="X149" s="389"/>
      <c r="Y149" s="389"/>
      <c r="Z149" s="389"/>
    </row>
    <row r="150" spans="1:26" s="53" customFormat="1" ht="14.1" customHeight="1">
      <c r="A150" s="90"/>
      <c r="X150" s="389"/>
      <c r="Y150" s="389"/>
      <c r="Z150" s="389"/>
    </row>
    <row r="151" spans="1:26" s="53" customFormat="1" ht="14.1" customHeight="1">
      <c r="A151" s="90"/>
      <c r="X151" s="389"/>
      <c r="Y151" s="389"/>
      <c r="Z151" s="389"/>
    </row>
    <row r="152" spans="1:26" s="53" customFormat="1" ht="14.1" customHeight="1">
      <c r="A152" s="90"/>
      <c r="X152" s="389"/>
      <c r="Y152" s="389"/>
      <c r="Z152" s="389"/>
    </row>
    <row r="153" spans="1:26" s="53" customFormat="1" ht="14.1" customHeight="1">
      <c r="A153" s="90"/>
      <c r="X153" s="389"/>
      <c r="Y153" s="389"/>
      <c r="Z153" s="389"/>
    </row>
    <row r="154" spans="1:26" s="53" customFormat="1" ht="14.1" customHeight="1">
      <c r="A154" s="90"/>
      <c r="X154" s="389"/>
      <c r="Y154" s="389"/>
      <c r="Z154" s="389"/>
    </row>
    <row r="155" spans="1:26" s="53" customFormat="1" ht="14.1" customHeight="1">
      <c r="A155" s="90"/>
      <c r="X155" s="389"/>
      <c r="Y155" s="389"/>
      <c r="Z155" s="389"/>
    </row>
    <row r="156" spans="1:26" s="53" customFormat="1" ht="14.1" customHeight="1">
      <c r="A156" s="90"/>
      <c r="X156" s="389"/>
      <c r="Y156" s="389"/>
      <c r="Z156" s="389"/>
    </row>
    <row r="157" spans="1:26" s="53" customFormat="1" ht="14.1" customHeight="1">
      <c r="A157" s="90"/>
      <c r="X157" s="389"/>
      <c r="Y157" s="389"/>
      <c r="Z157" s="389"/>
    </row>
    <row r="158" spans="1:26" s="53" customFormat="1" ht="14.1" customHeight="1">
      <c r="A158" s="90"/>
      <c r="X158" s="389"/>
      <c r="Y158" s="389"/>
      <c r="Z158" s="389"/>
    </row>
    <row r="159" spans="1:26" s="53" customFormat="1" ht="14.1" customHeight="1">
      <c r="A159" s="90"/>
      <c r="X159" s="389"/>
      <c r="Y159" s="389"/>
      <c r="Z159" s="389"/>
    </row>
    <row r="160" spans="1:26" s="53" customFormat="1" ht="14.1" customHeight="1">
      <c r="A160" s="90"/>
      <c r="X160" s="389"/>
      <c r="Y160" s="389"/>
      <c r="Z160" s="389"/>
    </row>
    <row r="161" spans="1:26" s="53" customFormat="1" ht="14.1" customHeight="1">
      <c r="A161" s="90"/>
      <c r="X161" s="389"/>
      <c r="Y161" s="389"/>
      <c r="Z161" s="389"/>
    </row>
    <row r="162" spans="1:26" s="53" customFormat="1" ht="14.1" customHeight="1">
      <c r="A162" s="90"/>
      <c r="X162" s="389"/>
      <c r="Y162" s="389"/>
      <c r="Z162" s="389"/>
    </row>
    <row r="163" spans="1:26" s="53" customFormat="1" ht="14.1" customHeight="1">
      <c r="A163" s="90"/>
      <c r="X163" s="389"/>
      <c r="Y163" s="389"/>
      <c r="Z163" s="389"/>
    </row>
    <row r="164" spans="1:26" s="53" customFormat="1" ht="14.1" customHeight="1">
      <c r="A164" s="90"/>
      <c r="X164" s="389"/>
      <c r="Y164" s="389"/>
      <c r="Z164" s="389"/>
    </row>
    <row r="165" spans="1:26" s="53" customFormat="1" ht="14.1" customHeight="1">
      <c r="A165" s="90"/>
      <c r="X165" s="389"/>
      <c r="Y165" s="389"/>
      <c r="Z165" s="389"/>
    </row>
    <row r="166" spans="1:26" s="53" customFormat="1" ht="14.1" customHeight="1">
      <c r="A166" s="90"/>
      <c r="X166" s="389"/>
      <c r="Y166" s="389"/>
      <c r="Z166" s="389"/>
    </row>
    <row r="167" spans="1:26" s="53" customFormat="1" ht="14.1" customHeight="1">
      <c r="A167" s="90"/>
      <c r="X167" s="389"/>
      <c r="Y167" s="389"/>
      <c r="Z167" s="389"/>
    </row>
    <row r="168" spans="1:26" s="53" customFormat="1" ht="14.1" customHeight="1">
      <c r="A168" s="90"/>
      <c r="X168" s="389"/>
      <c r="Y168" s="389"/>
      <c r="Z168" s="389"/>
    </row>
    <row r="169" spans="1:26" s="53" customFormat="1" ht="14.1" customHeight="1">
      <c r="A169" s="90"/>
      <c r="X169" s="389"/>
      <c r="Y169" s="389"/>
      <c r="Z169" s="389"/>
    </row>
    <row r="170" spans="1:26" s="53" customFormat="1" ht="14.1" customHeight="1">
      <c r="A170" s="90"/>
      <c r="X170" s="389"/>
      <c r="Y170" s="389"/>
      <c r="Z170" s="389"/>
    </row>
    <row r="171" spans="1:26" s="53" customFormat="1" ht="14.1" customHeight="1">
      <c r="A171" s="90"/>
      <c r="X171" s="389"/>
      <c r="Y171" s="389"/>
      <c r="Z171" s="389"/>
    </row>
    <row r="172" spans="1:26" s="53" customFormat="1" ht="14.1" customHeight="1">
      <c r="A172" s="90"/>
      <c r="X172" s="389"/>
      <c r="Y172" s="389"/>
      <c r="Z172" s="389"/>
    </row>
    <row r="173" spans="1:26" s="53" customFormat="1" ht="14.1" customHeight="1">
      <c r="A173" s="90"/>
      <c r="X173" s="389"/>
      <c r="Y173" s="389"/>
      <c r="Z173" s="389"/>
    </row>
    <row r="174" spans="1:26" s="53" customFormat="1" ht="14.1" customHeight="1">
      <c r="A174" s="90"/>
      <c r="X174" s="389"/>
      <c r="Y174" s="389"/>
      <c r="Z174" s="389"/>
    </row>
    <row r="175" spans="1:26" s="53" customFormat="1" ht="14.1" customHeight="1">
      <c r="A175" s="90"/>
      <c r="X175" s="389"/>
      <c r="Y175" s="389"/>
      <c r="Z175" s="389"/>
    </row>
    <row r="176" spans="1:26" s="53" customFormat="1" ht="14.1" customHeight="1">
      <c r="A176" s="90"/>
      <c r="X176" s="389"/>
      <c r="Y176" s="389"/>
      <c r="Z176" s="389"/>
    </row>
    <row r="177" spans="1:26" s="53" customFormat="1" ht="14.1" customHeight="1">
      <c r="A177" s="90"/>
      <c r="X177" s="389"/>
      <c r="Y177" s="389"/>
      <c r="Z177" s="389"/>
    </row>
    <row r="178" spans="1:26" s="53" customFormat="1" ht="14.1" customHeight="1">
      <c r="A178" s="90"/>
      <c r="X178" s="389"/>
      <c r="Y178" s="389"/>
      <c r="Z178" s="389"/>
    </row>
    <row r="179" spans="1:26" s="53" customFormat="1" ht="14.1" customHeight="1">
      <c r="A179" s="90"/>
      <c r="X179" s="389"/>
      <c r="Y179" s="389"/>
      <c r="Z179" s="389"/>
    </row>
    <row r="180" spans="1:26" s="53" customFormat="1" ht="14.1" customHeight="1">
      <c r="A180" s="90"/>
      <c r="X180" s="389"/>
      <c r="Y180" s="389"/>
      <c r="Z180" s="389"/>
    </row>
    <row r="181" spans="1:26" s="53" customFormat="1" ht="14.1" customHeight="1">
      <c r="A181" s="90"/>
      <c r="X181" s="389"/>
      <c r="Y181" s="389"/>
      <c r="Z181" s="389"/>
    </row>
    <row r="182" spans="1:26" s="53" customFormat="1" ht="14.1" customHeight="1">
      <c r="A182" s="90"/>
      <c r="X182" s="389"/>
      <c r="Y182" s="389"/>
      <c r="Z182" s="389"/>
    </row>
    <row r="183" spans="1:26" s="53" customFormat="1" ht="14.1" customHeight="1">
      <c r="A183" s="90"/>
      <c r="X183" s="389"/>
      <c r="Y183" s="389"/>
      <c r="Z183" s="389"/>
    </row>
    <row r="184" spans="1:26" s="53" customFormat="1" ht="14.1" customHeight="1">
      <c r="A184" s="90"/>
      <c r="X184" s="389"/>
      <c r="Y184" s="389"/>
      <c r="Z184" s="389"/>
    </row>
    <row r="185" spans="1:26" s="53" customFormat="1" ht="14.1" customHeight="1">
      <c r="A185" s="90"/>
      <c r="X185" s="389"/>
      <c r="Y185" s="389"/>
      <c r="Z185" s="389"/>
    </row>
    <row r="186" spans="1:26" s="53" customFormat="1" ht="14.1" customHeight="1">
      <c r="A186" s="90"/>
      <c r="X186" s="389"/>
      <c r="Y186" s="389"/>
      <c r="Z186" s="389"/>
    </row>
    <row r="187" spans="1:26" s="53" customFormat="1" ht="14.1" customHeight="1">
      <c r="A187" s="90"/>
      <c r="X187" s="389"/>
      <c r="Y187" s="389"/>
      <c r="Z187" s="389"/>
    </row>
    <row r="188" spans="1:26" s="53" customFormat="1" ht="14.1" customHeight="1">
      <c r="A188" s="90"/>
      <c r="X188" s="389"/>
      <c r="Y188" s="389"/>
      <c r="Z188" s="389"/>
    </row>
    <row r="189" spans="1:26" s="53" customFormat="1" ht="14.1" customHeight="1">
      <c r="A189" s="90"/>
      <c r="X189" s="389"/>
      <c r="Y189" s="389"/>
      <c r="Z189" s="389"/>
    </row>
    <row r="190" spans="1:26" s="53" customFormat="1" ht="14.1" customHeight="1">
      <c r="A190" s="90"/>
      <c r="X190" s="389"/>
      <c r="Y190" s="389"/>
      <c r="Z190" s="389"/>
    </row>
    <row r="191" spans="1:26" s="53" customFormat="1" ht="14.1" customHeight="1">
      <c r="A191" s="90"/>
      <c r="X191" s="389"/>
      <c r="Y191" s="389"/>
      <c r="Z191" s="389"/>
    </row>
    <row r="192" spans="1:26" s="53" customFormat="1" ht="14.1" customHeight="1">
      <c r="A192" s="90"/>
      <c r="X192" s="389"/>
      <c r="Y192" s="389"/>
      <c r="Z192" s="389"/>
    </row>
    <row r="193" spans="1:26" s="53" customFormat="1" ht="14.1" customHeight="1">
      <c r="A193" s="90"/>
      <c r="X193" s="389"/>
      <c r="Y193" s="389"/>
      <c r="Z193" s="389"/>
    </row>
    <row r="194" spans="1:26" s="53" customFormat="1" ht="14.1" customHeight="1">
      <c r="A194" s="90"/>
      <c r="X194" s="389"/>
      <c r="Y194" s="389"/>
      <c r="Z194" s="389"/>
    </row>
    <row r="195" spans="1:26" s="53" customFormat="1" ht="14.1" customHeight="1">
      <c r="A195" s="90"/>
      <c r="X195" s="389"/>
      <c r="Y195" s="389"/>
      <c r="Z195" s="389"/>
    </row>
    <row r="196" spans="1:26" s="53" customFormat="1" ht="14.1" customHeight="1">
      <c r="A196" s="90"/>
      <c r="X196" s="389"/>
      <c r="Y196" s="389"/>
      <c r="Z196" s="389"/>
    </row>
    <row r="197" spans="1:26" s="53" customFormat="1" ht="14.1" customHeight="1">
      <c r="A197" s="90"/>
      <c r="X197" s="389"/>
      <c r="Y197" s="389"/>
      <c r="Z197" s="389"/>
    </row>
    <row r="198" spans="1:26" s="53" customFormat="1" ht="14.1" customHeight="1">
      <c r="A198" s="90"/>
      <c r="X198" s="389"/>
      <c r="Y198" s="389"/>
      <c r="Z198" s="389"/>
    </row>
    <row r="199" spans="1:26" s="53" customFormat="1" ht="14.1" customHeight="1">
      <c r="A199" s="90"/>
      <c r="X199" s="389"/>
      <c r="Y199" s="389"/>
      <c r="Z199" s="389"/>
    </row>
    <row r="200" spans="1:26" s="53" customFormat="1" ht="14.1" customHeight="1">
      <c r="A200" s="90"/>
      <c r="X200" s="389"/>
      <c r="Y200" s="389"/>
      <c r="Z200" s="389"/>
    </row>
    <row r="201" spans="1:26" s="53" customFormat="1" ht="14.1" customHeight="1">
      <c r="A201" s="90"/>
      <c r="X201" s="389"/>
      <c r="Y201" s="389"/>
      <c r="Z201" s="389"/>
    </row>
    <row r="202" spans="1:26" s="53" customFormat="1" ht="14.1" customHeight="1">
      <c r="A202" s="90"/>
      <c r="X202" s="389"/>
      <c r="Y202" s="389"/>
      <c r="Z202" s="389"/>
    </row>
    <row r="203" spans="1:26" s="53" customFormat="1" ht="14.1" customHeight="1">
      <c r="A203" s="90"/>
      <c r="X203" s="389"/>
      <c r="Y203" s="389"/>
      <c r="Z203" s="389"/>
    </row>
    <row r="204" spans="1:26" s="53" customFormat="1" ht="14.1" customHeight="1">
      <c r="A204" s="90"/>
      <c r="X204" s="389"/>
      <c r="Y204" s="389"/>
      <c r="Z204" s="389"/>
    </row>
    <row r="205" spans="1:26" s="53" customFormat="1" ht="14.1" customHeight="1">
      <c r="A205" s="90"/>
      <c r="X205" s="389"/>
      <c r="Y205" s="389"/>
      <c r="Z205" s="389"/>
    </row>
    <row r="206" spans="1:26" s="53" customFormat="1" ht="14.1" customHeight="1">
      <c r="A206" s="90"/>
      <c r="X206" s="389"/>
      <c r="Y206" s="389"/>
      <c r="Z206" s="389"/>
    </row>
    <row r="207" spans="1:26" s="53" customFormat="1" ht="14.1" customHeight="1">
      <c r="A207" s="90"/>
      <c r="X207" s="389"/>
      <c r="Y207" s="389"/>
      <c r="Z207" s="389"/>
    </row>
    <row r="208" spans="1:26" s="53" customFormat="1" ht="14.1" customHeight="1">
      <c r="A208" s="90"/>
      <c r="X208" s="389"/>
      <c r="Y208" s="389"/>
      <c r="Z208" s="389"/>
    </row>
    <row r="209" spans="1:26" s="53" customFormat="1" ht="14.1" customHeight="1">
      <c r="A209" s="90"/>
      <c r="X209" s="389"/>
      <c r="Y209" s="389"/>
      <c r="Z209" s="389"/>
    </row>
    <row r="210" spans="1:26" s="53" customFormat="1" ht="14.1" customHeight="1">
      <c r="A210" s="90"/>
      <c r="X210" s="389"/>
      <c r="Y210" s="389"/>
      <c r="Z210" s="389"/>
    </row>
    <row r="211" spans="1:26" s="53" customFormat="1" ht="14.1" customHeight="1">
      <c r="A211" s="90"/>
      <c r="X211" s="389"/>
      <c r="Y211" s="389"/>
      <c r="Z211" s="389"/>
    </row>
    <row r="212" spans="1:26" s="53" customFormat="1" ht="14.1" customHeight="1">
      <c r="A212" s="90"/>
      <c r="X212" s="389"/>
      <c r="Y212" s="389"/>
      <c r="Z212" s="389"/>
    </row>
    <row r="213" spans="1:26" s="53" customFormat="1" ht="14.1" customHeight="1">
      <c r="A213" s="90"/>
      <c r="X213" s="389"/>
      <c r="Y213" s="389"/>
      <c r="Z213" s="389"/>
    </row>
    <row r="214" spans="1:26" s="53" customFormat="1" ht="14.1" customHeight="1">
      <c r="A214" s="90"/>
      <c r="X214" s="389"/>
      <c r="Y214" s="389"/>
      <c r="Z214" s="389"/>
    </row>
    <row r="215" spans="1:26" s="53" customFormat="1" ht="14.1" customHeight="1">
      <c r="A215" s="90"/>
      <c r="X215" s="389"/>
      <c r="Y215" s="389"/>
      <c r="Z215" s="389"/>
    </row>
    <row r="216" spans="1:26" s="53" customFormat="1" ht="14.1" customHeight="1">
      <c r="A216" s="90"/>
      <c r="X216" s="389"/>
      <c r="Y216" s="389"/>
      <c r="Z216" s="389"/>
    </row>
    <row r="217" spans="1:26" s="53" customFormat="1" ht="14.1" customHeight="1">
      <c r="A217" s="90"/>
      <c r="X217" s="389"/>
      <c r="Y217" s="389"/>
      <c r="Z217" s="389"/>
    </row>
    <row r="218" spans="1:26" s="53" customFormat="1" ht="14.1" customHeight="1">
      <c r="A218" s="90"/>
      <c r="X218" s="389"/>
      <c r="Y218" s="389"/>
      <c r="Z218" s="389"/>
    </row>
    <row r="219" spans="1:26" s="53" customFormat="1" ht="14.1" customHeight="1">
      <c r="A219" s="90"/>
      <c r="X219" s="389"/>
      <c r="Y219" s="389"/>
      <c r="Z219" s="389"/>
    </row>
    <row r="220" spans="1:26" s="53" customFormat="1" ht="14.1" customHeight="1">
      <c r="A220" s="90"/>
      <c r="X220" s="389"/>
      <c r="Y220" s="389"/>
      <c r="Z220" s="389"/>
    </row>
    <row r="221" spans="1:26" s="53" customFormat="1" ht="14.1" customHeight="1">
      <c r="A221" s="90"/>
      <c r="X221" s="389"/>
      <c r="Y221" s="389"/>
      <c r="Z221" s="389"/>
    </row>
    <row r="222" spans="1:26" s="53" customFormat="1" ht="14.1" customHeight="1">
      <c r="A222" s="90"/>
      <c r="X222" s="389"/>
      <c r="Y222" s="389"/>
      <c r="Z222" s="389"/>
    </row>
    <row r="223" spans="1:26" s="53" customFormat="1" ht="14.1" customHeight="1">
      <c r="A223" s="90"/>
      <c r="X223" s="389"/>
      <c r="Y223" s="389"/>
      <c r="Z223" s="389"/>
    </row>
    <row r="224" spans="1:26" s="53" customFormat="1" ht="14.1" customHeight="1">
      <c r="A224" s="90"/>
      <c r="X224" s="389"/>
      <c r="Y224" s="389"/>
      <c r="Z224" s="389"/>
    </row>
    <row r="225" spans="1:26" s="53" customFormat="1" ht="14.1" customHeight="1">
      <c r="A225" s="90"/>
      <c r="X225" s="389"/>
      <c r="Y225" s="389"/>
      <c r="Z225" s="389"/>
    </row>
    <row r="226" spans="1:26" s="53" customFormat="1" ht="14.1" customHeight="1">
      <c r="A226" s="90"/>
      <c r="X226" s="389"/>
      <c r="Y226" s="389"/>
      <c r="Z226" s="389"/>
    </row>
    <row r="227" spans="1:26" s="53" customFormat="1" ht="14.1" customHeight="1">
      <c r="A227" s="90"/>
      <c r="X227" s="389"/>
      <c r="Y227" s="389"/>
      <c r="Z227" s="389"/>
    </row>
    <row r="228" spans="1:26" s="53" customFormat="1" ht="14.1" customHeight="1">
      <c r="A228" s="90"/>
      <c r="X228" s="389"/>
      <c r="Y228" s="389"/>
      <c r="Z228" s="389"/>
    </row>
    <row r="229" spans="1:26" s="53" customFormat="1" ht="14.1" customHeight="1">
      <c r="A229" s="90"/>
      <c r="X229" s="389"/>
      <c r="Y229" s="389"/>
      <c r="Z229" s="389"/>
    </row>
    <row r="230" spans="1:26" s="53" customFormat="1" ht="14.1" customHeight="1">
      <c r="A230" s="90"/>
      <c r="X230" s="389"/>
      <c r="Y230" s="389"/>
      <c r="Z230" s="389"/>
    </row>
    <row r="231" spans="1:26" s="53" customFormat="1" ht="14.1" customHeight="1">
      <c r="A231" s="90"/>
      <c r="X231" s="389"/>
      <c r="Y231" s="389"/>
      <c r="Z231" s="389"/>
    </row>
    <row r="232" spans="1:26" s="53" customFormat="1" ht="14.1" customHeight="1">
      <c r="A232" s="90"/>
      <c r="X232" s="389"/>
      <c r="Y232" s="389"/>
      <c r="Z232" s="389"/>
    </row>
    <row r="233" spans="1:26" s="53" customFormat="1" ht="14.1" customHeight="1">
      <c r="A233" s="90"/>
      <c r="X233" s="389"/>
      <c r="Y233" s="389"/>
      <c r="Z233" s="389"/>
    </row>
    <row r="234" spans="1:26" s="53" customFormat="1" ht="14.1" customHeight="1">
      <c r="A234" s="90"/>
      <c r="X234" s="389"/>
      <c r="Y234" s="389"/>
      <c r="Z234" s="389"/>
    </row>
    <row r="235" spans="1:26" s="53" customFormat="1" ht="14.1" customHeight="1">
      <c r="A235" s="90"/>
      <c r="X235" s="389"/>
      <c r="Y235" s="389"/>
      <c r="Z235" s="389"/>
    </row>
    <row r="236" spans="1:26" s="53" customFormat="1" ht="14.1" customHeight="1">
      <c r="A236" s="90"/>
      <c r="X236" s="389"/>
      <c r="Y236" s="389"/>
      <c r="Z236" s="389"/>
    </row>
    <row r="237" spans="1:26" s="53" customFormat="1" ht="14.1" customHeight="1">
      <c r="A237" s="90"/>
      <c r="X237" s="389"/>
      <c r="Y237" s="389"/>
      <c r="Z237" s="389"/>
    </row>
    <row r="238" spans="1:26" s="53" customFormat="1" ht="14.1" customHeight="1">
      <c r="A238" s="90"/>
      <c r="X238" s="389"/>
      <c r="Y238" s="389"/>
      <c r="Z238" s="389"/>
    </row>
    <row r="239" spans="1:26" s="53" customFormat="1" ht="14.1" customHeight="1">
      <c r="A239" s="90"/>
      <c r="X239" s="389"/>
      <c r="Y239" s="389"/>
      <c r="Z239" s="389"/>
    </row>
    <row r="240" spans="1:26" s="53" customFormat="1" ht="14.1" customHeight="1">
      <c r="A240" s="90"/>
      <c r="X240" s="389"/>
      <c r="Y240" s="389"/>
      <c r="Z240" s="389"/>
    </row>
    <row r="241" spans="1:26" s="53" customFormat="1" ht="14.1" customHeight="1">
      <c r="A241" s="90"/>
      <c r="X241" s="389"/>
      <c r="Y241" s="389"/>
      <c r="Z241" s="389"/>
    </row>
    <row r="242" spans="1:26" s="53" customFormat="1" ht="14.1" customHeight="1">
      <c r="A242" s="90"/>
      <c r="X242" s="389"/>
      <c r="Y242" s="389"/>
      <c r="Z242" s="389"/>
    </row>
    <row r="243" spans="1:26" s="53" customFormat="1" ht="14.1" customHeight="1">
      <c r="A243" s="90"/>
      <c r="X243" s="389"/>
      <c r="Y243" s="389"/>
      <c r="Z243" s="389"/>
    </row>
    <row r="244" spans="1:26" s="53" customFormat="1" ht="14.1" customHeight="1">
      <c r="A244" s="90"/>
      <c r="X244" s="389"/>
      <c r="Y244" s="389"/>
      <c r="Z244" s="389"/>
    </row>
    <row r="245" spans="1:26" s="53" customFormat="1" ht="14.1" customHeight="1">
      <c r="A245" s="90"/>
      <c r="X245" s="389"/>
      <c r="Y245" s="389"/>
      <c r="Z245" s="389"/>
    </row>
    <row r="246" spans="1:26" s="53" customFormat="1" ht="14.1" customHeight="1">
      <c r="A246" s="90"/>
      <c r="X246" s="389"/>
      <c r="Y246" s="389"/>
      <c r="Z246" s="389"/>
    </row>
    <row r="247" spans="1:26" s="53" customFormat="1" ht="14.1" customHeight="1">
      <c r="A247" s="90"/>
      <c r="X247" s="389"/>
      <c r="Y247" s="389"/>
      <c r="Z247" s="389"/>
    </row>
    <row r="248" spans="1:26" s="53" customFormat="1" ht="14.1" customHeight="1">
      <c r="A248" s="90"/>
      <c r="X248" s="389"/>
      <c r="Y248" s="389"/>
      <c r="Z248" s="389"/>
    </row>
    <row r="249" spans="1:26" s="53" customFormat="1" ht="14.1" customHeight="1">
      <c r="A249" s="90"/>
      <c r="X249" s="389"/>
      <c r="Y249" s="389"/>
      <c r="Z249" s="389"/>
    </row>
    <row r="250" spans="1:26" s="53" customFormat="1" ht="14.1" customHeight="1">
      <c r="A250" s="90"/>
      <c r="X250" s="389"/>
      <c r="Y250" s="389"/>
      <c r="Z250" s="389"/>
    </row>
    <row r="251" spans="1:26" s="53" customFormat="1" ht="14.1" customHeight="1">
      <c r="A251" s="90"/>
      <c r="X251" s="389"/>
      <c r="Y251" s="389"/>
      <c r="Z251" s="389"/>
    </row>
    <row r="252" spans="1:26" ht="14.1" customHeight="1"/>
    <row r="253" spans="1:26" ht="14.1" customHeight="1"/>
    <row r="254" spans="1:26" ht="14.1" customHeight="1"/>
    <row r="255" spans="1:26" ht="14.1" customHeight="1"/>
    <row r="256" spans="1:2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row r="304"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row r="317" ht="14.1" customHeight="1"/>
    <row r="318" ht="14.1" customHeight="1"/>
    <row r="319" ht="14.1" customHeight="1"/>
    <row r="320" ht="14.1" customHeight="1"/>
    <row r="321" ht="14.1" customHeight="1"/>
    <row r="322" ht="14.1" customHeight="1"/>
    <row r="323" ht="14.1" customHeight="1"/>
    <row r="324" ht="14.1" customHeight="1"/>
  </sheetData>
  <mergeCells count="19">
    <mergeCell ref="A1:U1"/>
    <mergeCell ref="A4:A7"/>
    <mergeCell ref="C4:G4"/>
    <mergeCell ref="H4:N4"/>
    <mergeCell ref="C5:G5"/>
    <mergeCell ref="O4:U4"/>
    <mergeCell ref="O5:U5"/>
    <mergeCell ref="T3:U3"/>
    <mergeCell ref="A2:T2"/>
    <mergeCell ref="A94:B94"/>
    <mergeCell ref="O49:U49"/>
    <mergeCell ref="A49:A52"/>
    <mergeCell ref="H5:N5"/>
    <mergeCell ref="T48:U48"/>
    <mergeCell ref="C50:G50"/>
    <mergeCell ref="C49:G49"/>
    <mergeCell ref="H50:N50"/>
    <mergeCell ref="H49:N49"/>
    <mergeCell ref="O50:U50"/>
  </mergeCells>
  <phoneticPr fontId="0" type="noConversion"/>
  <printOptions horizontalCentered="1" verticalCentered="1"/>
  <pageMargins left="0" right="0" top="0" bottom="0" header="0" footer="0"/>
  <pageSetup paperSize="9" scale="75" fitToHeight="2" orientation="landscape" horizontalDpi="300" verticalDpi="300" r:id="rId1"/>
  <headerFooter alignWithMargins="0"/>
  <rowBreaks count="1" manualBreakCount="1">
    <brk id="47" max="20" man="1"/>
  </rowBreaks>
  <ignoredErrors>
    <ignoredError sqref="A8:A17"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4"/>
  <dimension ref="A1:AN761"/>
  <sheetViews>
    <sheetView showGridLines="0" zoomScaleNormal="100" zoomScaleSheetLayoutView="90" workbookViewId="0">
      <selection sqref="A1:J1"/>
    </sheetView>
  </sheetViews>
  <sheetFormatPr defaultRowHeight="12.75"/>
  <cols>
    <col min="1" max="1" width="8.28515625" style="328" bestFit="1" customWidth="1"/>
    <col min="2" max="2" width="2.85546875" style="326" customWidth="1"/>
    <col min="3" max="3" width="8.28515625" style="327" bestFit="1" customWidth="1"/>
    <col min="4" max="9" width="11.7109375" style="326" customWidth="1"/>
    <col min="10" max="10" width="21.140625" style="326" bestFit="1" customWidth="1"/>
    <col min="11" max="11" width="9.140625" style="585" customWidth="1"/>
    <col min="12" max="12" width="9.85546875" style="585" bestFit="1" customWidth="1"/>
    <col min="13" max="14" width="9.140625" style="329" customWidth="1"/>
    <col min="15" max="15" width="10" style="329" customWidth="1"/>
    <col min="16" max="20" width="9.140625" style="329" customWidth="1"/>
    <col min="21" max="21" width="14.5703125" style="27" customWidth="1"/>
    <col min="22" max="22" width="11" style="27" customWidth="1"/>
    <col min="23" max="23" width="9.140625" style="27" customWidth="1"/>
    <col min="24" max="24" width="9.140625" style="27"/>
    <col min="25" max="25" width="14.5703125" style="27" customWidth="1"/>
    <col min="26" max="27" width="9.140625" style="27"/>
    <col min="28" max="40" width="9.140625" style="28"/>
    <col min="41" max="16384" width="9.140625" style="326"/>
  </cols>
  <sheetData>
    <row r="1" spans="1:40" s="31" customFormat="1" ht="41.25" customHeight="1">
      <c r="A1" s="992" t="s">
        <v>1044</v>
      </c>
      <c r="B1" s="992"/>
      <c r="C1" s="992"/>
      <c r="D1" s="992"/>
      <c r="E1" s="992"/>
      <c r="F1" s="992"/>
      <c r="G1" s="992"/>
      <c r="H1" s="992"/>
      <c r="I1" s="992"/>
      <c r="J1" s="992"/>
      <c r="K1" s="586"/>
      <c r="L1" s="586"/>
      <c r="M1" s="587"/>
      <c r="N1" s="587"/>
      <c r="O1" s="587"/>
      <c r="P1" s="587"/>
      <c r="Q1" s="587"/>
      <c r="R1" s="587"/>
      <c r="S1" s="587"/>
      <c r="T1" s="587"/>
      <c r="U1" s="29"/>
      <c r="V1" s="29"/>
      <c r="W1" s="29"/>
      <c r="X1" s="29"/>
      <c r="Y1" s="29"/>
      <c r="Z1" s="29"/>
      <c r="AA1" s="29"/>
      <c r="AB1" s="30"/>
      <c r="AC1" s="30"/>
      <c r="AD1" s="30"/>
      <c r="AE1" s="30"/>
      <c r="AF1" s="30"/>
      <c r="AG1" s="30"/>
      <c r="AH1" s="30"/>
      <c r="AI1" s="30"/>
      <c r="AJ1" s="30"/>
      <c r="AK1" s="30"/>
      <c r="AL1" s="30"/>
      <c r="AM1" s="30"/>
      <c r="AN1" s="30"/>
    </row>
    <row r="2" spans="1:40" s="34" customFormat="1" ht="36" customHeight="1">
      <c r="A2" s="993" t="s">
        <v>1045</v>
      </c>
      <c r="B2" s="993"/>
      <c r="C2" s="993"/>
      <c r="D2" s="993"/>
      <c r="E2" s="993"/>
      <c r="F2" s="993"/>
      <c r="G2" s="993"/>
      <c r="H2" s="993"/>
      <c r="I2" s="993"/>
      <c r="J2" s="993"/>
      <c r="K2" s="588"/>
      <c r="L2" s="588"/>
      <c r="M2" s="589"/>
      <c r="N2" s="589"/>
      <c r="O2" s="589"/>
      <c r="P2" s="589"/>
      <c r="Q2" s="589"/>
      <c r="R2" s="589"/>
      <c r="S2" s="589"/>
      <c r="T2" s="589"/>
      <c r="U2" s="32"/>
      <c r="V2" s="32"/>
      <c r="W2" s="32"/>
      <c r="X2" s="32"/>
      <c r="Y2" s="32"/>
      <c r="Z2" s="32"/>
      <c r="AA2" s="32"/>
      <c r="AB2" s="33"/>
      <c r="AC2" s="33"/>
      <c r="AD2" s="33"/>
      <c r="AE2" s="33"/>
      <c r="AF2" s="33"/>
      <c r="AG2" s="33"/>
      <c r="AH2" s="33"/>
      <c r="AI2" s="33"/>
      <c r="AJ2" s="33"/>
      <c r="AK2" s="33"/>
      <c r="AL2" s="33"/>
      <c r="AM2" s="33"/>
      <c r="AN2" s="33"/>
    </row>
    <row r="3" spans="1:40" s="498" customFormat="1" ht="21" customHeight="1">
      <c r="A3" s="994" t="s">
        <v>399</v>
      </c>
      <c r="B3" s="994"/>
      <c r="C3" s="995"/>
      <c r="D3" s="495" t="s">
        <v>400</v>
      </c>
      <c r="E3" s="495"/>
      <c r="F3" s="495"/>
      <c r="G3" s="496" t="s">
        <v>401</v>
      </c>
      <c r="H3" s="495"/>
      <c r="I3" s="497"/>
      <c r="J3" s="998" t="s">
        <v>402</v>
      </c>
      <c r="K3" s="41"/>
      <c r="L3" s="41"/>
      <c r="M3" s="36"/>
      <c r="N3" s="36"/>
      <c r="O3" s="36"/>
      <c r="P3" s="36"/>
      <c r="Q3" s="36"/>
      <c r="R3" s="36"/>
      <c r="S3" s="36"/>
      <c r="T3" s="36"/>
      <c r="U3" s="35"/>
      <c r="V3" s="35"/>
      <c r="W3" s="35"/>
      <c r="X3" s="35"/>
      <c r="Y3" s="35"/>
      <c r="Z3" s="35"/>
      <c r="AA3" s="35"/>
      <c r="AB3" s="37"/>
      <c r="AC3" s="37"/>
      <c r="AD3" s="37"/>
      <c r="AE3" s="37"/>
      <c r="AF3" s="37"/>
      <c r="AG3" s="37"/>
      <c r="AH3" s="37"/>
      <c r="AI3" s="37"/>
      <c r="AJ3" s="37"/>
      <c r="AK3" s="37"/>
      <c r="AL3" s="37"/>
      <c r="AM3" s="37"/>
      <c r="AN3" s="37"/>
    </row>
    <row r="4" spans="1:40" s="498" customFormat="1" ht="51.75" customHeight="1">
      <c r="A4" s="996"/>
      <c r="B4" s="996"/>
      <c r="C4" s="997"/>
      <c r="D4" s="499" t="s">
        <v>403</v>
      </c>
      <c r="E4" s="500" t="s">
        <v>404</v>
      </c>
      <c r="F4" s="500" t="s">
        <v>405</v>
      </c>
      <c r="G4" s="500" t="s">
        <v>403</v>
      </c>
      <c r="H4" s="500" t="s">
        <v>404</v>
      </c>
      <c r="I4" s="500" t="s">
        <v>406</v>
      </c>
      <c r="J4" s="999"/>
      <c r="K4" s="41"/>
      <c r="L4" s="41"/>
      <c r="M4" s="36"/>
      <c r="N4" s="36"/>
      <c r="O4" s="36"/>
      <c r="P4" s="36"/>
      <c r="Q4" s="36"/>
      <c r="R4" s="36"/>
      <c r="S4" s="36"/>
      <c r="T4" s="36"/>
      <c r="U4" s="35"/>
      <c r="V4" s="35"/>
      <c r="W4" s="35"/>
      <c r="X4" s="35"/>
      <c r="Y4" s="35"/>
      <c r="Z4" s="35"/>
      <c r="AA4" s="35"/>
      <c r="AB4" s="37"/>
      <c r="AC4" s="37"/>
      <c r="AD4" s="37"/>
      <c r="AE4" s="37"/>
      <c r="AF4" s="37"/>
      <c r="AG4" s="37"/>
      <c r="AH4" s="37"/>
      <c r="AI4" s="37"/>
      <c r="AJ4" s="37"/>
      <c r="AK4" s="37"/>
      <c r="AL4" s="37"/>
      <c r="AM4" s="37"/>
      <c r="AN4" s="37"/>
    </row>
    <row r="5" spans="1:40" s="498" customFormat="1" ht="20.100000000000001" customHeight="1">
      <c r="A5" s="1000">
        <v>27.9</v>
      </c>
      <c r="B5" s="1000"/>
      <c r="C5" s="1000"/>
      <c r="D5" s="592">
        <v>41.805582668792979</v>
      </c>
      <c r="E5" s="592">
        <v>47.045463670449003</v>
      </c>
      <c r="F5" s="592">
        <v>45.787991958582104</v>
      </c>
      <c r="G5" s="592">
        <v>31.004239275694523</v>
      </c>
      <c r="H5" s="592">
        <v>16.622903141325175</v>
      </c>
      <c r="I5" s="592">
        <v>20.653195663550662</v>
      </c>
      <c r="J5" s="593">
        <v>43.950610188307628</v>
      </c>
      <c r="K5" s="10"/>
      <c r="L5" s="591"/>
      <c r="M5" s="36"/>
      <c r="N5" s="36"/>
      <c r="O5" s="36"/>
      <c r="P5" s="36"/>
      <c r="Q5" s="36"/>
      <c r="R5" s="36"/>
      <c r="S5" s="36"/>
      <c r="T5" s="36"/>
      <c r="U5" s="596">
        <v>27.9</v>
      </c>
      <c r="V5" s="36"/>
      <c r="W5" s="36"/>
      <c r="X5" s="36"/>
      <c r="Y5" s="590"/>
      <c r="Z5" s="35"/>
      <c r="AA5" s="35"/>
      <c r="AB5" s="37"/>
      <c r="AC5" s="37"/>
      <c r="AD5" s="37"/>
      <c r="AE5" s="37"/>
      <c r="AF5" s="37"/>
      <c r="AG5" s="37"/>
      <c r="AH5" s="37"/>
      <c r="AI5" s="37"/>
      <c r="AJ5" s="37"/>
      <c r="AK5" s="37"/>
      <c r="AL5" s="37"/>
      <c r="AM5" s="37"/>
      <c r="AN5" s="37"/>
    </row>
    <row r="6" spans="1:40" s="498" customFormat="1" ht="20.100000000000001" customHeight="1">
      <c r="A6" s="501">
        <v>27.91</v>
      </c>
      <c r="B6" s="502" t="s">
        <v>323</v>
      </c>
      <c r="C6" s="503">
        <v>38</v>
      </c>
      <c r="D6" s="592">
        <v>31.015025873160585</v>
      </c>
      <c r="E6" s="592">
        <v>25.443039538460589</v>
      </c>
      <c r="F6" s="592">
        <v>26.780210209431893</v>
      </c>
      <c r="G6" s="592">
        <v>15.254754803479923</v>
      </c>
      <c r="H6" s="592">
        <v>10.916242815200761</v>
      </c>
      <c r="I6" s="592">
        <v>12.132087592109865</v>
      </c>
      <c r="J6" s="593">
        <v>25.709416034301341</v>
      </c>
      <c r="K6" s="10"/>
      <c r="L6" s="41"/>
      <c r="M6" s="36"/>
      <c r="N6" s="36"/>
      <c r="O6" s="36"/>
      <c r="P6" s="36"/>
      <c r="Q6" s="36"/>
      <c r="R6" s="36"/>
      <c r="S6" s="36"/>
      <c r="T6" s="36"/>
      <c r="U6" s="596" t="s">
        <v>937</v>
      </c>
      <c r="V6" s="36"/>
      <c r="W6" s="36"/>
      <c r="X6" s="36"/>
      <c r="Y6" s="590"/>
      <c r="Z6" s="35"/>
      <c r="AA6" s="35"/>
      <c r="AB6" s="37"/>
      <c r="AC6" s="37"/>
      <c r="AD6" s="37"/>
      <c r="AE6" s="37"/>
      <c r="AF6" s="37"/>
      <c r="AG6" s="37"/>
      <c r="AH6" s="37"/>
      <c r="AI6" s="37"/>
      <c r="AJ6" s="37"/>
      <c r="AK6" s="37"/>
      <c r="AL6" s="37"/>
      <c r="AM6" s="37"/>
      <c r="AN6" s="37"/>
    </row>
    <row r="7" spans="1:40" s="498" customFormat="1" ht="20.100000000000001" customHeight="1">
      <c r="A7" s="501">
        <v>38.01</v>
      </c>
      <c r="B7" s="502" t="s">
        <v>323</v>
      </c>
      <c r="C7" s="503">
        <f t="shared" ref="C7:C23" si="0">+C6+8</f>
        <v>46</v>
      </c>
      <c r="D7" s="592">
        <v>6.3530560569523349</v>
      </c>
      <c r="E7" s="592">
        <v>6.3773474867144753</v>
      </c>
      <c r="F7" s="592">
        <v>6.3715180059004952</v>
      </c>
      <c r="G7" s="592">
        <v>9.4308396243948636</v>
      </c>
      <c r="H7" s="592">
        <v>4.8673999641621526</v>
      </c>
      <c r="I7" s="592">
        <v>6.1462795179408065</v>
      </c>
      <c r="J7" s="593">
        <v>6.3550528200727072</v>
      </c>
      <c r="K7" s="41"/>
      <c r="L7" s="41"/>
      <c r="M7" s="36"/>
      <c r="N7" s="36"/>
      <c r="O7" s="36"/>
      <c r="P7" s="36"/>
      <c r="Q7" s="36"/>
      <c r="R7" s="36"/>
      <c r="S7" s="36"/>
      <c r="T7" s="36"/>
      <c r="U7" s="596" t="s">
        <v>938</v>
      </c>
      <c r="V7" s="36"/>
      <c r="W7" s="36"/>
      <c r="X7" s="36"/>
      <c r="Y7" s="590"/>
      <c r="Z7" s="35"/>
      <c r="AA7" s="35"/>
      <c r="AB7" s="37"/>
      <c r="AC7" s="37"/>
      <c r="AD7" s="37"/>
      <c r="AE7" s="37"/>
      <c r="AF7" s="37"/>
      <c r="AG7" s="37"/>
      <c r="AH7" s="37"/>
      <c r="AI7" s="37"/>
      <c r="AJ7" s="37"/>
      <c r="AK7" s="37"/>
      <c r="AL7" s="37"/>
      <c r="AM7" s="37"/>
      <c r="AN7" s="37"/>
    </row>
    <row r="8" spans="1:40" s="498" customFormat="1" ht="20.100000000000001" customHeight="1">
      <c r="A8" s="501">
        <f t="shared" ref="A8:A24" si="1">+C7+0.01</f>
        <v>46.01</v>
      </c>
      <c r="B8" s="502" t="s">
        <v>323</v>
      </c>
      <c r="C8" s="503">
        <f t="shared" si="0"/>
        <v>54</v>
      </c>
      <c r="D8" s="592">
        <v>4.1364045578495503</v>
      </c>
      <c r="E8" s="592">
        <v>4.6110188004834471</v>
      </c>
      <c r="F8" s="592">
        <v>4.4971204153917554</v>
      </c>
      <c r="G8" s="592">
        <v>4.2335230239576607</v>
      </c>
      <c r="H8" s="592">
        <v>3.7793422376600638</v>
      </c>
      <c r="I8" s="592">
        <v>3.9066239734912087</v>
      </c>
      <c r="J8" s="593">
        <v>4.4539544638946875</v>
      </c>
      <c r="K8" s="41"/>
      <c r="L8" s="41"/>
      <c r="M8" s="36"/>
      <c r="N8" s="36"/>
      <c r="O8" s="36"/>
      <c r="P8" s="36"/>
      <c r="Q8" s="36"/>
      <c r="R8" s="36"/>
      <c r="S8" s="36"/>
      <c r="T8" s="36"/>
      <c r="U8" s="596" t="s">
        <v>939</v>
      </c>
      <c r="V8" s="36"/>
      <c r="W8" s="36"/>
      <c r="X8" s="36"/>
      <c r="Y8" s="590"/>
      <c r="Z8" s="35"/>
      <c r="AA8" s="35"/>
      <c r="AB8" s="37"/>
      <c r="AC8" s="37"/>
      <c r="AD8" s="37"/>
      <c r="AE8" s="37"/>
      <c r="AF8" s="37"/>
      <c r="AG8" s="37"/>
      <c r="AH8" s="37"/>
      <c r="AI8" s="37"/>
      <c r="AJ8" s="37"/>
      <c r="AK8" s="37"/>
      <c r="AL8" s="37"/>
      <c r="AM8" s="37"/>
      <c r="AN8" s="37"/>
    </row>
    <row r="9" spans="1:40" s="498" customFormat="1" ht="20.100000000000001" customHeight="1">
      <c r="A9" s="501">
        <f t="shared" si="1"/>
        <v>54.01</v>
      </c>
      <c r="B9" s="502" t="s">
        <v>323</v>
      </c>
      <c r="C9" s="503">
        <f t="shared" si="0"/>
        <v>62</v>
      </c>
      <c r="D9" s="592">
        <v>2.7042007155721093</v>
      </c>
      <c r="E9" s="592">
        <v>3.1435757980065024</v>
      </c>
      <c r="F9" s="592">
        <v>3.0381341406700435</v>
      </c>
      <c r="G9" s="592">
        <v>3.4454071563221849</v>
      </c>
      <c r="H9" s="592">
        <v>4.6235992225943843</v>
      </c>
      <c r="I9" s="592">
        <v>4.2934171984711806</v>
      </c>
      <c r="J9" s="593">
        <v>3.1298967386185343</v>
      </c>
      <c r="K9" s="41"/>
      <c r="L9" s="41"/>
      <c r="M9" s="36"/>
      <c r="N9" s="36"/>
      <c r="O9" s="36"/>
      <c r="P9" s="36"/>
      <c r="Q9" s="36"/>
      <c r="R9" s="36"/>
      <c r="S9" s="36"/>
      <c r="T9" s="36"/>
      <c r="U9" s="596" t="s">
        <v>940</v>
      </c>
      <c r="V9" s="36"/>
      <c r="W9" s="36"/>
      <c r="X9" s="36"/>
      <c r="Y9" s="590"/>
      <c r="Z9" s="35"/>
      <c r="AA9" s="35"/>
      <c r="AB9" s="37"/>
      <c r="AC9" s="37"/>
      <c r="AD9" s="37"/>
      <c r="AE9" s="37"/>
      <c r="AF9" s="37"/>
      <c r="AG9" s="37"/>
      <c r="AH9" s="37"/>
      <c r="AI9" s="37"/>
      <c r="AJ9" s="37"/>
      <c r="AK9" s="37"/>
      <c r="AL9" s="37"/>
      <c r="AM9" s="37"/>
      <c r="AN9" s="37"/>
    </row>
    <row r="10" spans="1:40" s="498" customFormat="1" ht="20.100000000000001" customHeight="1">
      <c r="A10" s="501">
        <f t="shared" si="1"/>
        <v>62.01</v>
      </c>
      <c r="B10" s="502" t="s">
        <v>323</v>
      </c>
      <c r="C10" s="503">
        <f t="shared" si="0"/>
        <v>70</v>
      </c>
      <c r="D10" s="592">
        <v>2.1916688300652769</v>
      </c>
      <c r="E10" s="592">
        <v>2.2355815260696876</v>
      </c>
      <c r="F10" s="592">
        <v>2.2250433148011677</v>
      </c>
      <c r="G10" s="592">
        <v>15.19280296660796</v>
      </c>
      <c r="H10" s="592">
        <v>7.1346607120704633</v>
      </c>
      <c r="I10" s="592">
        <v>9.3929119738483635</v>
      </c>
      <c r="J10" s="593">
        <v>2.7490225446809196</v>
      </c>
      <c r="K10" s="41"/>
      <c r="L10" s="41"/>
      <c r="M10" s="36"/>
      <c r="N10" s="36"/>
      <c r="O10" s="36"/>
      <c r="P10" s="36"/>
      <c r="Q10" s="36"/>
      <c r="R10" s="36"/>
      <c r="S10" s="36"/>
      <c r="T10" s="36"/>
      <c r="U10" s="596" t="s">
        <v>941</v>
      </c>
      <c r="V10" s="36"/>
      <c r="W10" s="36"/>
      <c r="X10" s="36"/>
      <c r="Y10" s="590"/>
      <c r="Z10" s="35"/>
      <c r="AA10" s="35"/>
      <c r="AB10" s="37"/>
      <c r="AC10" s="37"/>
      <c r="AD10" s="37"/>
      <c r="AE10" s="37"/>
      <c r="AF10" s="37"/>
      <c r="AG10" s="37"/>
      <c r="AH10" s="37"/>
      <c r="AI10" s="37"/>
      <c r="AJ10" s="37"/>
      <c r="AK10" s="37"/>
      <c r="AL10" s="37"/>
      <c r="AM10" s="37"/>
      <c r="AN10" s="37"/>
    </row>
    <row r="11" spans="1:40" s="498" customFormat="1" ht="20.100000000000001" customHeight="1">
      <c r="A11" s="501">
        <f t="shared" si="1"/>
        <v>70.010000000000005</v>
      </c>
      <c r="B11" s="502" t="s">
        <v>323</v>
      </c>
      <c r="C11" s="503">
        <f t="shared" si="0"/>
        <v>78</v>
      </c>
      <c r="D11" s="592">
        <v>1.5811217422171651</v>
      </c>
      <c r="E11" s="592">
        <v>1.5938639512929322</v>
      </c>
      <c r="F11" s="592">
        <v>1.5908060636320469</v>
      </c>
      <c r="G11" s="592">
        <v>4.4012354966324754</v>
      </c>
      <c r="H11" s="592">
        <v>4.6492715268301428</v>
      </c>
      <c r="I11" s="592">
        <v>4.5797607561751743</v>
      </c>
      <c r="J11" s="593">
        <v>1.8093020004915268</v>
      </c>
      <c r="K11" s="41"/>
      <c r="L11" s="41"/>
      <c r="M11" s="36"/>
      <c r="N11" s="36"/>
      <c r="O11" s="36"/>
      <c r="P11" s="36"/>
      <c r="Q11" s="36"/>
      <c r="R11" s="36"/>
      <c r="S11" s="36"/>
      <c r="T11" s="36"/>
      <c r="U11" s="596" t="s">
        <v>942</v>
      </c>
      <c r="V11" s="36"/>
      <c r="W11" s="36"/>
      <c r="X11" s="36"/>
      <c r="Y11" s="590"/>
      <c r="Z11" s="35"/>
      <c r="AA11" s="35"/>
      <c r="AB11" s="37"/>
      <c r="AC11" s="37"/>
      <c r="AD11" s="37"/>
      <c r="AE11" s="37"/>
      <c r="AF11" s="37"/>
      <c r="AG11" s="37"/>
      <c r="AH11" s="37"/>
      <c r="AI11" s="37"/>
      <c r="AJ11" s="37"/>
      <c r="AK11" s="37"/>
      <c r="AL11" s="37"/>
      <c r="AM11" s="37"/>
      <c r="AN11" s="37"/>
    </row>
    <row r="12" spans="1:40" s="498" customFormat="1" ht="20.100000000000001" customHeight="1">
      <c r="A12" s="501">
        <f t="shared" si="1"/>
        <v>78.010000000000005</v>
      </c>
      <c r="B12" s="502" t="s">
        <v>323</v>
      </c>
      <c r="C12" s="503">
        <f t="shared" si="0"/>
        <v>86</v>
      </c>
      <c r="D12" s="592">
        <v>1.2244768209329497</v>
      </c>
      <c r="E12" s="592">
        <v>1.1990944636272105</v>
      </c>
      <c r="F12" s="592">
        <v>1.205185746288473</v>
      </c>
      <c r="G12" s="592">
        <v>4.0193466736288732</v>
      </c>
      <c r="H12" s="592">
        <v>6.0986367834153468</v>
      </c>
      <c r="I12" s="592">
        <v>5.5159268528003134</v>
      </c>
      <c r="J12" s="593">
        <v>1.5203057509428708</v>
      </c>
      <c r="K12" s="41"/>
      <c r="L12" s="41"/>
      <c r="M12" s="36"/>
      <c r="N12" s="36"/>
      <c r="O12" s="36"/>
      <c r="P12" s="36"/>
      <c r="Q12" s="36"/>
      <c r="R12" s="36"/>
      <c r="S12" s="36"/>
      <c r="T12" s="36"/>
      <c r="U12" s="596" t="s">
        <v>943</v>
      </c>
      <c r="V12" s="36"/>
      <c r="W12" s="36"/>
      <c r="X12" s="36"/>
      <c r="Y12" s="590"/>
      <c r="Z12" s="35"/>
      <c r="AA12" s="35"/>
      <c r="AB12" s="37"/>
      <c r="AC12" s="37"/>
      <c r="AD12" s="37"/>
      <c r="AE12" s="37"/>
      <c r="AF12" s="37"/>
      <c r="AG12" s="37"/>
      <c r="AH12" s="37"/>
      <c r="AI12" s="37"/>
      <c r="AJ12" s="37"/>
      <c r="AK12" s="37"/>
      <c r="AL12" s="37"/>
      <c r="AM12" s="37"/>
      <c r="AN12" s="37"/>
    </row>
    <row r="13" spans="1:40" s="498" customFormat="1" ht="20.100000000000001" customHeight="1">
      <c r="A13" s="501">
        <f t="shared" si="1"/>
        <v>86.01</v>
      </c>
      <c r="B13" s="502" t="s">
        <v>323</v>
      </c>
      <c r="C13" s="503">
        <f t="shared" si="0"/>
        <v>94</v>
      </c>
      <c r="D13" s="592">
        <v>0.92619271867273156</v>
      </c>
      <c r="E13" s="592">
        <v>0.91862372060558506</v>
      </c>
      <c r="F13" s="592">
        <v>0.92044013608402908</v>
      </c>
      <c r="G13" s="592">
        <v>3.3635422290270909</v>
      </c>
      <c r="H13" s="592">
        <v>7.457718231815738</v>
      </c>
      <c r="I13" s="592">
        <v>6.3103473078249053</v>
      </c>
      <c r="J13" s="593">
        <v>1.3144483892078453</v>
      </c>
      <c r="K13" s="41"/>
      <c r="L13" s="41"/>
      <c r="M13" s="36"/>
      <c r="N13" s="36"/>
      <c r="O13" s="36"/>
      <c r="P13" s="36"/>
      <c r="Q13" s="36"/>
      <c r="R13" s="36"/>
      <c r="S13" s="36"/>
      <c r="T13" s="36"/>
      <c r="U13" s="596" t="s">
        <v>944</v>
      </c>
      <c r="V13" s="36"/>
      <c r="W13" s="36"/>
      <c r="X13" s="36"/>
      <c r="Y13" s="590"/>
      <c r="Z13" s="35"/>
      <c r="AA13" s="35"/>
      <c r="AB13" s="37"/>
      <c r="AC13" s="37"/>
      <c r="AD13" s="37"/>
      <c r="AE13" s="37"/>
      <c r="AF13" s="37"/>
      <c r="AG13" s="37"/>
      <c r="AH13" s="37"/>
      <c r="AI13" s="37"/>
      <c r="AJ13" s="37"/>
      <c r="AK13" s="37"/>
      <c r="AL13" s="37"/>
      <c r="AM13" s="37"/>
      <c r="AN13" s="37"/>
    </row>
    <row r="14" spans="1:40" s="498" customFormat="1" ht="20.100000000000001" customHeight="1">
      <c r="A14" s="501">
        <f t="shared" si="1"/>
        <v>94.01</v>
      </c>
      <c r="B14" s="502" t="s">
        <v>323</v>
      </c>
      <c r="C14" s="503">
        <f t="shared" si="0"/>
        <v>102</v>
      </c>
      <c r="D14" s="592">
        <v>0.83975186870771956</v>
      </c>
      <c r="E14" s="592">
        <v>0.81967719419616647</v>
      </c>
      <c r="F14" s="592">
        <v>0.82449473400579876</v>
      </c>
      <c r="G14" s="592">
        <v>2.3085909497216592</v>
      </c>
      <c r="H14" s="592">
        <v>6.6146673282884674</v>
      </c>
      <c r="I14" s="592">
        <v>5.4079124574949091</v>
      </c>
      <c r="J14" s="593">
        <v>1.1595477048690053</v>
      </c>
      <c r="K14" s="41"/>
      <c r="L14" s="41"/>
      <c r="M14" s="36"/>
      <c r="N14" s="36"/>
      <c r="O14" s="36"/>
      <c r="P14" s="36"/>
      <c r="Q14" s="36"/>
      <c r="R14" s="36"/>
      <c r="S14" s="36"/>
      <c r="T14" s="36"/>
      <c r="U14" s="596" t="s">
        <v>945</v>
      </c>
      <c r="V14" s="36"/>
      <c r="W14" s="36"/>
      <c r="X14" s="36"/>
      <c r="Y14" s="590"/>
      <c r="Z14" s="35"/>
      <c r="AA14" s="35"/>
      <c r="AB14" s="37"/>
      <c r="AC14" s="37"/>
      <c r="AD14" s="37"/>
      <c r="AE14" s="37"/>
      <c r="AF14" s="37"/>
      <c r="AG14" s="37"/>
      <c r="AH14" s="37"/>
      <c r="AI14" s="37"/>
      <c r="AJ14" s="37"/>
      <c r="AK14" s="37"/>
      <c r="AL14" s="37"/>
      <c r="AM14" s="37"/>
      <c r="AN14" s="37"/>
    </row>
    <row r="15" spans="1:40" s="498" customFormat="1" ht="20.100000000000001" customHeight="1">
      <c r="A15" s="501">
        <f t="shared" si="1"/>
        <v>102.01</v>
      </c>
      <c r="B15" s="502" t="s">
        <v>323</v>
      </c>
      <c r="C15" s="503">
        <f t="shared" si="0"/>
        <v>110</v>
      </c>
      <c r="D15" s="592">
        <v>0.72209287113629583</v>
      </c>
      <c r="E15" s="592">
        <v>0.68991041408008169</v>
      </c>
      <c r="F15" s="592">
        <v>0.69763359125791657</v>
      </c>
      <c r="G15" s="592">
        <v>1.4492304696834262</v>
      </c>
      <c r="H15" s="592">
        <v>5.7483562833395361</v>
      </c>
      <c r="I15" s="592">
        <v>4.5435492711818588</v>
      </c>
      <c r="J15" s="593">
        <v>0.97877433643681655</v>
      </c>
      <c r="K15" s="41"/>
      <c r="L15" s="41"/>
      <c r="M15" s="36"/>
      <c r="N15" s="36"/>
      <c r="O15" s="36"/>
      <c r="P15" s="36"/>
      <c r="Q15" s="36"/>
      <c r="R15" s="36"/>
      <c r="S15" s="36"/>
      <c r="T15" s="36"/>
      <c r="U15" s="596" t="s">
        <v>946</v>
      </c>
      <c r="V15" s="36"/>
      <c r="W15" s="36"/>
      <c r="X15" s="36"/>
      <c r="Y15" s="590"/>
      <c r="Z15" s="35"/>
      <c r="AA15" s="35"/>
      <c r="AB15" s="37"/>
      <c r="AC15" s="37"/>
      <c r="AD15" s="37"/>
      <c r="AE15" s="37"/>
      <c r="AF15" s="37"/>
      <c r="AG15" s="37"/>
      <c r="AH15" s="37"/>
      <c r="AI15" s="37"/>
      <c r="AJ15" s="37"/>
      <c r="AK15" s="37"/>
      <c r="AL15" s="37"/>
      <c r="AM15" s="37"/>
      <c r="AN15" s="37"/>
    </row>
    <row r="16" spans="1:40" s="498" customFormat="1" ht="20.100000000000001" customHeight="1">
      <c r="A16" s="501">
        <f t="shared" si="1"/>
        <v>110.01</v>
      </c>
      <c r="B16" s="502" t="s">
        <v>323</v>
      </c>
      <c r="C16" s="503">
        <f t="shared" si="0"/>
        <v>118</v>
      </c>
      <c r="D16" s="592">
        <v>0.58487158785850435</v>
      </c>
      <c r="E16" s="592">
        <v>0.5654068839706885</v>
      </c>
      <c r="F16" s="592">
        <v>0.57007804243994731</v>
      </c>
      <c r="G16" s="592">
        <v>1.011142480374543</v>
      </c>
      <c r="H16" s="592">
        <v>4.4752512095273538</v>
      </c>
      <c r="I16" s="592">
        <v>3.5044532685825684</v>
      </c>
      <c r="J16" s="593">
        <v>0.78458415915453794</v>
      </c>
      <c r="K16" s="41"/>
      <c r="L16" s="41"/>
      <c r="M16" s="36"/>
      <c r="N16" s="36"/>
      <c r="O16" s="36"/>
      <c r="P16" s="36"/>
      <c r="Q16" s="36"/>
      <c r="R16" s="36"/>
      <c r="S16" s="36"/>
      <c r="T16" s="36"/>
      <c r="U16" s="596" t="s">
        <v>947</v>
      </c>
      <c r="V16" s="36"/>
      <c r="W16" s="36"/>
      <c r="X16" s="36"/>
      <c r="Y16" s="590"/>
      <c r="Z16" s="35"/>
      <c r="AA16" s="35"/>
      <c r="AB16" s="37"/>
      <c r="AC16" s="37"/>
      <c r="AD16" s="37"/>
      <c r="AE16" s="37"/>
      <c r="AF16" s="37"/>
      <c r="AG16" s="37"/>
      <c r="AH16" s="37"/>
      <c r="AI16" s="37"/>
      <c r="AJ16" s="37"/>
      <c r="AK16" s="37"/>
      <c r="AL16" s="37"/>
      <c r="AM16" s="37"/>
      <c r="AN16" s="37"/>
    </row>
    <row r="17" spans="1:40" s="498" customFormat="1" ht="20.100000000000001" customHeight="1">
      <c r="A17" s="501">
        <f t="shared" si="1"/>
        <v>118.01</v>
      </c>
      <c r="B17" s="502" t="s">
        <v>323</v>
      </c>
      <c r="C17" s="503">
        <f t="shared" si="0"/>
        <v>126</v>
      </c>
      <c r="D17" s="592">
        <v>0.5043809331291792</v>
      </c>
      <c r="E17" s="592">
        <v>0.50453849147276286</v>
      </c>
      <c r="F17" s="592">
        <v>0.50450068046904684</v>
      </c>
      <c r="G17" s="592">
        <v>0.83059712720482159</v>
      </c>
      <c r="H17" s="592">
        <v>3.4256157907069706</v>
      </c>
      <c r="I17" s="592">
        <v>2.6983756916765667</v>
      </c>
      <c r="J17" s="593">
        <v>0.66487540181302796</v>
      </c>
      <c r="K17" s="41"/>
      <c r="L17" s="41"/>
      <c r="M17" s="36"/>
      <c r="N17" s="36"/>
      <c r="O17" s="36"/>
      <c r="P17" s="36"/>
      <c r="Q17" s="36"/>
      <c r="R17" s="36"/>
      <c r="S17" s="36"/>
      <c r="T17" s="36"/>
      <c r="U17" s="596" t="s">
        <v>948</v>
      </c>
      <c r="V17" s="36"/>
      <c r="W17" s="36"/>
      <c r="X17" s="36"/>
      <c r="Y17" s="590"/>
      <c r="Z17" s="35"/>
      <c r="AA17" s="35"/>
      <c r="AB17" s="37"/>
      <c r="AC17" s="37"/>
      <c r="AD17" s="37"/>
      <c r="AE17" s="37"/>
      <c r="AF17" s="37"/>
      <c r="AG17" s="37"/>
      <c r="AH17" s="37"/>
      <c r="AI17" s="37"/>
      <c r="AJ17" s="37"/>
      <c r="AK17" s="37"/>
      <c r="AL17" s="37"/>
      <c r="AM17" s="37"/>
      <c r="AN17" s="37"/>
    </row>
    <row r="18" spans="1:40" s="498" customFormat="1" ht="20.100000000000001" customHeight="1">
      <c r="A18" s="501">
        <f t="shared" si="1"/>
        <v>126.01</v>
      </c>
      <c r="B18" s="502" t="s">
        <v>323</v>
      </c>
      <c r="C18" s="503">
        <f t="shared" si="0"/>
        <v>134</v>
      </c>
      <c r="D18" s="592">
        <v>0.41500574030821191</v>
      </c>
      <c r="E18" s="592">
        <v>0.41996617107183959</v>
      </c>
      <c r="F18" s="592">
        <v>0.41877576209843648</v>
      </c>
      <c r="G18" s="592">
        <v>0.79873618252781198</v>
      </c>
      <c r="H18" s="592">
        <v>2.275014128382197</v>
      </c>
      <c r="I18" s="592">
        <v>1.8612951310434116</v>
      </c>
      <c r="J18" s="593">
        <v>0.52422554417171552</v>
      </c>
      <c r="K18" s="41"/>
      <c r="L18" s="41"/>
      <c r="M18" s="36"/>
      <c r="N18" s="36"/>
      <c r="O18" s="36"/>
      <c r="P18" s="36"/>
      <c r="Q18" s="36"/>
      <c r="R18" s="36"/>
      <c r="S18" s="36"/>
      <c r="T18" s="36"/>
      <c r="U18" s="596" t="s">
        <v>949</v>
      </c>
      <c r="V18" s="36"/>
      <c r="W18" s="36"/>
      <c r="X18" s="36"/>
      <c r="Y18" s="590"/>
      <c r="Z18" s="35"/>
      <c r="AA18" s="35"/>
      <c r="AB18" s="37"/>
      <c r="AC18" s="37"/>
      <c r="AD18" s="37"/>
      <c r="AE18" s="37"/>
      <c r="AF18" s="37"/>
      <c r="AG18" s="37"/>
      <c r="AH18" s="37"/>
      <c r="AI18" s="37"/>
      <c r="AJ18" s="37"/>
      <c r="AK18" s="37"/>
      <c r="AL18" s="37"/>
      <c r="AM18" s="37"/>
      <c r="AN18" s="37"/>
    </row>
    <row r="19" spans="1:40" s="498" customFormat="1" ht="20.100000000000001" customHeight="1">
      <c r="A19" s="501">
        <f t="shared" si="1"/>
        <v>134.01</v>
      </c>
      <c r="B19" s="502" t="s">
        <v>323</v>
      </c>
      <c r="C19" s="503">
        <f t="shared" si="0"/>
        <v>142</v>
      </c>
      <c r="D19" s="592">
        <v>0.39511741650673815</v>
      </c>
      <c r="E19" s="592">
        <v>0.40020002923741815</v>
      </c>
      <c r="F19" s="592">
        <v>0.39898029891736231</v>
      </c>
      <c r="G19" s="592">
        <v>0.36330327194201306</v>
      </c>
      <c r="H19" s="592">
        <v>1.599953135122469</v>
      </c>
      <c r="I19" s="592">
        <v>1.2533886261213778</v>
      </c>
      <c r="J19" s="593">
        <v>0.46143850491784966</v>
      </c>
      <c r="K19" s="41"/>
      <c r="L19" s="41"/>
      <c r="M19" s="36"/>
      <c r="N19" s="36"/>
      <c r="O19" s="36"/>
      <c r="P19" s="36"/>
      <c r="Q19" s="36"/>
      <c r="R19" s="36"/>
      <c r="S19" s="36"/>
      <c r="T19" s="36"/>
      <c r="U19" s="596" t="s">
        <v>950</v>
      </c>
      <c r="V19" s="36"/>
      <c r="W19" s="36"/>
      <c r="X19" s="36"/>
      <c r="Y19" s="590"/>
      <c r="Z19" s="35"/>
      <c r="AA19" s="35"/>
      <c r="AB19" s="37"/>
      <c r="AC19" s="37"/>
      <c r="AD19" s="37"/>
      <c r="AE19" s="37"/>
      <c r="AF19" s="37"/>
      <c r="AG19" s="37"/>
      <c r="AH19" s="37"/>
      <c r="AI19" s="37"/>
      <c r="AJ19" s="37"/>
      <c r="AK19" s="37"/>
      <c r="AL19" s="37"/>
      <c r="AM19" s="37"/>
      <c r="AN19" s="37"/>
    </row>
    <row r="20" spans="1:40" s="498" customFormat="1" ht="20.100000000000001" customHeight="1">
      <c r="A20" s="501">
        <f t="shared" si="1"/>
        <v>142.01</v>
      </c>
      <c r="B20" s="502" t="s">
        <v>323</v>
      </c>
      <c r="C20" s="503">
        <f t="shared" si="0"/>
        <v>150</v>
      </c>
      <c r="D20" s="592">
        <v>0.34103584748100935</v>
      </c>
      <c r="E20" s="592">
        <v>0.32479013916599231</v>
      </c>
      <c r="F20" s="592">
        <v>0.32868879996361705</v>
      </c>
      <c r="G20" s="592">
        <v>0.23762954571603048</v>
      </c>
      <c r="H20" s="592">
        <v>1.2512233111414355</v>
      </c>
      <c r="I20" s="592">
        <v>0.9671690803522931</v>
      </c>
      <c r="J20" s="593">
        <v>0.3753624238154159</v>
      </c>
      <c r="K20" s="41"/>
      <c r="L20" s="41"/>
      <c r="M20" s="36"/>
      <c r="N20" s="36"/>
      <c r="O20" s="36"/>
      <c r="P20" s="36"/>
      <c r="Q20" s="36"/>
      <c r="R20" s="36"/>
      <c r="S20" s="36"/>
      <c r="T20" s="36"/>
      <c r="U20" s="596" t="s">
        <v>951</v>
      </c>
      <c r="V20" s="36"/>
      <c r="W20" s="36"/>
      <c r="X20" s="36"/>
      <c r="Y20" s="590"/>
      <c r="Z20" s="35"/>
      <c r="AA20" s="35"/>
      <c r="AB20" s="37"/>
      <c r="AC20" s="37"/>
      <c r="AD20" s="37"/>
      <c r="AE20" s="37"/>
      <c r="AF20" s="37"/>
      <c r="AG20" s="37"/>
      <c r="AH20" s="37"/>
      <c r="AI20" s="37"/>
      <c r="AJ20" s="37"/>
      <c r="AK20" s="37"/>
      <c r="AL20" s="37"/>
      <c r="AM20" s="37"/>
      <c r="AN20" s="37"/>
    </row>
    <row r="21" spans="1:40" s="498" customFormat="1" ht="20.100000000000001" customHeight="1">
      <c r="A21" s="501">
        <f t="shared" si="1"/>
        <v>150.01</v>
      </c>
      <c r="B21" s="502" t="s">
        <v>323</v>
      </c>
      <c r="C21" s="503">
        <f t="shared" si="0"/>
        <v>158</v>
      </c>
      <c r="D21" s="592">
        <v>0.26694369036814181</v>
      </c>
      <c r="E21" s="592">
        <v>0.24068108771431337</v>
      </c>
      <c r="F21" s="592">
        <v>0.24698361250576431</v>
      </c>
      <c r="G21" s="592">
        <v>0.20488357479799277</v>
      </c>
      <c r="H21" s="592">
        <v>1.0799597513404733</v>
      </c>
      <c r="I21" s="592">
        <v>0.83472433386989164</v>
      </c>
      <c r="J21" s="593">
        <v>0.2899481177441014</v>
      </c>
      <c r="K21" s="41"/>
      <c r="L21" s="41"/>
      <c r="M21" s="36"/>
      <c r="N21" s="36"/>
      <c r="O21" s="36"/>
      <c r="P21" s="36"/>
      <c r="Q21" s="36"/>
      <c r="R21" s="36"/>
      <c r="S21" s="36"/>
      <c r="T21" s="36"/>
      <c r="U21" s="596" t="s">
        <v>952</v>
      </c>
      <c r="V21" s="36"/>
      <c r="W21" s="36"/>
      <c r="X21" s="36"/>
      <c r="Y21" s="590"/>
      <c r="Z21" s="35"/>
      <c r="AA21" s="35"/>
      <c r="AB21" s="37"/>
      <c r="AC21" s="37"/>
      <c r="AD21" s="37"/>
      <c r="AE21" s="37"/>
      <c r="AF21" s="37"/>
      <c r="AG21" s="37"/>
      <c r="AH21" s="37"/>
      <c r="AI21" s="37"/>
      <c r="AJ21" s="37"/>
      <c r="AK21" s="37"/>
      <c r="AL21" s="37"/>
      <c r="AM21" s="37"/>
      <c r="AN21" s="37"/>
    </row>
    <row r="22" spans="1:40" s="498" customFormat="1" ht="20.100000000000001" customHeight="1">
      <c r="A22" s="501">
        <f t="shared" si="1"/>
        <v>158.01</v>
      </c>
      <c r="B22" s="502" t="s">
        <v>323</v>
      </c>
      <c r="C22" s="503">
        <f t="shared" si="0"/>
        <v>166</v>
      </c>
      <c r="D22" s="592">
        <v>0.28544635226541459</v>
      </c>
      <c r="E22" s="592">
        <v>0.24086124786124166</v>
      </c>
      <c r="F22" s="592">
        <v>0.25156082434802851</v>
      </c>
      <c r="G22" s="592">
        <v>0.1809878662902355</v>
      </c>
      <c r="H22" s="592">
        <v>0.88509145543012313</v>
      </c>
      <c r="I22" s="592">
        <v>0.68777019100318215</v>
      </c>
      <c r="J22" s="593">
        <v>0.28344821778091606</v>
      </c>
      <c r="K22" s="41"/>
      <c r="L22" s="41"/>
      <c r="M22" s="36"/>
      <c r="N22" s="36"/>
      <c r="O22" s="36"/>
      <c r="P22" s="36"/>
      <c r="Q22" s="36"/>
      <c r="R22" s="36"/>
      <c r="S22" s="36"/>
      <c r="T22" s="36"/>
      <c r="U22" s="596" t="s">
        <v>953</v>
      </c>
      <c r="V22" s="36"/>
      <c r="W22" s="36"/>
      <c r="X22" s="36"/>
      <c r="Y22" s="590"/>
      <c r="Z22" s="35"/>
      <c r="AA22" s="35"/>
      <c r="AB22" s="37"/>
      <c r="AC22" s="37"/>
      <c r="AD22" s="37"/>
      <c r="AE22" s="37"/>
      <c r="AF22" s="37"/>
      <c r="AG22" s="37"/>
      <c r="AH22" s="37"/>
      <c r="AI22" s="37"/>
      <c r="AJ22" s="37"/>
      <c r="AK22" s="37"/>
      <c r="AL22" s="37"/>
      <c r="AM22" s="37"/>
      <c r="AN22" s="37"/>
    </row>
    <row r="23" spans="1:40" s="498" customFormat="1" ht="20.100000000000001" customHeight="1">
      <c r="A23" s="501">
        <f t="shared" si="1"/>
        <v>166.01</v>
      </c>
      <c r="B23" s="502" t="s">
        <v>323</v>
      </c>
      <c r="C23" s="503">
        <f t="shared" si="0"/>
        <v>174</v>
      </c>
      <c r="D23" s="592">
        <v>0.25858896418104732</v>
      </c>
      <c r="E23" s="592">
        <v>0.21965382485139359</v>
      </c>
      <c r="F23" s="592">
        <v>0.22899751725379025</v>
      </c>
      <c r="G23" s="592">
        <v>0.15266702657733802</v>
      </c>
      <c r="H23" s="592">
        <v>0.64508125542736638</v>
      </c>
      <c r="I23" s="592">
        <v>0.5070848018413292</v>
      </c>
      <c r="J23" s="593">
        <v>0.24932600932703916</v>
      </c>
      <c r="K23" s="41"/>
      <c r="L23" s="41"/>
      <c r="M23" s="36"/>
      <c r="N23" s="36"/>
      <c r="O23" s="36"/>
      <c r="P23" s="36"/>
      <c r="Q23" s="36"/>
      <c r="R23" s="36"/>
      <c r="S23" s="36"/>
      <c r="T23" s="36"/>
      <c r="U23" s="596" t="s">
        <v>954</v>
      </c>
      <c r="V23" s="36"/>
      <c r="W23" s="36"/>
      <c r="X23" s="36"/>
      <c r="Y23" s="590"/>
      <c r="Z23" s="35"/>
      <c r="AA23" s="35"/>
      <c r="AB23" s="37"/>
      <c r="AC23" s="37"/>
      <c r="AD23" s="37"/>
      <c r="AE23" s="37"/>
      <c r="AF23" s="37"/>
      <c r="AG23" s="37"/>
      <c r="AH23" s="37"/>
      <c r="AI23" s="37"/>
      <c r="AJ23" s="37"/>
      <c r="AK23" s="37"/>
      <c r="AL23" s="37"/>
      <c r="AM23" s="37"/>
      <c r="AN23" s="37"/>
    </row>
    <row r="24" spans="1:40" s="498" customFormat="1" ht="20.100000000000001" customHeight="1">
      <c r="A24" s="501">
        <f t="shared" si="1"/>
        <v>174.01</v>
      </c>
      <c r="B24" s="502" t="s">
        <v>323</v>
      </c>
      <c r="C24" s="503">
        <v>181.34</v>
      </c>
      <c r="D24" s="592">
        <v>0.18498586421083907</v>
      </c>
      <c r="E24" s="592">
        <v>0.1563017960422419</v>
      </c>
      <c r="F24" s="592">
        <v>0.16318542647046597</v>
      </c>
      <c r="G24" s="592">
        <v>0.13186890991317893</v>
      </c>
      <c r="H24" s="592">
        <v>0.45693255592771781</v>
      </c>
      <c r="I24" s="592">
        <v>0.36583520798041602</v>
      </c>
      <c r="J24" s="593">
        <v>0.17799935254831889</v>
      </c>
      <c r="K24" s="41"/>
      <c r="L24" s="41"/>
      <c r="M24" s="36"/>
      <c r="N24" s="36"/>
      <c r="O24" s="36"/>
      <c r="P24" s="36"/>
      <c r="Q24" s="36"/>
      <c r="R24" s="36"/>
      <c r="S24" s="36"/>
      <c r="T24" s="36"/>
      <c r="U24" s="596" t="s">
        <v>910</v>
      </c>
      <c r="V24" s="36"/>
      <c r="W24" s="36"/>
      <c r="X24" s="36"/>
      <c r="Y24" s="590"/>
      <c r="Z24" s="35"/>
      <c r="AA24" s="35"/>
      <c r="AB24" s="37"/>
      <c r="AC24" s="37"/>
      <c r="AD24" s="37"/>
      <c r="AE24" s="37"/>
      <c r="AF24" s="37"/>
      <c r="AG24" s="37"/>
      <c r="AH24" s="37"/>
      <c r="AI24" s="37"/>
      <c r="AJ24" s="37"/>
      <c r="AK24" s="37"/>
      <c r="AL24" s="37"/>
      <c r="AM24" s="37"/>
      <c r="AN24" s="37"/>
    </row>
    <row r="25" spans="1:40" s="498" customFormat="1" ht="20.100000000000001" customHeight="1">
      <c r="A25" s="1003">
        <v>181.35</v>
      </c>
      <c r="B25" s="1003"/>
      <c r="C25" s="1003"/>
      <c r="D25" s="592">
        <v>3.2640488796312184</v>
      </c>
      <c r="E25" s="592">
        <v>2.8504037646264302</v>
      </c>
      <c r="F25" s="592">
        <v>2.949670719487822</v>
      </c>
      <c r="G25" s="592">
        <v>1.9846713455053941</v>
      </c>
      <c r="H25" s="592">
        <v>5.3930791602916655</v>
      </c>
      <c r="I25" s="592">
        <v>4.4378911026397185</v>
      </c>
      <c r="J25" s="593">
        <v>3.0584612969031921</v>
      </c>
      <c r="K25" s="41"/>
      <c r="L25" s="41"/>
      <c r="M25" s="36"/>
      <c r="N25" s="36"/>
      <c r="O25" s="36"/>
      <c r="P25" s="36"/>
      <c r="Q25" s="36"/>
      <c r="R25" s="36"/>
      <c r="S25" s="36"/>
      <c r="T25" s="36"/>
      <c r="U25" s="596">
        <v>181.35</v>
      </c>
      <c r="V25" s="36"/>
      <c r="W25" s="36"/>
      <c r="X25" s="36"/>
      <c r="Y25" s="590"/>
      <c r="Z25" s="35"/>
      <c r="AA25" s="35"/>
      <c r="AB25" s="37"/>
      <c r="AC25" s="37"/>
      <c r="AD25" s="37"/>
      <c r="AE25" s="37"/>
      <c r="AF25" s="37"/>
      <c r="AG25" s="37"/>
      <c r="AH25" s="37"/>
      <c r="AI25" s="37"/>
      <c r="AJ25" s="37"/>
      <c r="AK25" s="37"/>
      <c r="AL25" s="37"/>
      <c r="AM25" s="37"/>
      <c r="AN25" s="37"/>
    </row>
    <row r="26" spans="1:40" s="498" customFormat="1" ht="20.100000000000001" customHeight="1">
      <c r="A26" s="1001" t="s">
        <v>146</v>
      </c>
      <c r="B26" s="1002"/>
      <c r="C26" s="1002"/>
      <c r="D26" s="504">
        <f>SUM(D5:D25)</f>
        <v>100.00000000000001</v>
      </c>
      <c r="E26" s="504">
        <f t="shared" ref="E26:J26" si="2">SUM(E5:E25)</f>
        <v>100.00000000000001</v>
      </c>
      <c r="F26" s="504">
        <f t="shared" si="2"/>
        <v>100</v>
      </c>
      <c r="G26" s="504">
        <f t="shared" si="2"/>
        <v>100.00000000000001</v>
      </c>
      <c r="H26" s="504">
        <f t="shared" si="2"/>
        <v>99.999999999999986</v>
      </c>
      <c r="I26" s="504">
        <f t="shared" si="2"/>
        <v>100</v>
      </c>
      <c r="J26" s="504">
        <f t="shared" si="2"/>
        <v>99.999999999999972</v>
      </c>
      <c r="K26" s="41"/>
      <c r="L26" s="41"/>
      <c r="M26" s="36"/>
      <c r="N26" s="36"/>
      <c r="O26" s="36"/>
      <c r="P26" s="36"/>
      <c r="Q26" s="36"/>
      <c r="R26" s="36"/>
      <c r="S26" s="36"/>
      <c r="T26" s="36"/>
      <c r="U26" s="35"/>
      <c r="V26" s="35"/>
      <c r="W26" s="36"/>
      <c r="X26" s="36"/>
      <c r="Y26" s="35"/>
      <c r="Z26" s="35"/>
      <c r="AA26" s="35"/>
      <c r="AB26" s="37"/>
      <c r="AC26" s="37"/>
      <c r="AD26" s="37"/>
      <c r="AE26" s="37"/>
      <c r="AF26" s="37"/>
      <c r="AG26" s="37"/>
      <c r="AH26" s="37"/>
      <c r="AI26" s="37"/>
      <c r="AJ26" s="37"/>
      <c r="AK26" s="37"/>
      <c r="AL26" s="37"/>
      <c r="AM26" s="37"/>
      <c r="AN26" s="37"/>
    </row>
    <row r="27" spans="1:40" s="36" customFormat="1" ht="12">
      <c r="A27" s="38" t="s">
        <v>288</v>
      </c>
      <c r="C27" s="39"/>
      <c r="K27" s="41"/>
      <c r="L27" s="41"/>
      <c r="U27" s="35"/>
      <c r="V27" s="35"/>
      <c r="W27" s="35"/>
      <c r="X27" s="35"/>
      <c r="Y27" s="35"/>
      <c r="Z27" s="35"/>
      <c r="AA27" s="35"/>
      <c r="AB27" s="35"/>
      <c r="AC27" s="35"/>
      <c r="AD27" s="35"/>
      <c r="AE27" s="35"/>
      <c r="AF27" s="35"/>
      <c r="AG27" s="35"/>
      <c r="AH27" s="35"/>
      <c r="AI27" s="35"/>
      <c r="AJ27" s="35"/>
      <c r="AK27" s="35"/>
      <c r="AL27" s="35"/>
      <c r="AM27" s="35"/>
      <c r="AN27" s="35"/>
    </row>
    <row r="28" spans="1:40" s="36" customFormat="1" ht="12">
      <c r="A28" s="38"/>
      <c r="C28" s="39"/>
      <c r="K28" s="41"/>
      <c r="L28" s="41"/>
      <c r="U28" s="35"/>
      <c r="V28" s="35"/>
      <c r="W28" s="35"/>
      <c r="X28" s="35"/>
      <c r="Y28" s="35"/>
      <c r="Z28" s="35"/>
      <c r="AA28" s="35"/>
      <c r="AB28" s="35"/>
      <c r="AC28" s="35"/>
      <c r="AD28" s="35"/>
      <c r="AE28" s="35"/>
      <c r="AF28" s="35"/>
      <c r="AG28" s="35"/>
      <c r="AH28" s="35"/>
      <c r="AI28" s="35"/>
      <c r="AJ28" s="35"/>
      <c r="AK28" s="35"/>
      <c r="AL28" s="35"/>
      <c r="AM28" s="35"/>
      <c r="AN28" s="35"/>
    </row>
    <row r="29" spans="1:40" s="36" customFormat="1" ht="12">
      <c r="A29" s="38"/>
      <c r="K29" s="41"/>
      <c r="L29" s="41"/>
      <c r="U29" s="35"/>
      <c r="V29" s="35"/>
      <c r="W29" s="35"/>
      <c r="X29" s="35"/>
      <c r="Y29" s="35"/>
      <c r="Z29" s="35"/>
      <c r="AA29" s="35"/>
      <c r="AB29" s="35"/>
      <c r="AC29" s="35"/>
      <c r="AD29" s="35"/>
      <c r="AE29" s="35"/>
      <c r="AF29" s="35"/>
      <c r="AG29" s="35"/>
      <c r="AH29" s="35"/>
      <c r="AI29" s="35"/>
      <c r="AJ29" s="35"/>
      <c r="AK29" s="35"/>
      <c r="AL29" s="35"/>
      <c r="AM29" s="35"/>
      <c r="AN29" s="35"/>
    </row>
    <row r="30" spans="1:40" s="36" customFormat="1" ht="12">
      <c r="A30" s="38"/>
      <c r="E30" s="36" t="s">
        <v>288</v>
      </c>
      <c r="K30" s="41"/>
      <c r="L30" s="41"/>
      <c r="U30" s="35"/>
      <c r="V30" s="35"/>
      <c r="W30" s="35"/>
      <c r="X30" s="35"/>
      <c r="Y30" s="35"/>
      <c r="Z30" s="35"/>
      <c r="AA30" s="35"/>
      <c r="AB30" s="35"/>
      <c r="AC30" s="35"/>
      <c r="AD30" s="35"/>
      <c r="AE30" s="35"/>
      <c r="AF30" s="35"/>
      <c r="AG30" s="35"/>
      <c r="AH30" s="35"/>
      <c r="AI30" s="35"/>
      <c r="AJ30" s="35"/>
      <c r="AK30" s="35"/>
      <c r="AL30" s="35"/>
      <c r="AM30" s="35"/>
      <c r="AN30" s="35"/>
    </row>
    <row r="31" spans="1:40" s="36" customFormat="1" ht="12">
      <c r="A31" s="38"/>
      <c r="K31" s="41"/>
      <c r="L31" s="41"/>
      <c r="U31" s="35"/>
      <c r="V31" s="35"/>
      <c r="W31" s="35"/>
      <c r="X31" s="35"/>
      <c r="Y31" s="35"/>
      <c r="Z31" s="35"/>
      <c r="AA31" s="35"/>
      <c r="AB31" s="35"/>
      <c r="AC31" s="35"/>
      <c r="AD31" s="35"/>
      <c r="AE31" s="35"/>
      <c r="AF31" s="35"/>
      <c r="AG31" s="35"/>
      <c r="AH31" s="35"/>
      <c r="AI31" s="35"/>
      <c r="AJ31" s="35"/>
      <c r="AK31" s="35"/>
      <c r="AL31" s="35"/>
      <c r="AM31" s="35"/>
      <c r="AN31" s="35"/>
    </row>
    <row r="32" spans="1:40" s="41" customFormat="1" ht="39" customHeight="1">
      <c r="A32" s="40"/>
      <c r="D32" s="42"/>
      <c r="M32" s="36"/>
      <c r="N32" s="36"/>
      <c r="O32" s="36"/>
      <c r="P32" s="36"/>
      <c r="Q32" s="36"/>
      <c r="R32" s="36"/>
      <c r="S32" s="36"/>
      <c r="T32" s="36"/>
      <c r="U32" s="35"/>
      <c r="V32" s="35"/>
      <c r="W32" s="35"/>
      <c r="X32" s="35"/>
      <c r="Y32" s="35"/>
      <c r="Z32" s="35"/>
      <c r="AA32" s="35"/>
      <c r="AB32" s="43"/>
      <c r="AC32" s="43"/>
      <c r="AD32" s="43"/>
      <c r="AE32" s="43"/>
      <c r="AF32" s="43"/>
      <c r="AG32" s="43"/>
      <c r="AH32" s="43"/>
      <c r="AI32" s="43"/>
      <c r="AJ32" s="43"/>
      <c r="AK32" s="43"/>
      <c r="AL32" s="43"/>
      <c r="AM32" s="43"/>
      <c r="AN32" s="43"/>
    </row>
    <row r="33" spans="1:40" s="36" customFormat="1" ht="18">
      <c r="A33" s="38"/>
      <c r="F33" s="44"/>
      <c r="K33" s="41"/>
      <c r="L33" s="41"/>
      <c r="U33" s="35"/>
      <c r="V33" s="35"/>
      <c r="W33" s="35"/>
      <c r="X33" s="35"/>
      <c r="Y33" s="35"/>
      <c r="Z33" s="35"/>
      <c r="AA33" s="35"/>
      <c r="AB33" s="35"/>
      <c r="AC33" s="35"/>
      <c r="AD33" s="35"/>
      <c r="AE33" s="35"/>
      <c r="AF33" s="35"/>
      <c r="AG33" s="35"/>
      <c r="AH33" s="35"/>
      <c r="AI33" s="35"/>
      <c r="AJ33" s="35"/>
      <c r="AK33" s="35"/>
      <c r="AL33" s="35"/>
      <c r="AM33" s="35"/>
      <c r="AN33" s="35"/>
    </row>
    <row r="34" spans="1:40" s="36" customFormat="1" ht="12">
      <c r="A34" s="38"/>
      <c r="K34" s="41"/>
      <c r="L34" s="41"/>
      <c r="U34" s="35"/>
      <c r="V34" s="35"/>
      <c r="W34" s="35"/>
      <c r="X34" s="35"/>
      <c r="Y34" s="35"/>
      <c r="Z34" s="35"/>
      <c r="AA34" s="35"/>
      <c r="AB34" s="35"/>
      <c r="AC34" s="35"/>
      <c r="AD34" s="35"/>
      <c r="AE34" s="35"/>
      <c r="AF34" s="35"/>
      <c r="AG34" s="35"/>
      <c r="AH34" s="35"/>
      <c r="AI34" s="35"/>
      <c r="AJ34" s="35"/>
      <c r="AK34" s="35"/>
      <c r="AL34" s="35"/>
      <c r="AM34" s="35"/>
      <c r="AN34" s="35"/>
    </row>
    <row r="35" spans="1:40" s="36" customFormat="1" ht="12">
      <c r="A35" s="38"/>
      <c r="C35" s="39"/>
      <c r="K35" s="41"/>
      <c r="L35" s="41"/>
      <c r="U35" s="35"/>
      <c r="V35" s="35"/>
      <c r="W35" s="35"/>
      <c r="X35" s="35"/>
      <c r="Y35" s="35"/>
      <c r="Z35" s="35"/>
      <c r="AA35" s="35"/>
      <c r="AB35" s="35"/>
      <c r="AC35" s="35"/>
      <c r="AD35" s="35"/>
      <c r="AE35" s="35"/>
      <c r="AF35" s="35"/>
      <c r="AG35" s="35"/>
      <c r="AH35" s="35"/>
      <c r="AI35" s="35"/>
      <c r="AJ35" s="35"/>
      <c r="AK35" s="35"/>
      <c r="AL35" s="35"/>
      <c r="AM35" s="35"/>
      <c r="AN35" s="35"/>
    </row>
    <row r="36" spans="1:40" s="36" customFormat="1" ht="12">
      <c r="A36" s="38"/>
      <c r="C36" s="39"/>
      <c r="K36" s="41"/>
      <c r="L36" s="41"/>
      <c r="U36" s="35"/>
      <c r="V36" s="35"/>
      <c r="W36" s="35"/>
      <c r="X36" s="35"/>
      <c r="Y36" s="35"/>
      <c r="Z36" s="35"/>
      <c r="AA36" s="35"/>
      <c r="AB36" s="35"/>
      <c r="AC36" s="35"/>
      <c r="AD36" s="35"/>
      <c r="AE36" s="35"/>
      <c r="AF36" s="35"/>
      <c r="AG36" s="35"/>
      <c r="AH36" s="35"/>
      <c r="AI36" s="35"/>
      <c r="AJ36" s="35"/>
      <c r="AK36" s="35"/>
      <c r="AL36" s="35"/>
      <c r="AM36" s="35"/>
      <c r="AN36" s="35"/>
    </row>
    <row r="37" spans="1:40" s="36" customFormat="1" ht="12">
      <c r="A37" s="38"/>
      <c r="C37" s="39"/>
      <c r="K37" s="41"/>
      <c r="L37" s="41"/>
      <c r="U37" s="35"/>
      <c r="V37" s="35"/>
      <c r="W37" s="35"/>
      <c r="X37" s="35"/>
      <c r="Y37" s="35"/>
      <c r="Z37" s="35"/>
      <c r="AA37" s="35"/>
      <c r="AB37" s="35"/>
      <c r="AC37" s="35"/>
      <c r="AD37" s="35"/>
      <c r="AE37" s="35"/>
      <c r="AF37" s="35"/>
      <c r="AG37" s="35"/>
      <c r="AH37" s="35"/>
      <c r="AI37" s="35"/>
      <c r="AJ37" s="35"/>
      <c r="AK37" s="35"/>
      <c r="AL37" s="35"/>
      <c r="AM37" s="35"/>
      <c r="AN37" s="35"/>
    </row>
    <row r="38" spans="1:40" s="36" customFormat="1" ht="12">
      <c r="A38" s="38"/>
      <c r="C38" s="39"/>
      <c r="K38" s="41"/>
      <c r="L38" s="41"/>
      <c r="U38" s="35"/>
      <c r="V38" s="35"/>
      <c r="W38" s="35"/>
      <c r="X38" s="35"/>
      <c r="Y38" s="35"/>
      <c r="Z38" s="35"/>
      <c r="AA38" s="35"/>
      <c r="AB38" s="35"/>
      <c r="AC38" s="35"/>
      <c r="AD38" s="35"/>
      <c r="AE38" s="35"/>
      <c r="AF38" s="35"/>
      <c r="AG38" s="35"/>
      <c r="AH38" s="35"/>
      <c r="AI38" s="35"/>
      <c r="AJ38" s="35"/>
      <c r="AK38" s="35"/>
      <c r="AL38" s="35"/>
      <c r="AM38" s="35"/>
      <c r="AN38" s="35"/>
    </row>
    <row r="39" spans="1:40" s="36" customFormat="1" ht="12">
      <c r="A39" s="38"/>
      <c r="C39" s="39"/>
      <c r="K39" s="41"/>
      <c r="L39" s="41"/>
      <c r="U39" s="35"/>
      <c r="V39" s="35"/>
      <c r="W39" s="35"/>
      <c r="X39" s="35"/>
      <c r="Y39" s="35"/>
      <c r="Z39" s="35"/>
      <c r="AA39" s="35"/>
      <c r="AB39" s="35"/>
      <c r="AC39" s="35"/>
      <c r="AD39" s="35"/>
      <c r="AE39" s="35"/>
      <c r="AF39" s="35"/>
      <c r="AG39" s="35"/>
      <c r="AH39" s="35"/>
      <c r="AI39" s="35"/>
      <c r="AJ39" s="35"/>
      <c r="AK39" s="35"/>
      <c r="AL39" s="35"/>
      <c r="AM39" s="35"/>
      <c r="AN39" s="35"/>
    </row>
    <row r="40" spans="1:40" s="36" customFormat="1" ht="12">
      <c r="A40" s="38"/>
      <c r="C40" s="39"/>
      <c r="K40" s="41"/>
      <c r="L40" s="41"/>
      <c r="U40" s="35"/>
      <c r="V40" s="35"/>
      <c r="W40" s="35"/>
      <c r="X40" s="35"/>
      <c r="Y40" s="35"/>
      <c r="Z40" s="35"/>
      <c r="AA40" s="35"/>
      <c r="AB40" s="35"/>
      <c r="AC40" s="35"/>
      <c r="AD40" s="35"/>
      <c r="AE40" s="35"/>
      <c r="AF40" s="35"/>
      <c r="AG40" s="35"/>
      <c r="AH40" s="35"/>
      <c r="AI40" s="35"/>
      <c r="AJ40" s="35"/>
      <c r="AK40" s="35"/>
      <c r="AL40" s="35"/>
      <c r="AM40" s="35"/>
      <c r="AN40" s="35"/>
    </row>
    <row r="41" spans="1:40" s="36" customFormat="1" ht="12">
      <c r="A41" s="38"/>
      <c r="C41" s="39"/>
      <c r="K41" s="41"/>
      <c r="L41" s="41"/>
      <c r="U41" s="35"/>
      <c r="V41" s="35"/>
      <c r="W41" s="35"/>
      <c r="X41" s="35"/>
      <c r="Y41" s="35"/>
      <c r="Z41" s="35"/>
      <c r="AA41" s="35"/>
      <c r="AB41" s="35"/>
      <c r="AC41" s="35"/>
      <c r="AD41" s="35"/>
      <c r="AE41" s="35"/>
      <c r="AF41" s="35"/>
      <c r="AG41" s="35"/>
      <c r="AH41" s="35"/>
      <c r="AI41" s="35"/>
      <c r="AJ41" s="35"/>
      <c r="AK41" s="35"/>
      <c r="AL41" s="35"/>
      <c r="AM41" s="35"/>
      <c r="AN41" s="35"/>
    </row>
    <row r="42" spans="1:40" s="36" customFormat="1" ht="12">
      <c r="A42" s="38"/>
      <c r="C42" s="39"/>
      <c r="K42" s="41"/>
      <c r="L42" s="41"/>
      <c r="U42" s="35"/>
      <c r="V42" s="35"/>
      <c r="W42" s="35"/>
      <c r="X42" s="35"/>
      <c r="Y42" s="35"/>
      <c r="Z42" s="35"/>
      <c r="AA42" s="35"/>
      <c r="AB42" s="35"/>
      <c r="AC42" s="35"/>
      <c r="AD42" s="35"/>
      <c r="AE42" s="35"/>
      <c r="AF42" s="35"/>
      <c r="AG42" s="35"/>
      <c r="AH42" s="35"/>
      <c r="AI42" s="35"/>
      <c r="AJ42" s="35"/>
      <c r="AK42" s="35"/>
      <c r="AL42" s="35"/>
      <c r="AM42" s="35"/>
      <c r="AN42" s="35"/>
    </row>
    <row r="43" spans="1:40" s="36" customFormat="1" ht="12">
      <c r="A43" s="39"/>
      <c r="K43" s="41"/>
      <c r="L43" s="41"/>
      <c r="U43" s="35"/>
      <c r="V43" s="35"/>
      <c r="W43" s="35"/>
      <c r="X43" s="35"/>
      <c r="Y43" s="35"/>
      <c r="Z43" s="35"/>
      <c r="AA43" s="35"/>
      <c r="AB43" s="35"/>
      <c r="AC43" s="35"/>
      <c r="AD43" s="35"/>
      <c r="AE43" s="35"/>
      <c r="AF43" s="35"/>
      <c r="AG43" s="35"/>
      <c r="AH43" s="35"/>
      <c r="AI43" s="35"/>
      <c r="AJ43" s="35"/>
      <c r="AK43" s="35"/>
      <c r="AL43" s="35"/>
      <c r="AM43" s="35"/>
      <c r="AN43" s="35"/>
    </row>
    <row r="44" spans="1:40" s="36" customFormat="1" ht="12">
      <c r="A44" s="38"/>
      <c r="C44" s="39"/>
      <c r="K44" s="41"/>
      <c r="L44" s="41"/>
      <c r="U44" s="35"/>
      <c r="V44" s="35"/>
      <c r="W44" s="35"/>
      <c r="X44" s="35"/>
      <c r="Y44" s="35"/>
      <c r="Z44" s="35"/>
      <c r="AA44" s="35"/>
      <c r="AB44" s="35"/>
      <c r="AC44" s="35"/>
      <c r="AD44" s="35"/>
      <c r="AE44" s="35"/>
      <c r="AF44" s="35"/>
      <c r="AG44" s="35"/>
      <c r="AH44" s="35"/>
      <c r="AI44" s="35"/>
      <c r="AJ44" s="35"/>
      <c r="AK44" s="35"/>
      <c r="AL44" s="35"/>
      <c r="AM44" s="35"/>
      <c r="AN44" s="35"/>
    </row>
    <row r="45" spans="1:40" s="36" customFormat="1" ht="12">
      <c r="A45" s="38"/>
      <c r="C45" s="39"/>
      <c r="K45" s="41"/>
      <c r="L45" s="41"/>
      <c r="U45" s="35"/>
      <c r="V45" s="35"/>
      <c r="W45" s="35"/>
      <c r="X45" s="35"/>
      <c r="Y45" s="35"/>
      <c r="Z45" s="35"/>
      <c r="AA45" s="35"/>
      <c r="AB45" s="35"/>
      <c r="AC45" s="35"/>
      <c r="AD45" s="35"/>
      <c r="AE45" s="35"/>
      <c r="AF45" s="35"/>
      <c r="AG45" s="35"/>
      <c r="AH45" s="35"/>
      <c r="AI45" s="35"/>
      <c r="AJ45" s="35"/>
      <c r="AK45" s="35"/>
      <c r="AL45" s="35"/>
      <c r="AM45" s="35"/>
      <c r="AN45" s="35"/>
    </row>
    <row r="46" spans="1:40" s="36" customFormat="1" ht="12">
      <c r="A46" s="38"/>
      <c r="C46" s="39"/>
      <c r="K46" s="41"/>
      <c r="L46" s="41"/>
      <c r="U46" s="35"/>
      <c r="V46" s="35"/>
      <c r="W46" s="35"/>
      <c r="X46" s="35"/>
      <c r="Y46" s="35"/>
      <c r="Z46" s="35"/>
      <c r="AA46" s="35"/>
      <c r="AB46" s="35"/>
      <c r="AC46" s="35"/>
      <c r="AD46" s="35"/>
      <c r="AE46" s="35"/>
      <c r="AF46" s="35"/>
      <c r="AG46" s="35"/>
      <c r="AH46" s="35"/>
      <c r="AI46" s="35"/>
      <c r="AJ46" s="35"/>
      <c r="AK46" s="35"/>
      <c r="AL46" s="35"/>
      <c r="AM46" s="35"/>
      <c r="AN46" s="35"/>
    </row>
    <row r="47" spans="1:40" s="36" customFormat="1" ht="12">
      <c r="A47" s="38"/>
      <c r="C47" s="39"/>
      <c r="K47" s="41"/>
      <c r="L47" s="41"/>
      <c r="U47" s="35"/>
      <c r="V47" s="35"/>
      <c r="W47" s="35"/>
      <c r="X47" s="35"/>
      <c r="Y47" s="35"/>
      <c r="Z47" s="35"/>
      <c r="AA47" s="35"/>
      <c r="AB47" s="35"/>
      <c r="AC47" s="35"/>
      <c r="AD47" s="35"/>
      <c r="AE47" s="35"/>
      <c r="AF47" s="35"/>
      <c r="AG47" s="35"/>
      <c r="AH47" s="35"/>
      <c r="AI47" s="35"/>
      <c r="AJ47" s="35"/>
      <c r="AK47" s="35"/>
      <c r="AL47" s="35"/>
      <c r="AM47" s="35"/>
      <c r="AN47" s="35"/>
    </row>
    <row r="48" spans="1:40" s="36" customFormat="1" ht="12">
      <c r="A48" s="38"/>
      <c r="C48" s="39"/>
      <c r="K48" s="41"/>
      <c r="L48" s="41"/>
      <c r="U48" s="35"/>
      <c r="V48" s="35"/>
      <c r="W48" s="35"/>
      <c r="X48" s="35"/>
      <c r="Y48" s="35"/>
      <c r="Z48" s="35"/>
      <c r="AA48" s="35"/>
      <c r="AB48" s="35"/>
      <c r="AC48" s="35"/>
      <c r="AD48" s="35"/>
      <c r="AE48" s="35"/>
      <c r="AF48" s="35"/>
      <c r="AG48" s="35"/>
      <c r="AH48" s="35"/>
      <c r="AI48" s="35"/>
      <c r="AJ48" s="35"/>
      <c r="AK48" s="35"/>
      <c r="AL48" s="35"/>
      <c r="AM48" s="35"/>
      <c r="AN48" s="35"/>
    </row>
    <row r="49" spans="1:40" s="36" customFormat="1" ht="12">
      <c r="A49" s="38"/>
      <c r="C49" s="39"/>
      <c r="K49" s="41"/>
      <c r="L49" s="41"/>
      <c r="U49" s="35"/>
      <c r="V49" s="35"/>
      <c r="W49" s="35"/>
      <c r="X49" s="35"/>
      <c r="Y49" s="35"/>
      <c r="Z49" s="35"/>
      <c r="AA49" s="35"/>
      <c r="AB49" s="35"/>
      <c r="AC49" s="35"/>
      <c r="AD49" s="35"/>
      <c r="AE49" s="35"/>
      <c r="AF49" s="35"/>
      <c r="AG49" s="35"/>
      <c r="AH49" s="35"/>
      <c r="AI49" s="35"/>
      <c r="AJ49" s="35"/>
      <c r="AK49" s="35"/>
      <c r="AL49" s="35"/>
      <c r="AM49" s="35"/>
      <c r="AN49" s="35"/>
    </row>
    <row r="50" spans="1:40" s="36" customFormat="1" ht="12">
      <c r="A50" s="38"/>
      <c r="C50" s="39"/>
      <c r="K50" s="41"/>
      <c r="L50" s="41"/>
      <c r="U50" s="35"/>
      <c r="V50" s="35"/>
      <c r="W50" s="35"/>
      <c r="X50" s="35"/>
      <c r="Y50" s="35"/>
      <c r="Z50" s="35"/>
      <c r="AA50" s="35"/>
      <c r="AB50" s="35"/>
      <c r="AC50" s="35"/>
      <c r="AD50" s="35"/>
      <c r="AE50" s="35"/>
      <c r="AF50" s="35"/>
      <c r="AG50" s="35"/>
      <c r="AH50" s="35"/>
      <c r="AI50" s="35"/>
      <c r="AJ50" s="35"/>
      <c r="AK50" s="35"/>
      <c r="AL50" s="35"/>
      <c r="AM50" s="35"/>
      <c r="AN50" s="35"/>
    </row>
    <row r="51" spans="1:40" s="36" customFormat="1" ht="12">
      <c r="A51" s="38"/>
      <c r="C51" s="39"/>
      <c r="K51" s="41"/>
      <c r="L51" s="41"/>
      <c r="U51" s="35"/>
      <c r="V51" s="35"/>
      <c r="W51" s="35"/>
      <c r="X51" s="35"/>
      <c r="Y51" s="35"/>
      <c r="Z51" s="35"/>
      <c r="AA51" s="35"/>
      <c r="AB51" s="35"/>
      <c r="AC51" s="35"/>
      <c r="AD51" s="35"/>
      <c r="AE51" s="35"/>
      <c r="AF51" s="35"/>
      <c r="AG51" s="35"/>
      <c r="AH51" s="35"/>
      <c r="AI51" s="35"/>
      <c r="AJ51" s="35"/>
      <c r="AK51" s="35"/>
      <c r="AL51" s="35"/>
      <c r="AM51" s="35"/>
      <c r="AN51" s="35"/>
    </row>
    <row r="52" spans="1:40" s="36" customFormat="1" ht="12">
      <c r="A52" s="38"/>
      <c r="C52" s="39"/>
      <c r="K52" s="41"/>
      <c r="L52" s="41"/>
      <c r="U52" s="35"/>
      <c r="V52" s="35"/>
      <c r="W52" s="35"/>
      <c r="X52" s="35"/>
      <c r="Y52" s="35"/>
      <c r="Z52" s="35"/>
      <c r="AA52" s="35"/>
      <c r="AB52" s="35"/>
      <c r="AC52" s="35"/>
      <c r="AD52" s="35"/>
      <c r="AE52" s="35"/>
      <c r="AF52" s="35"/>
      <c r="AG52" s="35"/>
      <c r="AH52" s="35"/>
      <c r="AI52" s="35"/>
      <c r="AJ52" s="35"/>
      <c r="AK52" s="35"/>
      <c r="AL52" s="35"/>
      <c r="AM52" s="35"/>
      <c r="AN52" s="35"/>
    </row>
    <row r="53" spans="1:40" s="46" customFormat="1" ht="12">
      <c r="A53" s="45"/>
      <c r="C53" s="47"/>
      <c r="K53" s="49"/>
      <c r="L53" s="49"/>
      <c r="U53" s="48"/>
      <c r="V53" s="48"/>
      <c r="W53" s="48"/>
      <c r="X53" s="48"/>
      <c r="Y53" s="48"/>
      <c r="Z53" s="48"/>
      <c r="AA53" s="48"/>
      <c r="AB53" s="48"/>
      <c r="AC53" s="48"/>
      <c r="AD53" s="48"/>
      <c r="AE53" s="48"/>
      <c r="AF53" s="48"/>
      <c r="AG53" s="48"/>
      <c r="AH53" s="48"/>
      <c r="AI53" s="48"/>
      <c r="AJ53" s="48"/>
      <c r="AK53" s="48"/>
      <c r="AL53" s="48"/>
      <c r="AM53" s="48"/>
      <c r="AN53" s="48"/>
    </row>
    <row r="54" spans="1:40" s="46" customFormat="1" ht="12">
      <c r="A54" s="45"/>
      <c r="C54" s="47"/>
      <c r="K54" s="49"/>
      <c r="L54" s="49"/>
      <c r="U54" s="48"/>
      <c r="V54" s="48"/>
      <c r="W54" s="48"/>
      <c r="X54" s="48"/>
      <c r="Y54" s="48"/>
      <c r="Z54" s="48"/>
      <c r="AA54" s="48"/>
      <c r="AB54" s="48"/>
      <c r="AC54" s="48"/>
      <c r="AD54" s="48"/>
      <c r="AE54" s="48"/>
      <c r="AF54" s="48"/>
      <c r="AG54" s="48"/>
      <c r="AH54" s="48"/>
      <c r="AI54" s="48"/>
      <c r="AJ54" s="48"/>
      <c r="AK54" s="48"/>
      <c r="AL54" s="48"/>
      <c r="AM54" s="48"/>
      <c r="AN54" s="48"/>
    </row>
    <row r="55" spans="1:40" s="46" customFormat="1" ht="12">
      <c r="A55" s="45"/>
      <c r="C55" s="47"/>
      <c r="K55" s="49"/>
      <c r="L55" s="49"/>
      <c r="U55" s="48"/>
      <c r="V55" s="48"/>
      <c r="W55" s="48"/>
      <c r="X55" s="48"/>
      <c r="Y55" s="48"/>
      <c r="Z55" s="48"/>
      <c r="AA55" s="48"/>
      <c r="AB55" s="48"/>
      <c r="AC55" s="48"/>
      <c r="AD55" s="48"/>
      <c r="AE55" s="48"/>
      <c r="AF55" s="48"/>
      <c r="AG55" s="48"/>
      <c r="AH55" s="48"/>
      <c r="AI55" s="48"/>
      <c r="AJ55" s="48"/>
      <c r="AK55" s="48"/>
      <c r="AL55" s="48"/>
      <c r="AM55" s="48"/>
      <c r="AN55" s="48"/>
    </row>
    <row r="56" spans="1:40" s="46" customFormat="1" ht="12">
      <c r="A56" s="45"/>
      <c r="C56" s="47"/>
      <c r="K56" s="49"/>
      <c r="L56" s="49"/>
      <c r="U56" s="48"/>
      <c r="V56" s="48"/>
      <c r="W56" s="48"/>
      <c r="X56" s="48"/>
      <c r="Y56" s="48"/>
      <c r="Z56" s="48"/>
      <c r="AA56" s="48"/>
      <c r="AB56" s="48"/>
      <c r="AC56" s="48"/>
      <c r="AD56" s="48"/>
      <c r="AE56" s="48"/>
      <c r="AF56" s="48"/>
      <c r="AG56" s="48"/>
      <c r="AH56" s="48"/>
      <c r="AI56" s="48"/>
      <c r="AJ56" s="48"/>
      <c r="AK56" s="48"/>
      <c r="AL56" s="48"/>
      <c r="AM56" s="48"/>
      <c r="AN56" s="48"/>
    </row>
    <row r="57" spans="1:40" s="46" customFormat="1" ht="12">
      <c r="A57" s="45"/>
      <c r="C57" s="47"/>
      <c r="K57" s="49"/>
      <c r="L57" s="49"/>
      <c r="U57" s="48"/>
      <c r="V57" s="48"/>
      <c r="W57" s="48"/>
      <c r="X57" s="48"/>
      <c r="Y57" s="48"/>
      <c r="Z57" s="48"/>
      <c r="AA57" s="48"/>
      <c r="AB57" s="48"/>
      <c r="AC57" s="48"/>
      <c r="AD57" s="48"/>
      <c r="AE57" s="48"/>
      <c r="AF57" s="48"/>
      <c r="AG57" s="48"/>
      <c r="AH57" s="48"/>
      <c r="AI57" s="48"/>
      <c r="AJ57" s="48"/>
      <c r="AK57" s="48"/>
      <c r="AL57" s="48"/>
      <c r="AM57" s="48"/>
      <c r="AN57" s="48"/>
    </row>
    <row r="58" spans="1:40" s="46" customFormat="1" ht="12">
      <c r="A58" s="45"/>
      <c r="C58" s="47"/>
      <c r="K58" s="49"/>
      <c r="L58" s="49"/>
      <c r="U58" s="48"/>
      <c r="V58" s="48"/>
      <c r="W58" s="48"/>
      <c r="X58" s="48"/>
      <c r="Y58" s="48"/>
      <c r="Z58" s="48"/>
      <c r="AA58" s="48"/>
      <c r="AB58" s="48"/>
      <c r="AC58" s="48"/>
      <c r="AD58" s="48"/>
      <c r="AE58" s="48"/>
      <c r="AF58" s="48"/>
      <c r="AG58" s="48"/>
      <c r="AH58" s="48"/>
      <c r="AI58" s="48"/>
      <c r="AJ58" s="48"/>
      <c r="AK58" s="48"/>
      <c r="AL58" s="48"/>
      <c r="AM58" s="48"/>
      <c r="AN58" s="48"/>
    </row>
    <row r="59" spans="1:40" s="46" customFormat="1" ht="12">
      <c r="A59" s="45"/>
      <c r="C59" s="47"/>
      <c r="E59" s="49"/>
      <c r="K59" s="49"/>
      <c r="L59" s="49"/>
      <c r="U59" s="48"/>
      <c r="V59" s="48"/>
      <c r="W59" s="48"/>
      <c r="X59" s="48"/>
      <c r="Y59" s="48"/>
      <c r="Z59" s="48"/>
      <c r="AA59" s="48"/>
      <c r="AB59" s="48"/>
      <c r="AC59" s="48"/>
      <c r="AD59" s="48"/>
      <c r="AE59" s="48"/>
      <c r="AF59" s="48"/>
      <c r="AG59" s="48"/>
      <c r="AH59" s="48"/>
      <c r="AI59" s="48"/>
      <c r="AJ59" s="48"/>
      <c r="AK59" s="48"/>
      <c r="AL59" s="48"/>
      <c r="AM59" s="48"/>
      <c r="AN59" s="48"/>
    </row>
    <row r="60" spans="1:40" s="46" customFormat="1" ht="12">
      <c r="A60" s="45"/>
      <c r="C60" s="47"/>
      <c r="K60" s="49"/>
      <c r="L60" s="49"/>
      <c r="U60" s="48"/>
      <c r="V60" s="48"/>
      <c r="W60" s="48"/>
      <c r="X60" s="48"/>
      <c r="Y60" s="48"/>
      <c r="Z60" s="48"/>
      <c r="AA60" s="48"/>
      <c r="AB60" s="48"/>
      <c r="AC60" s="48"/>
      <c r="AD60" s="48"/>
      <c r="AE60" s="48"/>
      <c r="AF60" s="48"/>
      <c r="AG60" s="48"/>
      <c r="AH60" s="48"/>
      <c r="AI60" s="48"/>
      <c r="AJ60" s="48"/>
      <c r="AK60" s="48"/>
      <c r="AL60" s="48"/>
      <c r="AM60" s="48"/>
      <c r="AN60" s="48"/>
    </row>
    <row r="61" spans="1:40" s="46" customFormat="1" ht="12">
      <c r="A61" s="45"/>
      <c r="C61" s="47"/>
      <c r="K61" s="49"/>
      <c r="L61" s="49"/>
      <c r="U61" s="48"/>
      <c r="V61" s="48"/>
      <c r="W61" s="48"/>
      <c r="X61" s="48"/>
      <c r="Y61" s="48"/>
      <c r="Z61" s="48"/>
      <c r="AA61" s="48"/>
      <c r="AB61" s="48"/>
      <c r="AC61" s="48"/>
      <c r="AD61" s="48"/>
      <c r="AE61" s="48"/>
      <c r="AF61" s="48"/>
      <c r="AG61" s="48"/>
      <c r="AH61" s="48"/>
      <c r="AI61" s="48"/>
      <c r="AJ61" s="48"/>
      <c r="AK61" s="48"/>
      <c r="AL61" s="48"/>
      <c r="AM61" s="48"/>
      <c r="AN61" s="48"/>
    </row>
    <row r="62" spans="1:40" s="46" customFormat="1" ht="12">
      <c r="A62" s="45"/>
      <c r="C62" s="47"/>
      <c r="K62" s="49"/>
      <c r="L62" s="49"/>
      <c r="U62" s="48"/>
      <c r="V62" s="48"/>
      <c r="W62" s="48"/>
      <c r="X62" s="48"/>
      <c r="Y62" s="48"/>
      <c r="Z62" s="48"/>
      <c r="AA62" s="48"/>
      <c r="AB62" s="48"/>
      <c r="AC62" s="48"/>
      <c r="AD62" s="48"/>
      <c r="AE62" s="48"/>
      <c r="AF62" s="48"/>
      <c r="AG62" s="48"/>
      <c r="AH62" s="48"/>
      <c r="AI62" s="48"/>
      <c r="AJ62" s="48"/>
      <c r="AK62" s="48"/>
      <c r="AL62" s="48"/>
      <c r="AM62" s="48"/>
      <c r="AN62" s="48"/>
    </row>
    <row r="63" spans="1:40" s="46" customFormat="1" ht="12">
      <c r="A63" s="45"/>
      <c r="C63" s="47"/>
      <c r="K63" s="49"/>
      <c r="L63" s="49"/>
      <c r="U63" s="48"/>
      <c r="V63" s="48"/>
      <c r="W63" s="48"/>
      <c r="X63" s="48"/>
      <c r="Y63" s="48"/>
      <c r="Z63" s="48"/>
      <c r="AA63" s="48"/>
      <c r="AB63" s="48"/>
      <c r="AC63" s="48"/>
      <c r="AD63" s="48"/>
      <c r="AE63" s="48"/>
      <c r="AF63" s="48"/>
      <c r="AG63" s="48"/>
      <c r="AH63" s="48"/>
      <c r="AI63" s="48"/>
      <c r="AJ63" s="48"/>
      <c r="AK63" s="48"/>
      <c r="AL63" s="48"/>
      <c r="AM63" s="48"/>
      <c r="AN63" s="48"/>
    </row>
    <row r="64" spans="1:40" s="46" customFormat="1" ht="12">
      <c r="A64" s="45"/>
      <c r="C64" s="47"/>
      <c r="K64" s="49"/>
      <c r="L64" s="49"/>
      <c r="U64" s="48"/>
      <c r="V64" s="48"/>
      <c r="W64" s="48"/>
      <c r="X64" s="48"/>
      <c r="Y64" s="48"/>
      <c r="Z64" s="48"/>
      <c r="AA64" s="48"/>
      <c r="AB64" s="48"/>
      <c r="AC64" s="48"/>
      <c r="AD64" s="48"/>
      <c r="AE64" s="48"/>
      <c r="AF64" s="48"/>
      <c r="AG64" s="48"/>
      <c r="AH64" s="48"/>
      <c r="AI64" s="48"/>
      <c r="AJ64" s="48"/>
      <c r="AK64" s="48"/>
      <c r="AL64" s="48"/>
      <c r="AM64" s="48"/>
      <c r="AN64" s="48"/>
    </row>
    <row r="65" spans="1:40" s="46" customFormat="1" ht="12">
      <c r="A65" s="45"/>
      <c r="C65" s="47"/>
      <c r="K65" s="49"/>
      <c r="L65" s="49"/>
      <c r="U65" s="48"/>
      <c r="V65" s="48"/>
      <c r="W65" s="48"/>
      <c r="X65" s="48"/>
      <c r="Y65" s="48"/>
      <c r="Z65" s="48"/>
      <c r="AA65" s="48"/>
      <c r="AB65" s="48"/>
      <c r="AC65" s="48"/>
      <c r="AD65" s="48"/>
      <c r="AE65" s="48"/>
      <c r="AF65" s="48"/>
      <c r="AG65" s="48"/>
      <c r="AH65" s="48"/>
      <c r="AI65" s="48"/>
      <c r="AJ65" s="48"/>
      <c r="AK65" s="48"/>
      <c r="AL65" s="48"/>
      <c r="AM65" s="48"/>
      <c r="AN65" s="48"/>
    </row>
    <row r="66" spans="1:40" s="46" customFormat="1" ht="12">
      <c r="A66" s="45"/>
      <c r="C66" s="47"/>
      <c r="K66" s="49"/>
      <c r="L66" s="49"/>
      <c r="U66" s="48"/>
      <c r="V66" s="48"/>
      <c r="W66" s="48"/>
      <c r="X66" s="48"/>
      <c r="Y66" s="48"/>
      <c r="Z66" s="48"/>
      <c r="AA66" s="48"/>
      <c r="AB66" s="48"/>
      <c r="AC66" s="48"/>
      <c r="AD66" s="48"/>
      <c r="AE66" s="48"/>
      <c r="AF66" s="48"/>
      <c r="AG66" s="48"/>
      <c r="AH66" s="48"/>
      <c r="AI66" s="48"/>
      <c r="AJ66" s="48"/>
      <c r="AK66" s="48"/>
      <c r="AL66" s="48"/>
      <c r="AM66" s="48"/>
      <c r="AN66" s="48"/>
    </row>
    <row r="67" spans="1:40" s="46" customFormat="1" ht="12">
      <c r="A67" s="45"/>
      <c r="C67" s="47"/>
      <c r="K67" s="49"/>
      <c r="L67" s="49"/>
      <c r="U67" s="48"/>
      <c r="V67" s="48"/>
      <c r="W67" s="48"/>
      <c r="X67" s="48"/>
      <c r="Y67" s="48"/>
      <c r="Z67" s="48"/>
      <c r="AA67" s="48"/>
      <c r="AB67" s="48"/>
      <c r="AC67" s="48"/>
      <c r="AD67" s="48"/>
      <c r="AE67" s="48"/>
      <c r="AF67" s="48"/>
      <c r="AG67" s="48"/>
      <c r="AH67" s="48"/>
      <c r="AI67" s="48"/>
      <c r="AJ67" s="48"/>
      <c r="AK67" s="48"/>
      <c r="AL67" s="48"/>
      <c r="AM67" s="48"/>
      <c r="AN67" s="48"/>
    </row>
    <row r="68" spans="1:40" s="46" customFormat="1" ht="12">
      <c r="A68" s="45"/>
      <c r="C68" s="47"/>
      <c r="K68" s="49"/>
      <c r="L68" s="49"/>
      <c r="U68" s="48"/>
      <c r="V68" s="48"/>
      <c r="W68" s="48"/>
      <c r="X68" s="48"/>
      <c r="Y68" s="48"/>
      <c r="Z68" s="48"/>
      <c r="AA68" s="48"/>
      <c r="AB68" s="48"/>
      <c r="AC68" s="48"/>
      <c r="AD68" s="48"/>
      <c r="AE68" s="48"/>
      <c r="AF68" s="48"/>
      <c r="AG68" s="48"/>
      <c r="AH68" s="48"/>
      <c r="AI68" s="48"/>
      <c r="AJ68" s="48"/>
      <c r="AK68" s="48"/>
      <c r="AL68" s="48"/>
      <c r="AM68" s="48"/>
      <c r="AN68" s="48"/>
    </row>
    <row r="69" spans="1:40" s="46" customFormat="1" ht="12">
      <c r="A69" s="45"/>
      <c r="C69" s="47"/>
      <c r="K69" s="49"/>
      <c r="L69" s="49"/>
      <c r="U69" s="48"/>
      <c r="V69" s="48"/>
      <c r="W69" s="48"/>
      <c r="X69" s="48"/>
      <c r="Y69" s="48"/>
      <c r="Z69" s="48"/>
      <c r="AA69" s="48"/>
      <c r="AB69" s="48"/>
      <c r="AC69" s="48"/>
      <c r="AD69" s="48"/>
      <c r="AE69" s="48"/>
      <c r="AF69" s="48"/>
      <c r="AG69" s="48"/>
      <c r="AH69" s="48"/>
      <c r="AI69" s="48"/>
      <c r="AJ69" s="48"/>
      <c r="AK69" s="48"/>
      <c r="AL69" s="48"/>
      <c r="AM69" s="48"/>
      <c r="AN69" s="48"/>
    </row>
    <row r="70" spans="1:40" s="46" customFormat="1" ht="12">
      <c r="A70" s="45"/>
      <c r="C70" s="47"/>
      <c r="K70" s="49"/>
      <c r="L70" s="49"/>
      <c r="U70" s="48"/>
      <c r="V70" s="48"/>
      <c r="W70" s="48"/>
      <c r="X70" s="48"/>
      <c r="Y70" s="48"/>
      <c r="Z70" s="48"/>
      <c r="AA70" s="48"/>
      <c r="AB70" s="48"/>
      <c r="AC70" s="48"/>
      <c r="AD70" s="48"/>
      <c r="AE70" s="48"/>
      <c r="AF70" s="48"/>
      <c r="AG70" s="48"/>
      <c r="AH70" s="48"/>
      <c r="AI70" s="48"/>
      <c r="AJ70" s="48"/>
      <c r="AK70" s="48"/>
      <c r="AL70" s="48"/>
      <c r="AM70" s="48"/>
      <c r="AN70" s="48"/>
    </row>
    <row r="71" spans="1:40" s="46" customFormat="1" ht="12">
      <c r="A71" s="45"/>
      <c r="C71" s="47"/>
      <c r="K71" s="49"/>
      <c r="L71" s="49"/>
      <c r="U71" s="48"/>
      <c r="V71" s="48"/>
      <c r="W71" s="48"/>
      <c r="X71" s="48"/>
      <c r="Y71" s="48"/>
      <c r="Z71" s="48"/>
      <c r="AA71" s="48"/>
      <c r="AB71" s="48"/>
      <c r="AC71" s="48"/>
      <c r="AD71" s="48"/>
      <c r="AE71" s="48"/>
      <c r="AF71" s="48"/>
      <c r="AG71" s="48"/>
      <c r="AH71" s="48"/>
      <c r="AI71" s="48"/>
      <c r="AJ71" s="48"/>
      <c r="AK71" s="48"/>
      <c r="AL71" s="48"/>
      <c r="AM71" s="48"/>
      <c r="AN71" s="48"/>
    </row>
    <row r="72" spans="1:40" s="46" customFormat="1" ht="12">
      <c r="A72" s="45"/>
      <c r="C72" s="47"/>
      <c r="K72" s="49"/>
      <c r="L72" s="49"/>
      <c r="U72" s="48"/>
      <c r="V72" s="48"/>
      <c r="W72" s="48"/>
      <c r="X72" s="48"/>
      <c r="Y72" s="48"/>
      <c r="Z72" s="48"/>
      <c r="AA72" s="48"/>
      <c r="AB72" s="48"/>
      <c r="AC72" s="48"/>
      <c r="AD72" s="48"/>
      <c r="AE72" s="48"/>
      <c r="AF72" s="48"/>
      <c r="AG72" s="48"/>
      <c r="AH72" s="48"/>
      <c r="AI72" s="48"/>
      <c r="AJ72" s="48"/>
      <c r="AK72" s="48"/>
      <c r="AL72" s="48"/>
      <c r="AM72" s="48"/>
      <c r="AN72" s="48"/>
    </row>
    <row r="73" spans="1:40" s="46" customFormat="1" ht="12">
      <c r="A73" s="45"/>
      <c r="C73" s="47"/>
      <c r="K73" s="49"/>
      <c r="L73" s="49"/>
      <c r="U73" s="48"/>
      <c r="V73" s="48"/>
      <c r="W73" s="48"/>
      <c r="X73" s="48"/>
      <c r="Y73" s="48"/>
      <c r="Z73" s="48"/>
      <c r="AA73" s="48"/>
      <c r="AB73" s="48"/>
      <c r="AC73" s="48"/>
      <c r="AD73" s="48"/>
      <c r="AE73" s="48"/>
      <c r="AF73" s="48"/>
      <c r="AG73" s="48"/>
      <c r="AH73" s="48"/>
      <c r="AI73" s="48"/>
      <c r="AJ73" s="48"/>
      <c r="AK73" s="48"/>
      <c r="AL73" s="48"/>
      <c r="AM73" s="48"/>
      <c r="AN73" s="48"/>
    </row>
    <row r="74" spans="1:40" s="46" customFormat="1" ht="12">
      <c r="A74" s="45"/>
      <c r="C74" s="47"/>
      <c r="K74" s="49"/>
      <c r="L74" s="49"/>
      <c r="U74" s="48"/>
      <c r="V74" s="48"/>
      <c r="W74" s="48"/>
      <c r="X74" s="48"/>
      <c r="Y74" s="48"/>
      <c r="Z74" s="48"/>
      <c r="AA74" s="48"/>
      <c r="AB74" s="48"/>
      <c r="AC74" s="48"/>
      <c r="AD74" s="48"/>
      <c r="AE74" s="48"/>
      <c r="AF74" s="48"/>
      <c r="AG74" s="48"/>
      <c r="AH74" s="48"/>
      <c r="AI74" s="48"/>
      <c r="AJ74" s="48"/>
      <c r="AK74" s="48"/>
      <c r="AL74" s="48"/>
      <c r="AM74" s="48"/>
      <c r="AN74" s="48"/>
    </row>
    <row r="75" spans="1:40" s="46" customFormat="1" ht="12">
      <c r="A75" s="45"/>
      <c r="C75" s="47"/>
      <c r="K75" s="49"/>
      <c r="L75" s="49"/>
      <c r="U75" s="48"/>
      <c r="V75" s="48"/>
      <c r="W75" s="48"/>
      <c r="X75" s="48"/>
      <c r="Y75" s="48"/>
      <c r="Z75" s="48"/>
      <c r="AA75" s="48"/>
      <c r="AB75" s="48"/>
      <c r="AC75" s="48"/>
      <c r="AD75" s="48"/>
      <c r="AE75" s="48"/>
      <c r="AF75" s="48"/>
      <c r="AG75" s="48"/>
      <c r="AH75" s="48"/>
      <c r="AI75" s="48"/>
      <c r="AJ75" s="48"/>
      <c r="AK75" s="48"/>
      <c r="AL75" s="48"/>
      <c r="AM75" s="48"/>
      <c r="AN75" s="48"/>
    </row>
    <row r="76" spans="1:40" s="46" customFormat="1" ht="12">
      <c r="A76" s="45"/>
      <c r="C76" s="47"/>
      <c r="K76" s="49"/>
      <c r="L76" s="49"/>
      <c r="U76" s="48"/>
      <c r="V76" s="48"/>
      <c r="W76" s="48"/>
      <c r="X76" s="48"/>
      <c r="Y76" s="48"/>
      <c r="Z76" s="48"/>
      <c r="AA76" s="48"/>
      <c r="AB76" s="48"/>
      <c r="AC76" s="48"/>
      <c r="AD76" s="48"/>
      <c r="AE76" s="48"/>
      <c r="AF76" s="48"/>
      <c r="AG76" s="48"/>
      <c r="AH76" s="48"/>
      <c r="AI76" s="48"/>
      <c r="AJ76" s="48"/>
      <c r="AK76" s="48"/>
      <c r="AL76" s="48"/>
      <c r="AM76" s="48"/>
      <c r="AN76" s="48"/>
    </row>
    <row r="77" spans="1:40" s="46" customFormat="1" ht="12">
      <c r="A77" s="45"/>
      <c r="C77" s="47"/>
      <c r="K77" s="49"/>
      <c r="L77" s="49"/>
      <c r="U77" s="48"/>
      <c r="V77" s="48"/>
      <c r="W77" s="48"/>
      <c r="X77" s="48"/>
      <c r="Y77" s="48"/>
      <c r="Z77" s="48"/>
      <c r="AA77" s="48"/>
      <c r="AB77" s="48"/>
      <c r="AC77" s="48"/>
      <c r="AD77" s="48"/>
      <c r="AE77" s="48"/>
      <c r="AF77" s="48"/>
      <c r="AG77" s="48"/>
      <c r="AH77" s="48"/>
      <c r="AI77" s="48"/>
      <c r="AJ77" s="48"/>
      <c r="AK77" s="48"/>
      <c r="AL77" s="48"/>
      <c r="AM77" s="48"/>
      <c r="AN77" s="48"/>
    </row>
    <row r="78" spans="1:40" s="46" customFormat="1" ht="12">
      <c r="A78" s="45"/>
      <c r="C78" s="47"/>
      <c r="K78" s="49"/>
      <c r="L78" s="49"/>
      <c r="U78" s="48"/>
      <c r="V78" s="48"/>
      <c r="W78" s="48"/>
      <c r="X78" s="48"/>
      <c r="Y78" s="48"/>
      <c r="Z78" s="48"/>
      <c r="AA78" s="48"/>
      <c r="AB78" s="48"/>
      <c r="AC78" s="48"/>
      <c r="AD78" s="48"/>
      <c r="AE78" s="48"/>
      <c r="AF78" s="48"/>
      <c r="AG78" s="48"/>
      <c r="AH78" s="48"/>
      <c r="AI78" s="48"/>
      <c r="AJ78" s="48"/>
      <c r="AK78" s="48"/>
      <c r="AL78" s="48"/>
      <c r="AM78" s="48"/>
      <c r="AN78" s="48"/>
    </row>
    <row r="79" spans="1:40" s="46" customFormat="1" ht="12">
      <c r="A79" s="45"/>
      <c r="C79" s="47"/>
      <c r="K79" s="49"/>
      <c r="L79" s="49"/>
      <c r="U79" s="48"/>
      <c r="V79" s="48"/>
      <c r="W79" s="48"/>
      <c r="X79" s="48"/>
      <c r="Y79" s="48"/>
      <c r="Z79" s="48"/>
      <c r="AA79" s="48"/>
      <c r="AB79" s="48"/>
      <c r="AC79" s="48"/>
      <c r="AD79" s="48"/>
      <c r="AE79" s="48"/>
      <c r="AF79" s="48"/>
      <c r="AG79" s="48"/>
      <c r="AH79" s="48"/>
      <c r="AI79" s="48"/>
      <c r="AJ79" s="48"/>
      <c r="AK79" s="48"/>
      <c r="AL79" s="48"/>
      <c r="AM79" s="48"/>
      <c r="AN79" s="48"/>
    </row>
    <row r="80" spans="1:40" s="46" customFormat="1" ht="12">
      <c r="A80" s="45"/>
      <c r="C80" s="47"/>
      <c r="K80" s="49"/>
      <c r="L80" s="49"/>
      <c r="U80" s="48"/>
      <c r="V80" s="48"/>
      <c r="W80" s="48"/>
      <c r="X80" s="48"/>
      <c r="Y80" s="48"/>
      <c r="Z80" s="48"/>
      <c r="AA80" s="48"/>
      <c r="AB80" s="48"/>
      <c r="AC80" s="48"/>
      <c r="AD80" s="48"/>
      <c r="AE80" s="48"/>
      <c r="AF80" s="48"/>
      <c r="AG80" s="48"/>
      <c r="AH80" s="48"/>
      <c r="AI80" s="48"/>
      <c r="AJ80" s="48"/>
      <c r="AK80" s="48"/>
      <c r="AL80" s="48"/>
      <c r="AM80" s="48"/>
      <c r="AN80" s="48"/>
    </row>
    <row r="81" spans="1:40" s="46" customFormat="1" ht="12">
      <c r="A81" s="45"/>
      <c r="C81" s="47"/>
      <c r="K81" s="49"/>
      <c r="L81" s="49"/>
      <c r="U81" s="48"/>
      <c r="V81" s="48"/>
      <c r="W81" s="48"/>
      <c r="X81" s="48"/>
      <c r="Y81" s="48"/>
      <c r="Z81" s="48"/>
      <c r="AA81" s="48"/>
      <c r="AB81" s="48"/>
      <c r="AC81" s="48"/>
      <c r="AD81" s="48"/>
      <c r="AE81" s="48"/>
      <c r="AF81" s="48"/>
      <c r="AG81" s="48"/>
      <c r="AH81" s="48"/>
      <c r="AI81" s="48"/>
      <c r="AJ81" s="48"/>
      <c r="AK81" s="48"/>
      <c r="AL81" s="48"/>
      <c r="AM81" s="48"/>
      <c r="AN81" s="48"/>
    </row>
    <row r="82" spans="1:40" s="46" customFormat="1" ht="12">
      <c r="A82" s="45"/>
      <c r="C82" s="47"/>
      <c r="K82" s="49"/>
      <c r="L82" s="49"/>
      <c r="U82" s="48"/>
      <c r="V82" s="48"/>
      <c r="W82" s="48"/>
      <c r="X82" s="48"/>
      <c r="Y82" s="48"/>
      <c r="Z82" s="48"/>
      <c r="AA82" s="48"/>
      <c r="AB82" s="48"/>
      <c r="AC82" s="48"/>
      <c r="AD82" s="48"/>
      <c r="AE82" s="48"/>
      <c r="AF82" s="48"/>
      <c r="AG82" s="48"/>
      <c r="AH82" s="48"/>
      <c r="AI82" s="48"/>
      <c r="AJ82" s="48"/>
      <c r="AK82" s="48"/>
      <c r="AL82" s="48"/>
      <c r="AM82" s="48"/>
      <c r="AN82" s="48"/>
    </row>
    <row r="83" spans="1:40" s="46" customFormat="1" ht="12">
      <c r="A83" s="45"/>
      <c r="C83" s="47"/>
      <c r="K83" s="49"/>
      <c r="L83" s="49"/>
      <c r="U83" s="48"/>
      <c r="V83" s="48"/>
      <c r="W83" s="48"/>
      <c r="X83" s="48"/>
      <c r="Y83" s="48"/>
      <c r="Z83" s="48"/>
      <c r="AA83" s="48"/>
      <c r="AB83" s="48"/>
      <c r="AC83" s="48"/>
      <c r="AD83" s="48"/>
      <c r="AE83" s="48"/>
      <c r="AF83" s="48"/>
      <c r="AG83" s="48"/>
      <c r="AH83" s="48"/>
      <c r="AI83" s="48"/>
      <c r="AJ83" s="48"/>
      <c r="AK83" s="48"/>
      <c r="AL83" s="48"/>
      <c r="AM83" s="48"/>
      <c r="AN83" s="48"/>
    </row>
    <row r="84" spans="1:40" s="46" customFormat="1" ht="12">
      <c r="A84" s="45"/>
      <c r="C84" s="47"/>
      <c r="K84" s="49"/>
      <c r="L84" s="49"/>
      <c r="U84" s="48"/>
      <c r="V84" s="48"/>
      <c r="W84" s="48"/>
      <c r="X84" s="48"/>
      <c r="Y84" s="48"/>
      <c r="Z84" s="48"/>
      <c r="AA84" s="48"/>
      <c r="AB84" s="48"/>
      <c r="AC84" s="48"/>
      <c r="AD84" s="48"/>
      <c r="AE84" s="48"/>
      <c r="AF84" s="48"/>
      <c r="AG84" s="48"/>
      <c r="AH84" s="48"/>
      <c r="AI84" s="48"/>
      <c r="AJ84" s="48"/>
      <c r="AK84" s="48"/>
      <c r="AL84" s="48"/>
      <c r="AM84" s="48"/>
      <c r="AN84" s="48"/>
    </row>
    <row r="85" spans="1:40" s="46" customFormat="1" ht="12">
      <c r="A85" s="45"/>
      <c r="C85" s="47"/>
      <c r="K85" s="49"/>
      <c r="L85" s="49"/>
      <c r="U85" s="48"/>
      <c r="V85" s="48"/>
      <c r="W85" s="48"/>
      <c r="X85" s="48"/>
      <c r="Y85" s="48"/>
      <c r="Z85" s="48"/>
      <c r="AA85" s="48"/>
      <c r="AB85" s="48"/>
      <c r="AC85" s="48"/>
      <c r="AD85" s="48"/>
      <c r="AE85" s="48"/>
      <c r="AF85" s="48"/>
      <c r="AG85" s="48"/>
      <c r="AH85" s="48"/>
      <c r="AI85" s="48"/>
      <c r="AJ85" s="48"/>
      <c r="AK85" s="48"/>
      <c r="AL85" s="48"/>
      <c r="AM85" s="48"/>
      <c r="AN85" s="48"/>
    </row>
    <row r="86" spans="1:40" s="46" customFormat="1" ht="12">
      <c r="A86" s="45"/>
      <c r="C86" s="47"/>
      <c r="K86" s="49"/>
      <c r="L86" s="49"/>
      <c r="U86" s="48"/>
      <c r="V86" s="48"/>
      <c r="W86" s="48"/>
      <c r="X86" s="48"/>
      <c r="Y86" s="48"/>
      <c r="Z86" s="48"/>
      <c r="AA86" s="48"/>
      <c r="AB86" s="48"/>
      <c r="AC86" s="48"/>
      <c r="AD86" s="48"/>
      <c r="AE86" s="48"/>
      <c r="AF86" s="48"/>
      <c r="AG86" s="48"/>
      <c r="AH86" s="48"/>
      <c r="AI86" s="48"/>
      <c r="AJ86" s="48"/>
      <c r="AK86" s="48"/>
      <c r="AL86" s="48"/>
      <c r="AM86" s="48"/>
      <c r="AN86" s="48"/>
    </row>
    <row r="87" spans="1:40" s="46" customFormat="1" ht="12">
      <c r="A87" s="45"/>
      <c r="C87" s="47"/>
      <c r="K87" s="49"/>
      <c r="L87" s="49"/>
      <c r="U87" s="48"/>
      <c r="V87" s="48"/>
      <c r="W87" s="48"/>
      <c r="X87" s="48"/>
      <c r="Y87" s="48"/>
      <c r="Z87" s="48"/>
      <c r="AA87" s="48"/>
      <c r="AB87" s="48"/>
      <c r="AC87" s="48"/>
      <c r="AD87" s="48"/>
      <c r="AE87" s="48"/>
      <c r="AF87" s="48"/>
      <c r="AG87" s="48"/>
      <c r="AH87" s="48"/>
      <c r="AI87" s="48"/>
      <c r="AJ87" s="48"/>
      <c r="AK87" s="48"/>
      <c r="AL87" s="48"/>
      <c r="AM87" s="48"/>
      <c r="AN87" s="48"/>
    </row>
    <row r="88" spans="1:40" s="46" customFormat="1" ht="12">
      <c r="A88" s="45"/>
      <c r="C88" s="47"/>
      <c r="K88" s="49"/>
      <c r="L88" s="49"/>
      <c r="U88" s="48"/>
      <c r="V88" s="48"/>
      <c r="W88" s="48"/>
      <c r="X88" s="48"/>
      <c r="Y88" s="48"/>
      <c r="Z88" s="48"/>
      <c r="AA88" s="48"/>
      <c r="AB88" s="48"/>
      <c r="AC88" s="48"/>
      <c r="AD88" s="48"/>
      <c r="AE88" s="48"/>
      <c r="AF88" s="48"/>
      <c r="AG88" s="48"/>
      <c r="AH88" s="48"/>
      <c r="AI88" s="48"/>
      <c r="AJ88" s="48"/>
      <c r="AK88" s="48"/>
      <c r="AL88" s="48"/>
      <c r="AM88" s="48"/>
      <c r="AN88" s="48"/>
    </row>
    <row r="89" spans="1:40" s="46" customFormat="1" ht="12">
      <c r="A89" s="45"/>
      <c r="C89" s="47"/>
      <c r="K89" s="49"/>
      <c r="L89" s="49"/>
      <c r="U89" s="48"/>
      <c r="V89" s="48"/>
      <c r="W89" s="48"/>
      <c r="X89" s="48"/>
      <c r="Y89" s="48"/>
      <c r="Z89" s="48"/>
      <c r="AA89" s="48"/>
      <c r="AB89" s="48"/>
      <c r="AC89" s="48"/>
      <c r="AD89" s="48"/>
      <c r="AE89" s="48"/>
      <c r="AF89" s="48"/>
      <c r="AG89" s="48"/>
      <c r="AH89" s="48"/>
      <c r="AI89" s="48"/>
      <c r="AJ89" s="48"/>
      <c r="AK89" s="48"/>
      <c r="AL89" s="48"/>
      <c r="AM89" s="48"/>
      <c r="AN89" s="48"/>
    </row>
    <row r="90" spans="1:40" s="46" customFormat="1" ht="12">
      <c r="A90" s="45"/>
      <c r="C90" s="47"/>
      <c r="K90" s="49"/>
      <c r="L90" s="49"/>
      <c r="U90" s="48"/>
      <c r="V90" s="48"/>
      <c r="W90" s="48"/>
      <c r="X90" s="48"/>
      <c r="Y90" s="48"/>
      <c r="Z90" s="48"/>
      <c r="AA90" s="48"/>
      <c r="AB90" s="48"/>
      <c r="AC90" s="48"/>
      <c r="AD90" s="48"/>
      <c r="AE90" s="48"/>
      <c r="AF90" s="48"/>
      <c r="AG90" s="48"/>
      <c r="AH90" s="48"/>
      <c r="AI90" s="48"/>
      <c r="AJ90" s="48"/>
      <c r="AK90" s="48"/>
      <c r="AL90" s="48"/>
      <c r="AM90" s="48"/>
      <c r="AN90" s="48"/>
    </row>
    <row r="91" spans="1:40" s="46" customFormat="1" ht="12">
      <c r="A91" s="45"/>
      <c r="C91" s="47"/>
      <c r="K91" s="49"/>
      <c r="L91" s="49"/>
      <c r="U91" s="48"/>
      <c r="V91" s="48"/>
      <c r="W91" s="48"/>
      <c r="X91" s="48"/>
      <c r="Y91" s="48"/>
      <c r="Z91" s="48"/>
      <c r="AA91" s="48"/>
      <c r="AB91" s="48"/>
      <c r="AC91" s="48"/>
      <c r="AD91" s="48"/>
      <c r="AE91" s="48"/>
      <c r="AF91" s="48"/>
      <c r="AG91" s="48"/>
      <c r="AH91" s="48"/>
      <c r="AI91" s="48"/>
      <c r="AJ91" s="48"/>
      <c r="AK91" s="48"/>
      <c r="AL91" s="48"/>
      <c r="AM91" s="48"/>
      <c r="AN91" s="48"/>
    </row>
    <row r="92" spans="1:40" s="46" customFormat="1" ht="12">
      <c r="A92" s="45"/>
      <c r="C92" s="47"/>
      <c r="K92" s="49"/>
      <c r="L92" s="49"/>
      <c r="U92" s="48"/>
      <c r="V92" s="48"/>
      <c r="W92" s="48"/>
      <c r="X92" s="48"/>
      <c r="Y92" s="48"/>
      <c r="Z92" s="48"/>
      <c r="AA92" s="48"/>
      <c r="AB92" s="48"/>
      <c r="AC92" s="48"/>
      <c r="AD92" s="48"/>
      <c r="AE92" s="48"/>
      <c r="AF92" s="48"/>
      <c r="AG92" s="48"/>
      <c r="AH92" s="48"/>
      <c r="AI92" s="48"/>
      <c r="AJ92" s="48"/>
      <c r="AK92" s="48"/>
      <c r="AL92" s="48"/>
      <c r="AM92" s="48"/>
      <c r="AN92" s="48"/>
    </row>
    <row r="93" spans="1:40" s="46" customFormat="1" ht="12">
      <c r="A93" s="45"/>
      <c r="C93" s="47"/>
      <c r="K93" s="49"/>
      <c r="L93" s="49"/>
      <c r="U93" s="48"/>
      <c r="V93" s="48"/>
      <c r="W93" s="48"/>
      <c r="X93" s="48"/>
      <c r="Y93" s="48"/>
      <c r="Z93" s="48"/>
      <c r="AA93" s="48"/>
      <c r="AB93" s="48"/>
      <c r="AC93" s="48"/>
      <c r="AD93" s="48"/>
      <c r="AE93" s="48"/>
      <c r="AF93" s="48"/>
      <c r="AG93" s="48"/>
      <c r="AH93" s="48"/>
      <c r="AI93" s="48"/>
      <c r="AJ93" s="48"/>
      <c r="AK93" s="48"/>
      <c r="AL93" s="48"/>
      <c r="AM93" s="48"/>
      <c r="AN93" s="48"/>
    </row>
    <row r="94" spans="1:40" s="46" customFormat="1" ht="12">
      <c r="A94" s="45"/>
      <c r="C94" s="47"/>
      <c r="K94" s="49"/>
      <c r="L94" s="49"/>
      <c r="U94" s="48"/>
      <c r="V94" s="48"/>
      <c r="W94" s="48"/>
      <c r="X94" s="48"/>
      <c r="Y94" s="48"/>
      <c r="Z94" s="48"/>
      <c r="AA94" s="48"/>
      <c r="AB94" s="48"/>
      <c r="AC94" s="48"/>
      <c r="AD94" s="48"/>
      <c r="AE94" s="48"/>
      <c r="AF94" s="48"/>
      <c r="AG94" s="48"/>
      <c r="AH94" s="48"/>
      <c r="AI94" s="48"/>
      <c r="AJ94" s="48"/>
      <c r="AK94" s="48"/>
      <c r="AL94" s="48"/>
      <c r="AM94" s="48"/>
      <c r="AN94" s="48"/>
    </row>
    <row r="95" spans="1:40" s="46" customFormat="1" ht="12">
      <c r="A95" s="45"/>
      <c r="C95" s="47"/>
      <c r="K95" s="49"/>
      <c r="L95" s="49"/>
      <c r="U95" s="48"/>
      <c r="V95" s="48"/>
      <c r="W95" s="48"/>
      <c r="X95" s="48"/>
      <c r="Y95" s="48"/>
      <c r="Z95" s="48"/>
      <c r="AA95" s="48"/>
      <c r="AB95" s="48"/>
      <c r="AC95" s="48"/>
      <c r="AD95" s="48"/>
      <c r="AE95" s="48"/>
      <c r="AF95" s="48"/>
      <c r="AG95" s="48"/>
      <c r="AH95" s="48"/>
      <c r="AI95" s="48"/>
      <c r="AJ95" s="48"/>
      <c r="AK95" s="48"/>
      <c r="AL95" s="48"/>
      <c r="AM95" s="48"/>
      <c r="AN95" s="48"/>
    </row>
    <row r="96" spans="1:40" s="46" customFormat="1" ht="12">
      <c r="A96" s="45"/>
      <c r="C96" s="47"/>
      <c r="K96" s="49"/>
      <c r="L96" s="49"/>
      <c r="U96" s="48"/>
      <c r="V96" s="48"/>
      <c r="W96" s="48"/>
      <c r="X96" s="48"/>
      <c r="Y96" s="48"/>
      <c r="Z96" s="48"/>
      <c r="AA96" s="48"/>
      <c r="AB96" s="48"/>
      <c r="AC96" s="48"/>
      <c r="AD96" s="48"/>
      <c r="AE96" s="48"/>
      <c r="AF96" s="48"/>
      <c r="AG96" s="48"/>
      <c r="AH96" s="48"/>
      <c r="AI96" s="48"/>
      <c r="AJ96" s="48"/>
      <c r="AK96" s="48"/>
      <c r="AL96" s="48"/>
      <c r="AM96" s="48"/>
      <c r="AN96" s="48"/>
    </row>
    <row r="97" spans="1:40" s="46" customFormat="1" ht="12">
      <c r="A97" s="45"/>
      <c r="C97" s="47"/>
      <c r="K97" s="49"/>
      <c r="L97" s="49"/>
      <c r="U97" s="48"/>
      <c r="V97" s="48"/>
      <c r="W97" s="48"/>
      <c r="X97" s="48"/>
      <c r="Y97" s="48"/>
      <c r="Z97" s="48"/>
      <c r="AA97" s="48"/>
      <c r="AB97" s="48"/>
      <c r="AC97" s="48"/>
      <c r="AD97" s="48"/>
      <c r="AE97" s="48"/>
      <c r="AF97" s="48"/>
      <c r="AG97" s="48"/>
      <c r="AH97" s="48"/>
      <c r="AI97" s="48"/>
      <c r="AJ97" s="48"/>
      <c r="AK97" s="48"/>
      <c r="AL97" s="48"/>
      <c r="AM97" s="48"/>
      <c r="AN97" s="48"/>
    </row>
    <row r="98" spans="1:40" s="46" customFormat="1" ht="12">
      <c r="A98" s="45"/>
      <c r="C98" s="47"/>
      <c r="K98" s="49"/>
      <c r="L98" s="49"/>
      <c r="U98" s="48"/>
      <c r="V98" s="48"/>
      <c r="W98" s="48"/>
      <c r="X98" s="48"/>
      <c r="Y98" s="48"/>
      <c r="Z98" s="48"/>
      <c r="AA98" s="48"/>
      <c r="AB98" s="48"/>
      <c r="AC98" s="48"/>
      <c r="AD98" s="48"/>
      <c r="AE98" s="48"/>
      <c r="AF98" s="48"/>
      <c r="AG98" s="48"/>
      <c r="AH98" s="48"/>
      <c r="AI98" s="48"/>
      <c r="AJ98" s="48"/>
      <c r="AK98" s="48"/>
      <c r="AL98" s="48"/>
      <c r="AM98" s="48"/>
      <c r="AN98" s="48"/>
    </row>
    <row r="99" spans="1:40" s="46" customFormat="1" ht="12">
      <c r="A99" s="45"/>
      <c r="C99" s="47"/>
      <c r="K99" s="49"/>
      <c r="L99" s="49"/>
      <c r="U99" s="48"/>
      <c r="V99" s="48"/>
      <c r="W99" s="48"/>
      <c r="X99" s="48"/>
      <c r="Y99" s="48"/>
      <c r="Z99" s="48"/>
      <c r="AA99" s="48"/>
      <c r="AB99" s="48"/>
      <c r="AC99" s="48"/>
      <c r="AD99" s="48"/>
      <c r="AE99" s="48"/>
      <c r="AF99" s="48"/>
      <c r="AG99" s="48"/>
      <c r="AH99" s="48"/>
      <c r="AI99" s="48"/>
      <c r="AJ99" s="48"/>
      <c r="AK99" s="48"/>
      <c r="AL99" s="48"/>
      <c r="AM99" s="48"/>
      <c r="AN99" s="48"/>
    </row>
    <row r="100" spans="1:40" s="46" customFormat="1" ht="12">
      <c r="A100" s="45"/>
      <c r="C100" s="47"/>
      <c r="K100" s="49"/>
      <c r="L100" s="49"/>
      <c r="U100" s="48"/>
      <c r="V100" s="48"/>
      <c r="W100" s="48"/>
      <c r="X100" s="48"/>
      <c r="Y100" s="48"/>
      <c r="Z100" s="48"/>
      <c r="AA100" s="48"/>
      <c r="AB100" s="48"/>
      <c r="AC100" s="48"/>
      <c r="AD100" s="48"/>
      <c r="AE100" s="48"/>
      <c r="AF100" s="48"/>
      <c r="AG100" s="48"/>
      <c r="AH100" s="48"/>
      <c r="AI100" s="48"/>
      <c r="AJ100" s="48"/>
      <c r="AK100" s="48"/>
      <c r="AL100" s="48"/>
      <c r="AM100" s="48"/>
      <c r="AN100" s="48"/>
    </row>
    <row r="101" spans="1:40" s="46" customFormat="1" ht="12">
      <c r="A101" s="45"/>
      <c r="C101" s="47"/>
      <c r="K101" s="49"/>
      <c r="L101" s="49"/>
      <c r="U101" s="48"/>
      <c r="V101" s="48"/>
      <c r="W101" s="48"/>
      <c r="X101" s="48"/>
      <c r="Y101" s="48"/>
      <c r="Z101" s="48"/>
      <c r="AA101" s="48"/>
      <c r="AB101" s="48"/>
      <c r="AC101" s="48"/>
      <c r="AD101" s="48"/>
      <c r="AE101" s="48"/>
      <c r="AF101" s="48"/>
      <c r="AG101" s="48"/>
      <c r="AH101" s="48"/>
      <c r="AI101" s="48"/>
      <c r="AJ101" s="48"/>
      <c r="AK101" s="48"/>
      <c r="AL101" s="48"/>
      <c r="AM101" s="48"/>
      <c r="AN101" s="48"/>
    </row>
    <row r="102" spans="1:40" s="46" customFormat="1" ht="12">
      <c r="A102" s="45"/>
      <c r="C102" s="47"/>
      <c r="K102" s="49"/>
      <c r="L102" s="49"/>
      <c r="U102" s="48"/>
      <c r="V102" s="48"/>
      <c r="W102" s="48"/>
      <c r="X102" s="48"/>
      <c r="Y102" s="48"/>
      <c r="Z102" s="48"/>
      <c r="AA102" s="48"/>
      <c r="AB102" s="48"/>
      <c r="AC102" s="48"/>
      <c r="AD102" s="48"/>
      <c r="AE102" s="48"/>
      <c r="AF102" s="48"/>
      <c r="AG102" s="48"/>
      <c r="AH102" s="48"/>
      <c r="AI102" s="48"/>
      <c r="AJ102" s="48"/>
      <c r="AK102" s="48"/>
      <c r="AL102" s="48"/>
      <c r="AM102" s="48"/>
      <c r="AN102" s="48"/>
    </row>
    <row r="103" spans="1:40" s="46" customFormat="1" ht="12">
      <c r="A103" s="45"/>
      <c r="C103" s="47"/>
      <c r="K103" s="49"/>
      <c r="L103" s="49"/>
      <c r="U103" s="48"/>
      <c r="V103" s="48"/>
      <c r="W103" s="48"/>
      <c r="X103" s="48"/>
      <c r="Y103" s="48"/>
      <c r="Z103" s="48"/>
      <c r="AA103" s="48"/>
      <c r="AB103" s="48"/>
      <c r="AC103" s="48"/>
      <c r="AD103" s="48"/>
      <c r="AE103" s="48"/>
      <c r="AF103" s="48"/>
      <c r="AG103" s="48"/>
      <c r="AH103" s="48"/>
      <c r="AI103" s="48"/>
      <c r="AJ103" s="48"/>
      <c r="AK103" s="48"/>
      <c r="AL103" s="48"/>
      <c r="AM103" s="48"/>
      <c r="AN103" s="48"/>
    </row>
    <row r="104" spans="1:40" s="46" customFormat="1" ht="12">
      <c r="A104" s="45"/>
      <c r="C104" s="47"/>
      <c r="K104" s="49"/>
      <c r="L104" s="49"/>
      <c r="U104" s="48"/>
      <c r="V104" s="48"/>
      <c r="W104" s="48"/>
      <c r="X104" s="48"/>
      <c r="Y104" s="48"/>
      <c r="Z104" s="48"/>
      <c r="AA104" s="48"/>
      <c r="AB104" s="48"/>
      <c r="AC104" s="48"/>
      <c r="AD104" s="48"/>
      <c r="AE104" s="48"/>
      <c r="AF104" s="48"/>
      <c r="AG104" s="48"/>
      <c r="AH104" s="48"/>
      <c r="AI104" s="48"/>
      <c r="AJ104" s="48"/>
      <c r="AK104" s="48"/>
      <c r="AL104" s="48"/>
      <c r="AM104" s="48"/>
      <c r="AN104" s="48"/>
    </row>
    <row r="105" spans="1:40" s="46" customFormat="1" ht="12">
      <c r="A105" s="45"/>
      <c r="C105" s="47"/>
      <c r="K105" s="49"/>
      <c r="L105" s="49"/>
      <c r="U105" s="48"/>
      <c r="V105" s="48"/>
      <c r="W105" s="48"/>
      <c r="X105" s="48"/>
      <c r="Y105" s="48"/>
      <c r="Z105" s="48"/>
      <c r="AA105" s="48"/>
      <c r="AB105" s="48"/>
      <c r="AC105" s="48"/>
      <c r="AD105" s="48"/>
      <c r="AE105" s="48"/>
      <c r="AF105" s="48"/>
      <c r="AG105" s="48"/>
      <c r="AH105" s="48"/>
      <c r="AI105" s="48"/>
      <c r="AJ105" s="48"/>
      <c r="AK105" s="48"/>
      <c r="AL105" s="48"/>
      <c r="AM105" s="48"/>
      <c r="AN105" s="48"/>
    </row>
    <row r="106" spans="1:40" s="46" customFormat="1" ht="12">
      <c r="A106" s="45"/>
      <c r="C106" s="47"/>
      <c r="K106" s="49"/>
      <c r="L106" s="49"/>
      <c r="U106" s="48"/>
      <c r="V106" s="48"/>
      <c r="W106" s="48"/>
      <c r="X106" s="48"/>
      <c r="Y106" s="48"/>
      <c r="Z106" s="48"/>
      <c r="AA106" s="48"/>
      <c r="AB106" s="48"/>
      <c r="AC106" s="48"/>
      <c r="AD106" s="48"/>
      <c r="AE106" s="48"/>
      <c r="AF106" s="48"/>
      <c r="AG106" s="48"/>
      <c r="AH106" s="48"/>
      <c r="AI106" s="48"/>
      <c r="AJ106" s="48"/>
      <c r="AK106" s="48"/>
      <c r="AL106" s="48"/>
      <c r="AM106" s="48"/>
      <c r="AN106" s="48"/>
    </row>
    <row r="107" spans="1:40" s="46" customFormat="1" ht="12">
      <c r="A107" s="45"/>
      <c r="C107" s="47"/>
      <c r="K107" s="49"/>
      <c r="L107" s="49"/>
      <c r="U107" s="48"/>
      <c r="V107" s="48"/>
      <c r="W107" s="48"/>
      <c r="X107" s="48"/>
      <c r="Y107" s="48"/>
      <c r="Z107" s="48"/>
      <c r="AA107" s="48"/>
      <c r="AB107" s="48"/>
      <c r="AC107" s="48"/>
      <c r="AD107" s="48"/>
      <c r="AE107" s="48"/>
      <c r="AF107" s="48"/>
      <c r="AG107" s="48"/>
      <c r="AH107" s="48"/>
      <c r="AI107" s="48"/>
      <c r="AJ107" s="48"/>
      <c r="AK107" s="48"/>
      <c r="AL107" s="48"/>
      <c r="AM107" s="48"/>
      <c r="AN107" s="48"/>
    </row>
    <row r="108" spans="1:40" s="46" customFormat="1" ht="12">
      <c r="A108" s="45"/>
      <c r="C108" s="47"/>
      <c r="K108" s="49"/>
      <c r="L108" s="49"/>
      <c r="U108" s="48"/>
      <c r="V108" s="48"/>
      <c r="W108" s="48"/>
      <c r="X108" s="48"/>
      <c r="Y108" s="48"/>
      <c r="Z108" s="48"/>
      <c r="AA108" s="48"/>
      <c r="AB108" s="48"/>
      <c r="AC108" s="48"/>
      <c r="AD108" s="48"/>
      <c r="AE108" s="48"/>
      <c r="AF108" s="48"/>
      <c r="AG108" s="48"/>
      <c r="AH108" s="48"/>
      <c r="AI108" s="48"/>
      <c r="AJ108" s="48"/>
      <c r="AK108" s="48"/>
      <c r="AL108" s="48"/>
      <c r="AM108" s="48"/>
      <c r="AN108" s="48"/>
    </row>
    <row r="109" spans="1:40" s="46" customFormat="1" ht="12">
      <c r="A109" s="45"/>
      <c r="C109" s="47"/>
      <c r="K109" s="49"/>
      <c r="L109" s="49"/>
      <c r="U109" s="48"/>
      <c r="V109" s="48"/>
      <c r="W109" s="48"/>
      <c r="X109" s="48"/>
      <c r="Y109" s="48"/>
      <c r="Z109" s="48"/>
      <c r="AA109" s="48"/>
      <c r="AB109" s="48"/>
      <c r="AC109" s="48"/>
      <c r="AD109" s="48"/>
      <c r="AE109" s="48"/>
      <c r="AF109" s="48"/>
      <c r="AG109" s="48"/>
      <c r="AH109" s="48"/>
      <c r="AI109" s="48"/>
      <c r="AJ109" s="48"/>
      <c r="AK109" s="48"/>
      <c r="AL109" s="48"/>
      <c r="AM109" s="48"/>
      <c r="AN109" s="48"/>
    </row>
    <row r="110" spans="1:40" s="46" customFormat="1" ht="12">
      <c r="A110" s="45"/>
      <c r="C110" s="47"/>
      <c r="K110" s="49"/>
      <c r="L110" s="49"/>
      <c r="U110" s="48"/>
      <c r="V110" s="48"/>
      <c r="W110" s="48"/>
      <c r="X110" s="48"/>
      <c r="Y110" s="48"/>
      <c r="Z110" s="48"/>
      <c r="AA110" s="48"/>
      <c r="AB110" s="48"/>
      <c r="AC110" s="48"/>
      <c r="AD110" s="48"/>
      <c r="AE110" s="48"/>
      <c r="AF110" s="48"/>
      <c r="AG110" s="48"/>
      <c r="AH110" s="48"/>
      <c r="AI110" s="48"/>
      <c r="AJ110" s="48"/>
      <c r="AK110" s="48"/>
      <c r="AL110" s="48"/>
      <c r="AM110" s="48"/>
      <c r="AN110" s="48"/>
    </row>
    <row r="111" spans="1:40" s="46" customFormat="1" ht="12">
      <c r="A111" s="45"/>
      <c r="C111" s="47"/>
      <c r="K111" s="49"/>
      <c r="L111" s="49"/>
      <c r="U111" s="48"/>
      <c r="V111" s="48"/>
      <c r="W111" s="48"/>
      <c r="X111" s="48"/>
      <c r="Y111" s="48"/>
      <c r="Z111" s="48"/>
      <c r="AA111" s="48"/>
      <c r="AB111" s="48"/>
      <c r="AC111" s="48"/>
      <c r="AD111" s="48"/>
      <c r="AE111" s="48"/>
      <c r="AF111" s="48"/>
      <c r="AG111" s="48"/>
      <c r="AH111" s="48"/>
      <c r="AI111" s="48"/>
      <c r="AJ111" s="48"/>
      <c r="AK111" s="48"/>
      <c r="AL111" s="48"/>
      <c r="AM111" s="48"/>
      <c r="AN111" s="48"/>
    </row>
    <row r="112" spans="1:40" s="46" customFormat="1" ht="12">
      <c r="A112" s="45"/>
      <c r="C112" s="47"/>
      <c r="K112" s="49"/>
      <c r="L112" s="49"/>
      <c r="U112" s="48"/>
      <c r="V112" s="48"/>
      <c r="W112" s="48"/>
      <c r="X112" s="48"/>
      <c r="Y112" s="48"/>
      <c r="Z112" s="48"/>
      <c r="AA112" s="48"/>
      <c r="AB112" s="48"/>
      <c r="AC112" s="48"/>
      <c r="AD112" s="48"/>
      <c r="AE112" s="48"/>
      <c r="AF112" s="48"/>
      <c r="AG112" s="48"/>
      <c r="AH112" s="48"/>
      <c r="AI112" s="48"/>
      <c r="AJ112" s="48"/>
      <c r="AK112" s="48"/>
      <c r="AL112" s="48"/>
      <c r="AM112" s="48"/>
      <c r="AN112" s="48"/>
    </row>
    <row r="113" spans="1:40" s="46" customFormat="1" ht="12">
      <c r="A113" s="45"/>
      <c r="C113" s="47"/>
      <c r="K113" s="49"/>
      <c r="L113" s="49"/>
      <c r="U113" s="48"/>
      <c r="V113" s="48"/>
      <c r="W113" s="48"/>
      <c r="X113" s="48"/>
      <c r="Y113" s="48"/>
      <c r="Z113" s="48"/>
      <c r="AA113" s="48"/>
      <c r="AB113" s="48"/>
      <c r="AC113" s="48"/>
      <c r="AD113" s="48"/>
      <c r="AE113" s="48"/>
      <c r="AF113" s="48"/>
      <c r="AG113" s="48"/>
      <c r="AH113" s="48"/>
      <c r="AI113" s="48"/>
      <c r="AJ113" s="48"/>
      <c r="AK113" s="48"/>
      <c r="AL113" s="48"/>
      <c r="AM113" s="48"/>
      <c r="AN113" s="48"/>
    </row>
    <row r="114" spans="1:40" s="46" customFormat="1" ht="12">
      <c r="A114" s="45"/>
      <c r="C114" s="47"/>
      <c r="K114" s="49"/>
      <c r="L114" s="49"/>
      <c r="U114" s="48"/>
      <c r="V114" s="48"/>
      <c r="W114" s="48"/>
      <c r="X114" s="48"/>
      <c r="Y114" s="48"/>
      <c r="Z114" s="48"/>
      <c r="AA114" s="48"/>
      <c r="AB114" s="48"/>
      <c r="AC114" s="48"/>
      <c r="AD114" s="48"/>
      <c r="AE114" s="48"/>
      <c r="AF114" s="48"/>
      <c r="AG114" s="48"/>
      <c r="AH114" s="48"/>
      <c r="AI114" s="48"/>
      <c r="AJ114" s="48"/>
      <c r="AK114" s="48"/>
      <c r="AL114" s="48"/>
      <c r="AM114" s="48"/>
      <c r="AN114" s="48"/>
    </row>
    <row r="115" spans="1:40" s="46" customFormat="1" ht="12">
      <c r="A115" s="45"/>
      <c r="C115" s="47"/>
      <c r="K115" s="49"/>
      <c r="L115" s="49"/>
      <c r="U115" s="48"/>
      <c r="V115" s="48"/>
      <c r="W115" s="48"/>
      <c r="X115" s="48"/>
      <c r="Y115" s="48"/>
      <c r="Z115" s="48"/>
      <c r="AA115" s="48"/>
      <c r="AB115" s="48"/>
      <c r="AC115" s="48"/>
      <c r="AD115" s="48"/>
      <c r="AE115" s="48"/>
      <c r="AF115" s="48"/>
      <c r="AG115" s="48"/>
      <c r="AH115" s="48"/>
      <c r="AI115" s="48"/>
      <c r="AJ115" s="48"/>
      <c r="AK115" s="48"/>
      <c r="AL115" s="48"/>
      <c r="AM115" s="48"/>
      <c r="AN115" s="48"/>
    </row>
    <row r="116" spans="1:40" s="46" customFormat="1" ht="12">
      <c r="A116" s="45"/>
      <c r="C116" s="47"/>
      <c r="K116" s="49"/>
      <c r="L116" s="49"/>
      <c r="U116" s="48"/>
      <c r="V116" s="48"/>
      <c r="W116" s="48"/>
      <c r="X116" s="48"/>
      <c r="Y116" s="48"/>
      <c r="Z116" s="48"/>
      <c r="AA116" s="48"/>
      <c r="AB116" s="48"/>
      <c r="AC116" s="48"/>
      <c r="AD116" s="48"/>
      <c r="AE116" s="48"/>
      <c r="AF116" s="48"/>
      <c r="AG116" s="48"/>
      <c r="AH116" s="48"/>
      <c r="AI116" s="48"/>
      <c r="AJ116" s="48"/>
      <c r="AK116" s="48"/>
      <c r="AL116" s="48"/>
      <c r="AM116" s="48"/>
      <c r="AN116" s="48"/>
    </row>
    <row r="117" spans="1:40" s="46" customFormat="1" ht="12">
      <c r="A117" s="45"/>
      <c r="C117" s="47"/>
      <c r="K117" s="49"/>
      <c r="L117" s="49"/>
      <c r="U117" s="48"/>
      <c r="V117" s="48"/>
      <c r="W117" s="48"/>
      <c r="X117" s="48"/>
      <c r="Y117" s="48"/>
      <c r="Z117" s="48"/>
      <c r="AA117" s="48"/>
      <c r="AB117" s="48"/>
      <c r="AC117" s="48"/>
      <c r="AD117" s="48"/>
      <c r="AE117" s="48"/>
      <c r="AF117" s="48"/>
      <c r="AG117" s="48"/>
      <c r="AH117" s="48"/>
      <c r="AI117" s="48"/>
      <c r="AJ117" s="48"/>
      <c r="AK117" s="48"/>
      <c r="AL117" s="48"/>
      <c r="AM117" s="48"/>
      <c r="AN117" s="48"/>
    </row>
    <row r="118" spans="1:40" s="46" customFormat="1" ht="12">
      <c r="A118" s="45"/>
      <c r="C118" s="47"/>
      <c r="K118" s="49"/>
      <c r="L118" s="49"/>
      <c r="U118" s="48"/>
      <c r="V118" s="48"/>
      <c r="W118" s="48"/>
      <c r="X118" s="48"/>
      <c r="Y118" s="48"/>
      <c r="Z118" s="48"/>
      <c r="AA118" s="48"/>
      <c r="AB118" s="48"/>
      <c r="AC118" s="48"/>
      <c r="AD118" s="48"/>
      <c r="AE118" s="48"/>
      <c r="AF118" s="48"/>
      <c r="AG118" s="48"/>
      <c r="AH118" s="48"/>
      <c r="AI118" s="48"/>
      <c r="AJ118" s="48"/>
      <c r="AK118" s="48"/>
      <c r="AL118" s="48"/>
      <c r="AM118" s="48"/>
      <c r="AN118" s="48"/>
    </row>
    <row r="119" spans="1:40" s="46" customFormat="1" ht="12">
      <c r="A119" s="45"/>
      <c r="C119" s="47"/>
      <c r="K119" s="49"/>
      <c r="L119" s="49"/>
      <c r="U119" s="48"/>
      <c r="V119" s="48"/>
      <c r="W119" s="48"/>
      <c r="X119" s="48"/>
      <c r="Y119" s="48"/>
      <c r="Z119" s="48"/>
      <c r="AA119" s="48"/>
      <c r="AB119" s="48"/>
      <c r="AC119" s="48"/>
      <c r="AD119" s="48"/>
      <c r="AE119" s="48"/>
      <c r="AF119" s="48"/>
      <c r="AG119" s="48"/>
      <c r="AH119" s="48"/>
      <c r="AI119" s="48"/>
      <c r="AJ119" s="48"/>
      <c r="AK119" s="48"/>
      <c r="AL119" s="48"/>
      <c r="AM119" s="48"/>
      <c r="AN119" s="48"/>
    </row>
    <row r="120" spans="1:40" s="46" customFormat="1" ht="12">
      <c r="A120" s="45"/>
      <c r="C120" s="47"/>
      <c r="K120" s="49"/>
      <c r="L120" s="49"/>
      <c r="U120" s="48"/>
      <c r="V120" s="48"/>
      <c r="W120" s="48"/>
      <c r="X120" s="48"/>
      <c r="Y120" s="48"/>
      <c r="Z120" s="48"/>
      <c r="AA120" s="48"/>
      <c r="AB120" s="48"/>
      <c r="AC120" s="48"/>
      <c r="AD120" s="48"/>
      <c r="AE120" s="48"/>
      <c r="AF120" s="48"/>
      <c r="AG120" s="48"/>
      <c r="AH120" s="48"/>
      <c r="AI120" s="48"/>
      <c r="AJ120" s="48"/>
      <c r="AK120" s="48"/>
      <c r="AL120" s="48"/>
      <c r="AM120" s="48"/>
      <c r="AN120" s="48"/>
    </row>
    <row r="121" spans="1:40" s="46" customFormat="1" ht="12">
      <c r="A121" s="45"/>
      <c r="C121" s="47"/>
      <c r="K121" s="49"/>
      <c r="L121" s="49"/>
      <c r="U121" s="48"/>
      <c r="V121" s="48"/>
      <c r="W121" s="48"/>
      <c r="X121" s="48"/>
      <c r="Y121" s="48"/>
      <c r="Z121" s="48"/>
      <c r="AA121" s="48"/>
      <c r="AB121" s="48"/>
      <c r="AC121" s="48"/>
      <c r="AD121" s="48"/>
      <c r="AE121" s="48"/>
      <c r="AF121" s="48"/>
      <c r="AG121" s="48"/>
      <c r="AH121" s="48"/>
      <c r="AI121" s="48"/>
      <c r="AJ121" s="48"/>
      <c r="AK121" s="48"/>
      <c r="AL121" s="48"/>
      <c r="AM121" s="48"/>
      <c r="AN121" s="48"/>
    </row>
    <row r="122" spans="1:40" s="46" customFormat="1" ht="12">
      <c r="A122" s="45"/>
      <c r="C122" s="47"/>
      <c r="K122" s="49"/>
      <c r="L122" s="49"/>
      <c r="U122" s="48"/>
      <c r="V122" s="48"/>
      <c r="W122" s="48"/>
      <c r="X122" s="48"/>
      <c r="Y122" s="48"/>
      <c r="Z122" s="48"/>
      <c r="AA122" s="48"/>
      <c r="AB122" s="48"/>
      <c r="AC122" s="48"/>
      <c r="AD122" s="48"/>
      <c r="AE122" s="48"/>
      <c r="AF122" s="48"/>
      <c r="AG122" s="48"/>
      <c r="AH122" s="48"/>
      <c r="AI122" s="48"/>
      <c r="AJ122" s="48"/>
      <c r="AK122" s="48"/>
      <c r="AL122" s="48"/>
      <c r="AM122" s="48"/>
      <c r="AN122" s="48"/>
    </row>
    <row r="123" spans="1:40" s="46" customFormat="1" ht="12">
      <c r="A123" s="45"/>
      <c r="C123" s="47"/>
      <c r="K123" s="49"/>
      <c r="L123" s="49"/>
      <c r="U123" s="48"/>
      <c r="V123" s="48"/>
      <c r="W123" s="48"/>
      <c r="X123" s="48"/>
      <c r="Y123" s="48"/>
      <c r="Z123" s="48"/>
      <c r="AA123" s="48"/>
      <c r="AB123" s="48"/>
      <c r="AC123" s="48"/>
      <c r="AD123" s="48"/>
      <c r="AE123" s="48"/>
      <c r="AF123" s="48"/>
      <c r="AG123" s="48"/>
      <c r="AH123" s="48"/>
      <c r="AI123" s="48"/>
      <c r="AJ123" s="48"/>
      <c r="AK123" s="48"/>
      <c r="AL123" s="48"/>
      <c r="AM123" s="48"/>
      <c r="AN123" s="48"/>
    </row>
    <row r="124" spans="1:40" s="46" customFormat="1" ht="12">
      <c r="A124" s="45"/>
      <c r="C124" s="47"/>
      <c r="K124" s="49"/>
      <c r="L124" s="49"/>
      <c r="U124" s="48"/>
      <c r="V124" s="48"/>
      <c r="W124" s="48"/>
      <c r="X124" s="48"/>
      <c r="Y124" s="48"/>
      <c r="Z124" s="48"/>
      <c r="AA124" s="48"/>
      <c r="AB124" s="48"/>
      <c r="AC124" s="48"/>
      <c r="AD124" s="48"/>
      <c r="AE124" s="48"/>
      <c r="AF124" s="48"/>
      <c r="AG124" s="48"/>
      <c r="AH124" s="48"/>
      <c r="AI124" s="48"/>
      <c r="AJ124" s="48"/>
      <c r="AK124" s="48"/>
      <c r="AL124" s="48"/>
      <c r="AM124" s="48"/>
      <c r="AN124" s="48"/>
    </row>
    <row r="125" spans="1:40" s="46" customFormat="1" ht="12">
      <c r="A125" s="45"/>
      <c r="C125" s="47"/>
      <c r="K125" s="49"/>
      <c r="L125" s="49"/>
      <c r="U125" s="48"/>
      <c r="V125" s="48"/>
      <c r="W125" s="48"/>
      <c r="X125" s="48"/>
      <c r="Y125" s="48"/>
      <c r="Z125" s="48"/>
      <c r="AA125" s="48"/>
      <c r="AB125" s="48"/>
      <c r="AC125" s="48"/>
      <c r="AD125" s="48"/>
      <c r="AE125" s="48"/>
      <c r="AF125" s="48"/>
      <c r="AG125" s="48"/>
      <c r="AH125" s="48"/>
      <c r="AI125" s="48"/>
      <c r="AJ125" s="48"/>
      <c r="AK125" s="48"/>
      <c r="AL125" s="48"/>
      <c r="AM125" s="48"/>
      <c r="AN125" s="48"/>
    </row>
    <row r="126" spans="1:40" s="46" customFormat="1" ht="12">
      <c r="A126" s="45"/>
      <c r="C126" s="47"/>
      <c r="K126" s="49"/>
      <c r="L126" s="49"/>
      <c r="U126" s="48"/>
      <c r="V126" s="48"/>
      <c r="W126" s="48"/>
      <c r="X126" s="48"/>
      <c r="Y126" s="48"/>
      <c r="Z126" s="48"/>
      <c r="AA126" s="48"/>
      <c r="AB126" s="48"/>
      <c r="AC126" s="48"/>
      <c r="AD126" s="48"/>
      <c r="AE126" s="48"/>
      <c r="AF126" s="48"/>
      <c r="AG126" s="48"/>
      <c r="AH126" s="48"/>
      <c r="AI126" s="48"/>
      <c r="AJ126" s="48"/>
      <c r="AK126" s="48"/>
      <c r="AL126" s="48"/>
      <c r="AM126" s="48"/>
      <c r="AN126" s="48"/>
    </row>
    <row r="127" spans="1:40" s="46" customFormat="1" ht="12">
      <c r="A127" s="45"/>
      <c r="C127" s="47"/>
      <c r="K127" s="49"/>
      <c r="L127" s="49"/>
      <c r="U127" s="48"/>
      <c r="V127" s="48"/>
      <c r="W127" s="48"/>
      <c r="X127" s="48"/>
      <c r="Y127" s="48"/>
      <c r="Z127" s="48"/>
      <c r="AA127" s="48"/>
      <c r="AB127" s="48"/>
      <c r="AC127" s="48"/>
      <c r="AD127" s="48"/>
      <c r="AE127" s="48"/>
      <c r="AF127" s="48"/>
      <c r="AG127" s="48"/>
      <c r="AH127" s="48"/>
      <c r="AI127" s="48"/>
      <c r="AJ127" s="48"/>
      <c r="AK127" s="48"/>
      <c r="AL127" s="48"/>
      <c r="AM127" s="48"/>
      <c r="AN127" s="48"/>
    </row>
    <row r="128" spans="1:40" s="46" customFormat="1" ht="12">
      <c r="A128" s="45"/>
      <c r="C128" s="47"/>
      <c r="K128" s="49"/>
      <c r="L128" s="49"/>
      <c r="U128" s="48"/>
      <c r="V128" s="48"/>
      <c r="W128" s="48"/>
      <c r="X128" s="48"/>
      <c r="Y128" s="48"/>
      <c r="Z128" s="48"/>
      <c r="AA128" s="48"/>
      <c r="AB128" s="48"/>
      <c r="AC128" s="48"/>
      <c r="AD128" s="48"/>
      <c r="AE128" s="48"/>
      <c r="AF128" s="48"/>
      <c r="AG128" s="48"/>
      <c r="AH128" s="48"/>
      <c r="AI128" s="48"/>
      <c r="AJ128" s="48"/>
      <c r="AK128" s="48"/>
      <c r="AL128" s="48"/>
      <c r="AM128" s="48"/>
      <c r="AN128" s="48"/>
    </row>
    <row r="129" spans="1:40" s="46" customFormat="1" ht="12">
      <c r="A129" s="45"/>
      <c r="C129" s="47"/>
      <c r="K129" s="49"/>
      <c r="L129" s="49"/>
      <c r="U129" s="48"/>
      <c r="V129" s="48"/>
      <c r="W129" s="48"/>
      <c r="X129" s="48"/>
      <c r="Y129" s="48"/>
      <c r="Z129" s="48"/>
      <c r="AA129" s="48"/>
      <c r="AB129" s="48"/>
      <c r="AC129" s="48"/>
      <c r="AD129" s="48"/>
      <c r="AE129" s="48"/>
      <c r="AF129" s="48"/>
      <c r="AG129" s="48"/>
      <c r="AH129" s="48"/>
      <c r="AI129" s="48"/>
      <c r="AJ129" s="48"/>
      <c r="AK129" s="48"/>
      <c r="AL129" s="48"/>
      <c r="AM129" s="48"/>
      <c r="AN129" s="48"/>
    </row>
    <row r="130" spans="1:40" s="46" customFormat="1" ht="12">
      <c r="A130" s="45"/>
      <c r="C130" s="47"/>
      <c r="K130" s="49"/>
      <c r="L130" s="49"/>
      <c r="U130" s="48"/>
      <c r="V130" s="48"/>
      <c r="W130" s="48"/>
      <c r="X130" s="48"/>
      <c r="Y130" s="48"/>
      <c r="Z130" s="48"/>
      <c r="AA130" s="48"/>
      <c r="AB130" s="48"/>
      <c r="AC130" s="48"/>
      <c r="AD130" s="48"/>
      <c r="AE130" s="48"/>
      <c r="AF130" s="48"/>
      <c r="AG130" s="48"/>
      <c r="AH130" s="48"/>
      <c r="AI130" s="48"/>
      <c r="AJ130" s="48"/>
      <c r="AK130" s="48"/>
      <c r="AL130" s="48"/>
      <c r="AM130" s="48"/>
      <c r="AN130" s="48"/>
    </row>
    <row r="131" spans="1:40" s="46" customFormat="1" ht="12">
      <c r="A131" s="45"/>
      <c r="C131" s="47"/>
      <c r="K131" s="49"/>
      <c r="L131" s="49"/>
      <c r="U131" s="48"/>
      <c r="V131" s="48"/>
      <c r="W131" s="48"/>
      <c r="X131" s="48"/>
      <c r="Y131" s="48"/>
      <c r="Z131" s="48"/>
      <c r="AA131" s="48"/>
      <c r="AB131" s="48"/>
      <c r="AC131" s="48"/>
      <c r="AD131" s="48"/>
      <c r="AE131" s="48"/>
      <c r="AF131" s="48"/>
      <c r="AG131" s="48"/>
      <c r="AH131" s="48"/>
      <c r="AI131" s="48"/>
      <c r="AJ131" s="48"/>
      <c r="AK131" s="48"/>
      <c r="AL131" s="48"/>
      <c r="AM131" s="48"/>
      <c r="AN131" s="48"/>
    </row>
    <row r="132" spans="1:40" s="46" customFormat="1" ht="12">
      <c r="A132" s="45"/>
      <c r="C132" s="47"/>
      <c r="K132" s="49"/>
      <c r="L132" s="49"/>
      <c r="U132" s="48"/>
      <c r="V132" s="48"/>
      <c r="W132" s="48"/>
      <c r="X132" s="48"/>
      <c r="Y132" s="48"/>
      <c r="Z132" s="48"/>
      <c r="AA132" s="48"/>
      <c r="AB132" s="48"/>
      <c r="AC132" s="48"/>
      <c r="AD132" s="48"/>
      <c r="AE132" s="48"/>
      <c r="AF132" s="48"/>
      <c r="AG132" s="48"/>
      <c r="AH132" s="48"/>
      <c r="AI132" s="48"/>
      <c r="AJ132" s="48"/>
      <c r="AK132" s="48"/>
      <c r="AL132" s="48"/>
      <c r="AM132" s="48"/>
      <c r="AN132" s="48"/>
    </row>
    <row r="133" spans="1:40" s="46" customFormat="1" ht="12">
      <c r="A133" s="45"/>
      <c r="C133" s="47"/>
      <c r="K133" s="49"/>
      <c r="L133" s="49"/>
      <c r="U133" s="48"/>
      <c r="V133" s="48"/>
      <c r="W133" s="48"/>
      <c r="X133" s="48"/>
      <c r="Y133" s="48"/>
      <c r="Z133" s="48"/>
      <c r="AA133" s="48"/>
      <c r="AB133" s="48"/>
      <c r="AC133" s="48"/>
      <c r="AD133" s="48"/>
      <c r="AE133" s="48"/>
      <c r="AF133" s="48"/>
      <c r="AG133" s="48"/>
      <c r="AH133" s="48"/>
      <c r="AI133" s="48"/>
      <c r="AJ133" s="48"/>
      <c r="AK133" s="48"/>
      <c r="AL133" s="48"/>
      <c r="AM133" s="48"/>
      <c r="AN133" s="48"/>
    </row>
    <row r="134" spans="1:40" s="46" customFormat="1" ht="12">
      <c r="A134" s="45"/>
      <c r="C134" s="47"/>
      <c r="K134" s="49"/>
      <c r="L134" s="49"/>
      <c r="U134" s="48"/>
      <c r="V134" s="48"/>
      <c r="W134" s="48"/>
      <c r="X134" s="48"/>
      <c r="Y134" s="48"/>
      <c r="Z134" s="48"/>
      <c r="AA134" s="48"/>
      <c r="AB134" s="48"/>
      <c r="AC134" s="48"/>
      <c r="AD134" s="48"/>
      <c r="AE134" s="48"/>
      <c r="AF134" s="48"/>
      <c r="AG134" s="48"/>
      <c r="AH134" s="48"/>
      <c r="AI134" s="48"/>
      <c r="AJ134" s="48"/>
      <c r="AK134" s="48"/>
      <c r="AL134" s="48"/>
      <c r="AM134" s="48"/>
      <c r="AN134" s="48"/>
    </row>
    <row r="135" spans="1:40" s="46" customFormat="1" ht="12">
      <c r="A135" s="45"/>
      <c r="C135" s="47"/>
      <c r="K135" s="49"/>
      <c r="L135" s="49"/>
      <c r="U135" s="48"/>
      <c r="V135" s="48"/>
      <c r="W135" s="48"/>
      <c r="X135" s="48"/>
      <c r="Y135" s="48"/>
      <c r="Z135" s="48"/>
      <c r="AA135" s="48"/>
      <c r="AB135" s="48"/>
      <c r="AC135" s="48"/>
      <c r="AD135" s="48"/>
      <c r="AE135" s="48"/>
      <c r="AF135" s="48"/>
      <c r="AG135" s="48"/>
      <c r="AH135" s="48"/>
      <c r="AI135" s="48"/>
      <c r="AJ135" s="48"/>
      <c r="AK135" s="48"/>
      <c r="AL135" s="48"/>
      <c r="AM135" s="48"/>
      <c r="AN135" s="48"/>
    </row>
    <row r="136" spans="1:40" s="46" customFormat="1" ht="12">
      <c r="A136" s="45"/>
      <c r="C136" s="47"/>
      <c r="K136" s="49"/>
      <c r="L136" s="49"/>
      <c r="U136" s="48"/>
      <c r="V136" s="48"/>
      <c r="W136" s="48"/>
      <c r="X136" s="48"/>
      <c r="Y136" s="48"/>
      <c r="Z136" s="48"/>
      <c r="AA136" s="48"/>
      <c r="AB136" s="48"/>
      <c r="AC136" s="48"/>
      <c r="AD136" s="48"/>
      <c r="AE136" s="48"/>
      <c r="AF136" s="48"/>
      <c r="AG136" s="48"/>
      <c r="AH136" s="48"/>
      <c r="AI136" s="48"/>
      <c r="AJ136" s="48"/>
      <c r="AK136" s="48"/>
      <c r="AL136" s="48"/>
      <c r="AM136" s="48"/>
      <c r="AN136" s="48"/>
    </row>
    <row r="137" spans="1:40" s="46" customFormat="1" ht="12">
      <c r="A137" s="45"/>
      <c r="C137" s="47"/>
      <c r="K137" s="49"/>
      <c r="L137" s="49"/>
      <c r="U137" s="48"/>
      <c r="V137" s="48"/>
      <c r="W137" s="48"/>
      <c r="X137" s="48"/>
      <c r="Y137" s="48"/>
      <c r="Z137" s="48"/>
      <c r="AA137" s="48"/>
      <c r="AB137" s="48"/>
      <c r="AC137" s="48"/>
      <c r="AD137" s="48"/>
      <c r="AE137" s="48"/>
      <c r="AF137" s="48"/>
      <c r="AG137" s="48"/>
      <c r="AH137" s="48"/>
      <c r="AI137" s="48"/>
      <c r="AJ137" s="48"/>
      <c r="AK137" s="48"/>
      <c r="AL137" s="48"/>
      <c r="AM137" s="48"/>
      <c r="AN137" s="48"/>
    </row>
    <row r="138" spans="1:40" s="46" customFormat="1" ht="12">
      <c r="A138" s="45"/>
      <c r="C138" s="47"/>
      <c r="K138" s="49"/>
      <c r="L138" s="49"/>
      <c r="U138" s="48"/>
      <c r="V138" s="48"/>
      <c r="W138" s="48"/>
      <c r="X138" s="48"/>
      <c r="Y138" s="48"/>
      <c r="Z138" s="48"/>
      <c r="AA138" s="48"/>
      <c r="AB138" s="48"/>
      <c r="AC138" s="48"/>
      <c r="AD138" s="48"/>
      <c r="AE138" s="48"/>
      <c r="AF138" s="48"/>
      <c r="AG138" s="48"/>
      <c r="AH138" s="48"/>
      <c r="AI138" s="48"/>
      <c r="AJ138" s="48"/>
      <c r="AK138" s="48"/>
      <c r="AL138" s="48"/>
      <c r="AM138" s="48"/>
      <c r="AN138" s="48"/>
    </row>
    <row r="139" spans="1:40" s="46" customFormat="1" ht="12">
      <c r="A139" s="45"/>
      <c r="C139" s="47"/>
      <c r="K139" s="49"/>
      <c r="L139" s="49"/>
      <c r="U139" s="48"/>
      <c r="V139" s="48"/>
      <c r="W139" s="48"/>
      <c r="X139" s="48"/>
      <c r="Y139" s="48"/>
      <c r="Z139" s="48"/>
      <c r="AA139" s="48"/>
      <c r="AB139" s="48"/>
      <c r="AC139" s="48"/>
      <c r="AD139" s="48"/>
      <c r="AE139" s="48"/>
      <c r="AF139" s="48"/>
      <c r="AG139" s="48"/>
      <c r="AH139" s="48"/>
      <c r="AI139" s="48"/>
      <c r="AJ139" s="48"/>
      <c r="AK139" s="48"/>
      <c r="AL139" s="48"/>
      <c r="AM139" s="48"/>
      <c r="AN139" s="48"/>
    </row>
    <row r="140" spans="1:40" s="46" customFormat="1" ht="12">
      <c r="A140" s="45"/>
      <c r="C140" s="47"/>
      <c r="K140" s="49"/>
      <c r="L140" s="49"/>
      <c r="U140" s="48"/>
      <c r="V140" s="48"/>
      <c r="W140" s="48"/>
      <c r="X140" s="48"/>
      <c r="Y140" s="48"/>
      <c r="Z140" s="48"/>
      <c r="AA140" s="48"/>
      <c r="AB140" s="48"/>
      <c r="AC140" s="48"/>
      <c r="AD140" s="48"/>
      <c r="AE140" s="48"/>
      <c r="AF140" s="48"/>
      <c r="AG140" s="48"/>
      <c r="AH140" s="48"/>
      <c r="AI140" s="48"/>
      <c r="AJ140" s="48"/>
      <c r="AK140" s="48"/>
      <c r="AL140" s="48"/>
      <c r="AM140" s="48"/>
      <c r="AN140" s="48"/>
    </row>
    <row r="141" spans="1:40" s="46" customFormat="1" ht="12">
      <c r="A141" s="45"/>
      <c r="C141" s="47"/>
      <c r="K141" s="49"/>
      <c r="L141" s="49"/>
      <c r="U141" s="48"/>
      <c r="V141" s="48"/>
      <c r="W141" s="48"/>
      <c r="X141" s="48"/>
      <c r="Y141" s="48"/>
      <c r="Z141" s="48"/>
      <c r="AA141" s="48"/>
      <c r="AB141" s="48"/>
      <c r="AC141" s="48"/>
      <c r="AD141" s="48"/>
      <c r="AE141" s="48"/>
      <c r="AF141" s="48"/>
      <c r="AG141" s="48"/>
      <c r="AH141" s="48"/>
      <c r="AI141" s="48"/>
      <c r="AJ141" s="48"/>
      <c r="AK141" s="48"/>
      <c r="AL141" s="48"/>
      <c r="AM141" s="48"/>
      <c r="AN141" s="48"/>
    </row>
    <row r="142" spans="1:40" s="46" customFormat="1" ht="12">
      <c r="A142" s="45"/>
      <c r="C142" s="47"/>
      <c r="K142" s="49"/>
      <c r="L142" s="49"/>
      <c r="U142" s="48"/>
      <c r="V142" s="48"/>
      <c r="W142" s="48"/>
      <c r="X142" s="48"/>
      <c r="Y142" s="48"/>
      <c r="Z142" s="48"/>
      <c r="AA142" s="48"/>
      <c r="AB142" s="48"/>
      <c r="AC142" s="48"/>
      <c r="AD142" s="48"/>
      <c r="AE142" s="48"/>
      <c r="AF142" s="48"/>
      <c r="AG142" s="48"/>
      <c r="AH142" s="48"/>
      <c r="AI142" s="48"/>
      <c r="AJ142" s="48"/>
      <c r="AK142" s="48"/>
      <c r="AL142" s="48"/>
      <c r="AM142" s="48"/>
      <c r="AN142" s="48"/>
    </row>
    <row r="143" spans="1:40" s="46" customFormat="1" ht="12">
      <c r="A143" s="45"/>
      <c r="C143" s="47"/>
      <c r="K143" s="49"/>
      <c r="L143" s="49"/>
      <c r="U143" s="48"/>
      <c r="V143" s="48"/>
      <c r="W143" s="48"/>
      <c r="X143" s="48"/>
      <c r="Y143" s="48"/>
      <c r="Z143" s="48"/>
      <c r="AA143" s="48"/>
      <c r="AB143" s="48"/>
      <c r="AC143" s="48"/>
      <c r="AD143" s="48"/>
      <c r="AE143" s="48"/>
      <c r="AF143" s="48"/>
      <c r="AG143" s="48"/>
      <c r="AH143" s="48"/>
      <c r="AI143" s="48"/>
      <c r="AJ143" s="48"/>
      <c r="AK143" s="48"/>
      <c r="AL143" s="48"/>
      <c r="AM143" s="48"/>
      <c r="AN143" s="48"/>
    </row>
    <row r="144" spans="1:40" s="46" customFormat="1" ht="12">
      <c r="A144" s="45"/>
      <c r="C144" s="47"/>
      <c r="K144" s="49"/>
      <c r="L144" s="49"/>
      <c r="U144" s="48"/>
      <c r="V144" s="48"/>
      <c r="W144" s="48"/>
      <c r="X144" s="48"/>
      <c r="Y144" s="48"/>
      <c r="Z144" s="48"/>
      <c r="AA144" s="48"/>
      <c r="AB144" s="48"/>
      <c r="AC144" s="48"/>
      <c r="AD144" s="48"/>
      <c r="AE144" s="48"/>
      <c r="AF144" s="48"/>
      <c r="AG144" s="48"/>
      <c r="AH144" s="48"/>
      <c r="AI144" s="48"/>
      <c r="AJ144" s="48"/>
      <c r="AK144" s="48"/>
      <c r="AL144" s="48"/>
      <c r="AM144" s="48"/>
      <c r="AN144" s="48"/>
    </row>
    <row r="145" spans="1:40" s="46" customFormat="1" ht="12">
      <c r="A145" s="45"/>
      <c r="C145" s="47"/>
      <c r="K145" s="49"/>
      <c r="L145" s="49"/>
      <c r="U145" s="48"/>
      <c r="V145" s="48"/>
      <c r="W145" s="48"/>
      <c r="X145" s="48"/>
      <c r="Y145" s="48"/>
      <c r="Z145" s="48"/>
      <c r="AA145" s="48"/>
      <c r="AB145" s="48"/>
      <c r="AC145" s="48"/>
      <c r="AD145" s="48"/>
      <c r="AE145" s="48"/>
      <c r="AF145" s="48"/>
      <c r="AG145" s="48"/>
      <c r="AH145" s="48"/>
      <c r="AI145" s="48"/>
      <c r="AJ145" s="48"/>
      <c r="AK145" s="48"/>
      <c r="AL145" s="48"/>
      <c r="AM145" s="48"/>
      <c r="AN145" s="48"/>
    </row>
    <row r="146" spans="1:40" s="46" customFormat="1" ht="12">
      <c r="A146" s="45"/>
      <c r="C146" s="47"/>
      <c r="K146" s="49"/>
      <c r="L146" s="49"/>
      <c r="U146" s="48"/>
      <c r="V146" s="48"/>
      <c r="W146" s="48"/>
      <c r="X146" s="48"/>
      <c r="Y146" s="48"/>
      <c r="Z146" s="48"/>
      <c r="AA146" s="48"/>
      <c r="AB146" s="48"/>
      <c r="AC146" s="48"/>
      <c r="AD146" s="48"/>
      <c r="AE146" s="48"/>
      <c r="AF146" s="48"/>
      <c r="AG146" s="48"/>
      <c r="AH146" s="48"/>
      <c r="AI146" s="48"/>
      <c r="AJ146" s="48"/>
      <c r="AK146" s="48"/>
      <c r="AL146" s="48"/>
      <c r="AM146" s="48"/>
      <c r="AN146" s="48"/>
    </row>
    <row r="147" spans="1:40" s="46" customFormat="1" ht="12">
      <c r="A147" s="45"/>
      <c r="C147" s="47"/>
      <c r="K147" s="49"/>
      <c r="L147" s="49"/>
      <c r="U147" s="48"/>
      <c r="V147" s="48"/>
      <c r="W147" s="48"/>
      <c r="X147" s="48"/>
      <c r="Y147" s="48"/>
      <c r="Z147" s="48"/>
      <c r="AA147" s="48"/>
      <c r="AB147" s="48"/>
      <c r="AC147" s="48"/>
      <c r="AD147" s="48"/>
      <c r="AE147" s="48"/>
      <c r="AF147" s="48"/>
      <c r="AG147" s="48"/>
      <c r="AH147" s="48"/>
      <c r="AI147" s="48"/>
      <c r="AJ147" s="48"/>
      <c r="AK147" s="48"/>
      <c r="AL147" s="48"/>
      <c r="AM147" s="48"/>
      <c r="AN147" s="48"/>
    </row>
    <row r="148" spans="1:40" s="46" customFormat="1" ht="12">
      <c r="A148" s="45"/>
      <c r="C148" s="47"/>
      <c r="K148" s="49"/>
      <c r="L148" s="49"/>
      <c r="U148" s="48"/>
      <c r="V148" s="48"/>
      <c r="W148" s="48"/>
      <c r="X148" s="48"/>
      <c r="Y148" s="48"/>
      <c r="Z148" s="48"/>
      <c r="AA148" s="48"/>
      <c r="AB148" s="48"/>
      <c r="AC148" s="48"/>
      <c r="AD148" s="48"/>
      <c r="AE148" s="48"/>
      <c r="AF148" s="48"/>
      <c r="AG148" s="48"/>
      <c r="AH148" s="48"/>
      <c r="AI148" s="48"/>
      <c r="AJ148" s="48"/>
      <c r="AK148" s="48"/>
      <c r="AL148" s="48"/>
      <c r="AM148" s="48"/>
      <c r="AN148" s="48"/>
    </row>
    <row r="149" spans="1:40" s="46" customFormat="1" ht="12">
      <c r="A149" s="45"/>
      <c r="C149" s="47"/>
      <c r="K149" s="49"/>
      <c r="L149" s="49"/>
      <c r="U149" s="48"/>
      <c r="V149" s="48"/>
      <c r="W149" s="48"/>
      <c r="X149" s="48"/>
      <c r="Y149" s="48"/>
      <c r="Z149" s="48"/>
      <c r="AA149" s="48"/>
      <c r="AB149" s="48"/>
      <c r="AC149" s="48"/>
      <c r="AD149" s="48"/>
      <c r="AE149" s="48"/>
      <c r="AF149" s="48"/>
      <c r="AG149" s="48"/>
      <c r="AH149" s="48"/>
      <c r="AI149" s="48"/>
      <c r="AJ149" s="48"/>
      <c r="AK149" s="48"/>
      <c r="AL149" s="48"/>
      <c r="AM149" s="48"/>
      <c r="AN149" s="48"/>
    </row>
    <row r="150" spans="1:40" s="46" customFormat="1" ht="12">
      <c r="A150" s="45"/>
      <c r="C150" s="47"/>
      <c r="K150" s="49"/>
      <c r="L150" s="49"/>
      <c r="U150" s="48"/>
      <c r="V150" s="48"/>
      <c r="W150" s="48"/>
      <c r="X150" s="48"/>
      <c r="Y150" s="48"/>
      <c r="Z150" s="48"/>
      <c r="AA150" s="48"/>
      <c r="AB150" s="48"/>
      <c r="AC150" s="48"/>
      <c r="AD150" s="48"/>
      <c r="AE150" s="48"/>
      <c r="AF150" s="48"/>
      <c r="AG150" s="48"/>
      <c r="AH150" s="48"/>
      <c r="AI150" s="48"/>
      <c r="AJ150" s="48"/>
      <c r="AK150" s="48"/>
      <c r="AL150" s="48"/>
      <c r="AM150" s="48"/>
      <c r="AN150" s="48"/>
    </row>
    <row r="151" spans="1:40" s="46" customFormat="1" ht="12">
      <c r="A151" s="45"/>
      <c r="C151" s="47"/>
      <c r="K151" s="49"/>
      <c r="L151" s="49"/>
      <c r="U151" s="48"/>
      <c r="V151" s="48"/>
      <c r="W151" s="48"/>
      <c r="X151" s="48"/>
      <c r="Y151" s="48"/>
      <c r="Z151" s="48"/>
      <c r="AA151" s="48"/>
      <c r="AB151" s="48"/>
      <c r="AC151" s="48"/>
      <c r="AD151" s="48"/>
      <c r="AE151" s="48"/>
      <c r="AF151" s="48"/>
      <c r="AG151" s="48"/>
      <c r="AH151" s="48"/>
      <c r="AI151" s="48"/>
      <c r="AJ151" s="48"/>
      <c r="AK151" s="48"/>
      <c r="AL151" s="48"/>
      <c r="AM151" s="48"/>
      <c r="AN151" s="48"/>
    </row>
    <row r="152" spans="1:40" s="46" customFormat="1" ht="12">
      <c r="A152" s="45"/>
      <c r="C152" s="47"/>
      <c r="K152" s="49"/>
      <c r="L152" s="49"/>
      <c r="U152" s="48"/>
      <c r="V152" s="48"/>
      <c r="W152" s="48"/>
      <c r="X152" s="48"/>
      <c r="Y152" s="48"/>
      <c r="Z152" s="48"/>
      <c r="AA152" s="48"/>
      <c r="AB152" s="48"/>
      <c r="AC152" s="48"/>
      <c r="AD152" s="48"/>
      <c r="AE152" s="48"/>
      <c r="AF152" s="48"/>
      <c r="AG152" s="48"/>
      <c r="AH152" s="48"/>
      <c r="AI152" s="48"/>
      <c r="AJ152" s="48"/>
      <c r="AK152" s="48"/>
      <c r="AL152" s="48"/>
      <c r="AM152" s="48"/>
      <c r="AN152" s="48"/>
    </row>
    <row r="153" spans="1:40" s="46" customFormat="1" ht="12">
      <c r="A153" s="45"/>
      <c r="C153" s="47"/>
      <c r="K153" s="49"/>
      <c r="L153" s="49"/>
      <c r="U153" s="48"/>
      <c r="V153" s="48"/>
      <c r="W153" s="48"/>
      <c r="X153" s="48"/>
      <c r="Y153" s="48"/>
      <c r="Z153" s="48"/>
      <c r="AA153" s="48"/>
      <c r="AB153" s="48"/>
      <c r="AC153" s="48"/>
      <c r="AD153" s="48"/>
      <c r="AE153" s="48"/>
      <c r="AF153" s="48"/>
      <c r="AG153" s="48"/>
      <c r="AH153" s="48"/>
      <c r="AI153" s="48"/>
      <c r="AJ153" s="48"/>
      <c r="AK153" s="48"/>
      <c r="AL153" s="48"/>
      <c r="AM153" s="48"/>
      <c r="AN153" s="48"/>
    </row>
    <row r="154" spans="1:40" s="46" customFormat="1" ht="12">
      <c r="A154" s="45"/>
      <c r="C154" s="47"/>
      <c r="K154" s="49"/>
      <c r="L154" s="49"/>
      <c r="U154" s="48"/>
      <c r="V154" s="48"/>
      <c r="W154" s="48"/>
      <c r="X154" s="48"/>
      <c r="Y154" s="48"/>
      <c r="Z154" s="48"/>
      <c r="AA154" s="48"/>
      <c r="AB154" s="48"/>
      <c r="AC154" s="48"/>
      <c r="AD154" s="48"/>
      <c r="AE154" s="48"/>
      <c r="AF154" s="48"/>
      <c r="AG154" s="48"/>
      <c r="AH154" s="48"/>
      <c r="AI154" s="48"/>
      <c r="AJ154" s="48"/>
      <c r="AK154" s="48"/>
      <c r="AL154" s="48"/>
      <c r="AM154" s="48"/>
      <c r="AN154" s="48"/>
    </row>
    <row r="155" spans="1:40" s="46" customFormat="1" ht="12">
      <c r="A155" s="45"/>
      <c r="C155" s="47"/>
      <c r="K155" s="49"/>
      <c r="L155" s="49"/>
      <c r="U155" s="48"/>
      <c r="V155" s="48"/>
      <c r="W155" s="48"/>
      <c r="X155" s="48"/>
      <c r="Y155" s="48"/>
      <c r="Z155" s="48"/>
      <c r="AA155" s="48"/>
      <c r="AB155" s="48"/>
      <c r="AC155" s="48"/>
      <c r="AD155" s="48"/>
      <c r="AE155" s="48"/>
      <c r="AF155" s="48"/>
      <c r="AG155" s="48"/>
      <c r="AH155" s="48"/>
      <c r="AI155" s="48"/>
      <c r="AJ155" s="48"/>
      <c r="AK155" s="48"/>
      <c r="AL155" s="48"/>
      <c r="AM155" s="48"/>
      <c r="AN155" s="48"/>
    </row>
    <row r="156" spans="1:40" s="46" customFormat="1" ht="12">
      <c r="A156" s="45"/>
      <c r="C156" s="47"/>
      <c r="K156" s="49"/>
      <c r="L156" s="49"/>
      <c r="U156" s="48"/>
      <c r="V156" s="48"/>
      <c r="W156" s="48"/>
      <c r="X156" s="48"/>
      <c r="Y156" s="48"/>
      <c r="Z156" s="48"/>
      <c r="AA156" s="48"/>
      <c r="AB156" s="48"/>
      <c r="AC156" s="48"/>
      <c r="AD156" s="48"/>
      <c r="AE156" s="48"/>
      <c r="AF156" s="48"/>
      <c r="AG156" s="48"/>
      <c r="AH156" s="48"/>
      <c r="AI156" s="48"/>
      <c r="AJ156" s="48"/>
      <c r="AK156" s="48"/>
      <c r="AL156" s="48"/>
      <c r="AM156" s="48"/>
      <c r="AN156" s="48"/>
    </row>
    <row r="157" spans="1:40" s="46" customFormat="1" ht="12">
      <c r="A157" s="45"/>
      <c r="C157" s="47"/>
      <c r="K157" s="49"/>
      <c r="L157" s="49"/>
      <c r="U157" s="48"/>
      <c r="V157" s="48"/>
      <c r="W157" s="48"/>
      <c r="X157" s="48"/>
      <c r="Y157" s="48"/>
      <c r="Z157" s="48"/>
      <c r="AA157" s="48"/>
      <c r="AB157" s="48"/>
      <c r="AC157" s="48"/>
      <c r="AD157" s="48"/>
      <c r="AE157" s="48"/>
      <c r="AF157" s="48"/>
      <c r="AG157" s="48"/>
      <c r="AH157" s="48"/>
      <c r="AI157" s="48"/>
      <c r="AJ157" s="48"/>
      <c r="AK157" s="48"/>
      <c r="AL157" s="48"/>
      <c r="AM157" s="48"/>
      <c r="AN157" s="48"/>
    </row>
    <row r="158" spans="1:40" s="46" customFormat="1" ht="12">
      <c r="A158" s="45"/>
      <c r="C158" s="47"/>
      <c r="K158" s="49"/>
      <c r="L158" s="49"/>
      <c r="U158" s="48"/>
      <c r="V158" s="48"/>
      <c r="W158" s="48"/>
      <c r="X158" s="48"/>
      <c r="Y158" s="48"/>
      <c r="Z158" s="48"/>
      <c r="AA158" s="48"/>
      <c r="AB158" s="48"/>
      <c r="AC158" s="48"/>
      <c r="AD158" s="48"/>
      <c r="AE158" s="48"/>
      <c r="AF158" s="48"/>
      <c r="AG158" s="48"/>
      <c r="AH158" s="48"/>
      <c r="AI158" s="48"/>
      <c r="AJ158" s="48"/>
      <c r="AK158" s="48"/>
      <c r="AL158" s="48"/>
      <c r="AM158" s="48"/>
      <c r="AN158" s="48"/>
    </row>
    <row r="159" spans="1:40" s="46" customFormat="1" ht="12">
      <c r="A159" s="45"/>
      <c r="C159" s="47"/>
      <c r="K159" s="49"/>
      <c r="L159" s="49"/>
      <c r="U159" s="48"/>
      <c r="V159" s="48"/>
      <c r="W159" s="48"/>
      <c r="X159" s="48"/>
      <c r="Y159" s="48"/>
      <c r="Z159" s="48"/>
      <c r="AA159" s="48"/>
      <c r="AB159" s="48"/>
      <c r="AC159" s="48"/>
      <c r="AD159" s="48"/>
      <c r="AE159" s="48"/>
      <c r="AF159" s="48"/>
      <c r="AG159" s="48"/>
      <c r="AH159" s="48"/>
      <c r="AI159" s="48"/>
      <c r="AJ159" s="48"/>
      <c r="AK159" s="48"/>
      <c r="AL159" s="48"/>
      <c r="AM159" s="48"/>
      <c r="AN159" s="48"/>
    </row>
    <row r="160" spans="1:40" s="46" customFormat="1" ht="12">
      <c r="A160" s="45"/>
      <c r="C160" s="47"/>
      <c r="K160" s="49"/>
      <c r="L160" s="49"/>
      <c r="U160" s="48"/>
      <c r="V160" s="48"/>
      <c r="W160" s="48"/>
      <c r="X160" s="48"/>
      <c r="Y160" s="48"/>
      <c r="Z160" s="48"/>
      <c r="AA160" s="48"/>
      <c r="AB160" s="48"/>
      <c r="AC160" s="48"/>
      <c r="AD160" s="48"/>
      <c r="AE160" s="48"/>
      <c r="AF160" s="48"/>
      <c r="AG160" s="48"/>
      <c r="AH160" s="48"/>
      <c r="AI160" s="48"/>
      <c r="AJ160" s="48"/>
      <c r="AK160" s="48"/>
      <c r="AL160" s="48"/>
      <c r="AM160" s="48"/>
      <c r="AN160" s="48"/>
    </row>
    <row r="161" spans="1:40" s="46" customFormat="1" ht="12">
      <c r="A161" s="45"/>
      <c r="C161" s="47"/>
      <c r="K161" s="49"/>
      <c r="L161" s="49"/>
      <c r="U161" s="48"/>
      <c r="V161" s="48"/>
      <c r="W161" s="48"/>
      <c r="X161" s="48"/>
      <c r="Y161" s="48"/>
      <c r="Z161" s="48"/>
      <c r="AA161" s="48"/>
      <c r="AB161" s="48"/>
      <c r="AC161" s="48"/>
      <c r="AD161" s="48"/>
      <c r="AE161" s="48"/>
      <c r="AF161" s="48"/>
      <c r="AG161" s="48"/>
      <c r="AH161" s="48"/>
      <c r="AI161" s="48"/>
      <c r="AJ161" s="48"/>
      <c r="AK161" s="48"/>
      <c r="AL161" s="48"/>
      <c r="AM161" s="48"/>
      <c r="AN161" s="48"/>
    </row>
    <row r="162" spans="1:40" s="46" customFormat="1" ht="12">
      <c r="A162" s="45"/>
      <c r="C162" s="47"/>
      <c r="K162" s="49"/>
      <c r="L162" s="49"/>
      <c r="U162" s="48"/>
      <c r="V162" s="48"/>
      <c r="W162" s="48"/>
      <c r="X162" s="48"/>
      <c r="Y162" s="48"/>
      <c r="Z162" s="48"/>
      <c r="AA162" s="48"/>
      <c r="AB162" s="48"/>
      <c r="AC162" s="48"/>
      <c r="AD162" s="48"/>
      <c r="AE162" s="48"/>
      <c r="AF162" s="48"/>
      <c r="AG162" s="48"/>
      <c r="AH162" s="48"/>
      <c r="AI162" s="48"/>
      <c r="AJ162" s="48"/>
      <c r="AK162" s="48"/>
      <c r="AL162" s="48"/>
      <c r="AM162" s="48"/>
      <c r="AN162" s="48"/>
    </row>
    <row r="163" spans="1:40" s="46" customFormat="1" ht="12">
      <c r="A163" s="45"/>
      <c r="C163" s="47"/>
      <c r="K163" s="49"/>
      <c r="L163" s="49"/>
      <c r="U163" s="48"/>
      <c r="V163" s="48"/>
      <c r="W163" s="48"/>
      <c r="X163" s="48"/>
      <c r="Y163" s="48"/>
      <c r="Z163" s="48"/>
      <c r="AA163" s="48"/>
      <c r="AB163" s="48"/>
      <c r="AC163" s="48"/>
      <c r="AD163" s="48"/>
      <c r="AE163" s="48"/>
      <c r="AF163" s="48"/>
      <c r="AG163" s="48"/>
      <c r="AH163" s="48"/>
      <c r="AI163" s="48"/>
      <c r="AJ163" s="48"/>
      <c r="AK163" s="48"/>
      <c r="AL163" s="48"/>
      <c r="AM163" s="48"/>
      <c r="AN163" s="48"/>
    </row>
    <row r="164" spans="1:40" s="46" customFormat="1" ht="12">
      <c r="A164" s="45"/>
      <c r="C164" s="47"/>
      <c r="K164" s="49"/>
      <c r="L164" s="49"/>
      <c r="U164" s="48"/>
      <c r="V164" s="48"/>
      <c r="W164" s="48"/>
      <c r="X164" s="48"/>
      <c r="Y164" s="48"/>
      <c r="Z164" s="48"/>
      <c r="AA164" s="48"/>
      <c r="AB164" s="48"/>
      <c r="AC164" s="48"/>
      <c r="AD164" s="48"/>
      <c r="AE164" s="48"/>
      <c r="AF164" s="48"/>
      <c r="AG164" s="48"/>
      <c r="AH164" s="48"/>
      <c r="AI164" s="48"/>
      <c r="AJ164" s="48"/>
      <c r="AK164" s="48"/>
      <c r="AL164" s="48"/>
      <c r="AM164" s="48"/>
      <c r="AN164" s="48"/>
    </row>
    <row r="165" spans="1:40" s="46" customFormat="1" ht="12">
      <c r="A165" s="45"/>
      <c r="C165" s="47"/>
      <c r="K165" s="49"/>
      <c r="L165" s="49"/>
      <c r="U165" s="48"/>
      <c r="V165" s="48"/>
      <c r="W165" s="48"/>
      <c r="X165" s="48"/>
      <c r="Y165" s="48"/>
      <c r="Z165" s="48"/>
      <c r="AA165" s="48"/>
      <c r="AB165" s="48"/>
      <c r="AC165" s="48"/>
      <c r="AD165" s="48"/>
      <c r="AE165" s="48"/>
      <c r="AF165" s="48"/>
      <c r="AG165" s="48"/>
      <c r="AH165" s="48"/>
      <c r="AI165" s="48"/>
      <c r="AJ165" s="48"/>
      <c r="AK165" s="48"/>
      <c r="AL165" s="48"/>
      <c r="AM165" s="48"/>
      <c r="AN165" s="48"/>
    </row>
    <row r="166" spans="1:40" s="46" customFormat="1" ht="12">
      <c r="A166" s="45"/>
      <c r="C166" s="47"/>
      <c r="K166" s="49"/>
      <c r="L166" s="49"/>
      <c r="U166" s="48"/>
      <c r="V166" s="48"/>
      <c r="W166" s="48"/>
      <c r="X166" s="48"/>
      <c r="Y166" s="48"/>
      <c r="Z166" s="48"/>
      <c r="AA166" s="48"/>
      <c r="AB166" s="48"/>
      <c r="AC166" s="48"/>
      <c r="AD166" s="48"/>
      <c r="AE166" s="48"/>
      <c r="AF166" s="48"/>
      <c r="AG166" s="48"/>
      <c r="AH166" s="48"/>
      <c r="AI166" s="48"/>
      <c r="AJ166" s="48"/>
      <c r="AK166" s="48"/>
      <c r="AL166" s="48"/>
      <c r="AM166" s="48"/>
      <c r="AN166" s="48"/>
    </row>
    <row r="167" spans="1:40" s="46" customFormat="1" ht="12">
      <c r="A167" s="45"/>
      <c r="C167" s="47"/>
      <c r="K167" s="49"/>
      <c r="L167" s="49"/>
      <c r="U167" s="48"/>
      <c r="V167" s="48"/>
      <c r="W167" s="48"/>
      <c r="X167" s="48"/>
      <c r="Y167" s="48"/>
      <c r="Z167" s="48"/>
      <c r="AA167" s="48"/>
      <c r="AB167" s="48"/>
      <c r="AC167" s="48"/>
      <c r="AD167" s="48"/>
      <c r="AE167" s="48"/>
      <c r="AF167" s="48"/>
      <c r="AG167" s="48"/>
      <c r="AH167" s="48"/>
      <c r="AI167" s="48"/>
      <c r="AJ167" s="48"/>
      <c r="AK167" s="48"/>
      <c r="AL167" s="48"/>
      <c r="AM167" s="48"/>
      <c r="AN167" s="48"/>
    </row>
    <row r="168" spans="1:40" s="46" customFormat="1" ht="12">
      <c r="A168" s="45"/>
      <c r="C168" s="47"/>
      <c r="K168" s="49"/>
      <c r="L168" s="49"/>
      <c r="U168" s="48"/>
      <c r="V168" s="48"/>
      <c r="W168" s="48"/>
      <c r="X168" s="48"/>
      <c r="Y168" s="48"/>
      <c r="Z168" s="48"/>
      <c r="AA168" s="48"/>
      <c r="AB168" s="48"/>
      <c r="AC168" s="48"/>
      <c r="AD168" s="48"/>
      <c r="AE168" s="48"/>
      <c r="AF168" s="48"/>
      <c r="AG168" s="48"/>
      <c r="AH168" s="48"/>
      <c r="AI168" s="48"/>
      <c r="AJ168" s="48"/>
      <c r="AK168" s="48"/>
      <c r="AL168" s="48"/>
      <c r="AM168" s="48"/>
      <c r="AN168" s="48"/>
    </row>
    <row r="169" spans="1:40" s="46" customFormat="1" ht="12">
      <c r="A169" s="45"/>
      <c r="C169" s="47"/>
      <c r="K169" s="49"/>
      <c r="L169" s="49"/>
      <c r="U169" s="48"/>
      <c r="V169" s="48"/>
      <c r="W169" s="48"/>
      <c r="X169" s="48"/>
      <c r="Y169" s="48"/>
      <c r="Z169" s="48"/>
      <c r="AA169" s="48"/>
      <c r="AB169" s="48"/>
      <c r="AC169" s="48"/>
      <c r="AD169" s="48"/>
      <c r="AE169" s="48"/>
      <c r="AF169" s="48"/>
      <c r="AG169" s="48"/>
      <c r="AH169" s="48"/>
      <c r="AI169" s="48"/>
      <c r="AJ169" s="48"/>
      <c r="AK169" s="48"/>
      <c r="AL169" s="48"/>
      <c r="AM169" s="48"/>
      <c r="AN169" s="48"/>
    </row>
    <row r="170" spans="1:40" s="46" customFormat="1" ht="12">
      <c r="A170" s="45"/>
      <c r="C170" s="47"/>
      <c r="K170" s="49"/>
      <c r="L170" s="49"/>
      <c r="U170" s="48"/>
      <c r="V170" s="48"/>
      <c r="W170" s="48"/>
      <c r="X170" s="48"/>
      <c r="Y170" s="48"/>
      <c r="Z170" s="48"/>
      <c r="AA170" s="48"/>
      <c r="AB170" s="48"/>
      <c r="AC170" s="48"/>
      <c r="AD170" s="48"/>
      <c r="AE170" s="48"/>
      <c r="AF170" s="48"/>
      <c r="AG170" s="48"/>
      <c r="AH170" s="48"/>
      <c r="AI170" s="48"/>
      <c r="AJ170" s="48"/>
      <c r="AK170" s="48"/>
      <c r="AL170" s="48"/>
      <c r="AM170" s="48"/>
      <c r="AN170" s="48"/>
    </row>
    <row r="171" spans="1:40" s="46" customFormat="1" ht="12">
      <c r="A171" s="45"/>
      <c r="C171" s="47"/>
      <c r="K171" s="49"/>
      <c r="L171" s="49"/>
      <c r="U171" s="48"/>
      <c r="V171" s="48"/>
      <c r="W171" s="48"/>
      <c r="X171" s="48"/>
      <c r="Y171" s="48"/>
      <c r="Z171" s="48"/>
      <c r="AA171" s="48"/>
      <c r="AB171" s="48"/>
      <c r="AC171" s="48"/>
      <c r="AD171" s="48"/>
      <c r="AE171" s="48"/>
      <c r="AF171" s="48"/>
      <c r="AG171" s="48"/>
      <c r="AH171" s="48"/>
      <c r="AI171" s="48"/>
      <c r="AJ171" s="48"/>
      <c r="AK171" s="48"/>
      <c r="AL171" s="48"/>
      <c r="AM171" s="48"/>
      <c r="AN171" s="48"/>
    </row>
    <row r="172" spans="1:40" s="46" customFormat="1" ht="12">
      <c r="A172" s="45"/>
      <c r="C172" s="47"/>
      <c r="K172" s="49"/>
      <c r="L172" s="49"/>
      <c r="U172" s="48"/>
      <c r="V172" s="48"/>
      <c r="W172" s="48"/>
      <c r="X172" s="48"/>
      <c r="Y172" s="48"/>
      <c r="Z172" s="48"/>
      <c r="AA172" s="48"/>
      <c r="AB172" s="48"/>
      <c r="AC172" s="48"/>
      <c r="AD172" s="48"/>
      <c r="AE172" s="48"/>
      <c r="AF172" s="48"/>
      <c r="AG172" s="48"/>
      <c r="AH172" s="48"/>
      <c r="AI172" s="48"/>
      <c r="AJ172" s="48"/>
      <c r="AK172" s="48"/>
      <c r="AL172" s="48"/>
      <c r="AM172" s="48"/>
      <c r="AN172" s="48"/>
    </row>
    <row r="173" spans="1:40" s="46" customFormat="1" ht="12">
      <c r="A173" s="45"/>
      <c r="C173" s="47"/>
      <c r="K173" s="49"/>
      <c r="L173" s="49"/>
      <c r="U173" s="48"/>
      <c r="V173" s="48"/>
      <c r="W173" s="48"/>
      <c r="X173" s="48"/>
      <c r="Y173" s="48"/>
      <c r="Z173" s="48"/>
      <c r="AA173" s="48"/>
      <c r="AB173" s="48"/>
      <c r="AC173" s="48"/>
      <c r="AD173" s="48"/>
      <c r="AE173" s="48"/>
      <c r="AF173" s="48"/>
      <c r="AG173" s="48"/>
      <c r="AH173" s="48"/>
      <c r="AI173" s="48"/>
      <c r="AJ173" s="48"/>
      <c r="AK173" s="48"/>
      <c r="AL173" s="48"/>
      <c r="AM173" s="48"/>
      <c r="AN173" s="48"/>
    </row>
    <row r="174" spans="1:40" s="46" customFormat="1" ht="12">
      <c r="A174" s="45"/>
      <c r="C174" s="47"/>
      <c r="K174" s="49"/>
      <c r="L174" s="49"/>
      <c r="U174" s="48"/>
      <c r="V174" s="48"/>
      <c r="W174" s="48"/>
      <c r="X174" s="48"/>
      <c r="Y174" s="48"/>
      <c r="Z174" s="48"/>
      <c r="AA174" s="48"/>
      <c r="AB174" s="48"/>
      <c r="AC174" s="48"/>
      <c r="AD174" s="48"/>
      <c r="AE174" s="48"/>
      <c r="AF174" s="48"/>
      <c r="AG174" s="48"/>
      <c r="AH174" s="48"/>
      <c r="AI174" s="48"/>
      <c r="AJ174" s="48"/>
      <c r="AK174" s="48"/>
      <c r="AL174" s="48"/>
      <c r="AM174" s="48"/>
      <c r="AN174" s="48"/>
    </row>
    <row r="175" spans="1:40" s="46" customFormat="1" ht="12">
      <c r="A175" s="45"/>
      <c r="C175" s="47"/>
      <c r="K175" s="49"/>
      <c r="L175" s="49"/>
      <c r="U175" s="48"/>
      <c r="V175" s="48"/>
      <c r="W175" s="48"/>
      <c r="X175" s="48"/>
      <c r="Y175" s="48"/>
      <c r="Z175" s="48"/>
      <c r="AA175" s="48"/>
      <c r="AB175" s="48"/>
      <c r="AC175" s="48"/>
      <c r="AD175" s="48"/>
      <c r="AE175" s="48"/>
      <c r="AF175" s="48"/>
      <c r="AG175" s="48"/>
      <c r="AH175" s="48"/>
      <c r="AI175" s="48"/>
      <c r="AJ175" s="48"/>
      <c r="AK175" s="48"/>
      <c r="AL175" s="48"/>
      <c r="AM175" s="48"/>
      <c r="AN175" s="48"/>
    </row>
    <row r="176" spans="1:40" s="46" customFormat="1" ht="12">
      <c r="A176" s="45"/>
      <c r="C176" s="47"/>
      <c r="K176" s="49"/>
      <c r="L176" s="49"/>
      <c r="U176" s="48"/>
      <c r="V176" s="48"/>
      <c r="W176" s="48"/>
      <c r="X176" s="48"/>
      <c r="Y176" s="48"/>
      <c r="Z176" s="48"/>
      <c r="AA176" s="48"/>
      <c r="AB176" s="48"/>
      <c r="AC176" s="48"/>
      <c r="AD176" s="48"/>
      <c r="AE176" s="48"/>
      <c r="AF176" s="48"/>
      <c r="AG176" s="48"/>
      <c r="AH176" s="48"/>
      <c r="AI176" s="48"/>
      <c r="AJ176" s="48"/>
      <c r="AK176" s="48"/>
      <c r="AL176" s="48"/>
      <c r="AM176" s="48"/>
      <c r="AN176" s="48"/>
    </row>
    <row r="177" spans="1:40" s="46" customFormat="1" ht="12">
      <c r="A177" s="45"/>
      <c r="C177" s="47"/>
      <c r="K177" s="49"/>
      <c r="L177" s="49"/>
      <c r="U177" s="48"/>
      <c r="V177" s="48"/>
      <c r="W177" s="48"/>
      <c r="X177" s="48"/>
      <c r="Y177" s="48"/>
      <c r="Z177" s="48"/>
      <c r="AA177" s="48"/>
      <c r="AB177" s="48"/>
      <c r="AC177" s="48"/>
      <c r="AD177" s="48"/>
      <c r="AE177" s="48"/>
      <c r="AF177" s="48"/>
      <c r="AG177" s="48"/>
      <c r="AH177" s="48"/>
      <c r="AI177" s="48"/>
      <c r="AJ177" s="48"/>
      <c r="AK177" s="48"/>
      <c r="AL177" s="48"/>
      <c r="AM177" s="48"/>
      <c r="AN177" s="48"/>
    </row>
    <row r="178" spans="1:40" s="46" customFormat="1" ht="12">
      <c r="A178" s="45"/>
      <c r="C178" s="47"/>
      <c r="K178" s="49"/>
      <c r="L178" s="49"/>
      <c r="U178" s="48"/>
      <c r="V178" s="48"/>
      <c r="W178" s="48"/>
      <c r="X178" s="48"/>
      <c r="Y178" s="48"/>
      <c r="Z178" s="48"/>
      <c r="AA178" s="48"/>
      <c r="AB178" s="48"/>
      <c r="AC178" s="48"/>
      <c r="AD178" s="48"/>
      <c r="AE178" s="48"/>
      <c r="AF178" s="48"/>
      <c r="AG178" s="48"/>
      <c r="AH178" s="48"/>
      <c r="AI178" s="48"/>
      <c r="AJ178" s="48"/>
      <c r="AK178" s="48"/>
      <c r="AL178" s="48"/>
      <c r="AM178" s="48"/>
      <c r="AN178" s="48"/>
    </row>
    <row r="179" spans="1:40" s="46" customFormat="1" ht="12">
      <c r="A179" s="45"/>
      <c r="C179" s="47"/>
      <c r="K179" s="49"/>
      <c r="L179" s="49"/>
      <c r="U179" s="48"/>
      <c r="V179" s="48"/>
      <c r="W179" s="48"/>
      <c r="X179" s="48"/>
      <c r="Y179" s="48"/>
      <c r="Z179" s="48"/>
      <c r="AA179" s="48"/>
      <c r="AB179" s="48"/>
      <c r="AC179" s="48"/>
      <c r="AD179" s="48"/>
      <c r="AE179" s="48"/>
      <c r="AF179" s="48"/>
      <c r="AG179" s="48"/>
      <c r="AH179" s="48"/>
      <c r="AI179" s="48"/>
      <c r="AJ179" s="48"/>
      <c r="AK179" s="48"/>
      <c r="AL179" s="48"/>
      <c r="AM179" s="48"/>
      <c r="AN179" s="48"/>
    </row>
    <row r="180" spans="1:40" s="46" customFormat="1" ht="12">
      <c r="A180" s="45"/>
      <c r="C180" s="47"/>
      <c r="K180" s="49"/>
      <c r="L180" s="49"/>
      <c r="U180" s="48"/>
      <c r="V180" s="48"/>
      <c r="W180" s="48"/>
      <c r="X180" s="48"/>
      <c r="Y180" s="48"/>
      <c r="Z180" s="48"/>
      <c r="AA180" s="48"/>
      <c r="AB180" s="48"/>
      <c r="AC180" s="48"/>
      <c r="AD180" s="48"/>
      <c r="AE180" s="48"/>
      <c r="AF180" s="48"/>
      <c r="AG180" s="48"/>
      <c r="AH180" s="48"/>
      <c r="AI180" s="48"/>
      <c r="AJ180" s="48"/>
      <c r="AK180" s="48"/>
      <c r="AL180" s="48"/>
      <c r="AM180" s="48"/>
      <c r="AN180" s="48"/>
    </row>
    <row r="181" spans="1:40" s="46" customFormat="1" ht="12">
      <c r="A181" s="45"/>
      <c r="C181" s="47"/>
      <c r="K181" s="49"/>
      <c r="L181" s="49"/>
      <c r="U181" s="48"/>
      <c r="V181" s="48"/>
      <c r="W181" s="48"/>
      <c r="X181" s="48"/>
      <c r="Y181" s="48"/>
      <c r="Z181" s="48"/>
      <c r="AA181" s="48"/>
      <c r="AB181" s="48"/>
      <c r="AC181" s="48"/>
      <c r="AD181" s="48"/>
      <c r="AE181" s="48"/>
      <c r="AF181" s="48"/>
      <c r="AG181" s="48"/>
      <c r="AH181" s="48"/>
      <c r="AI181" s="48"/>
      <c r="AJ181" s="48"/>
      <c r="AK181" s="48"/>
      <c r="AL181" s="48"/>
      <c r="AM181" s="48"/>
      <c r="AN181" s="48"/>
    </row>
    <row r="182" spans="1:40" s="46" customFormat="1" ht="12">
      <c r="A182" s="45"/>
      <c r="C182" s="47"/>
      <c r="K182" s="49"/>
      <c r="L182" s="49"/>
      <c r="U182" s="48"/>
      <c r="V182" s="48"/>
      <c r="W182" s="48"/>
      <c r="X182" s="48"/>
      <c r="Y182" s="48"/>
      <c r="Z182" s="48"/>
      <c r="AA182" s="48"/>
      <c r="AB182" s="48"/>
      <c r="AC182" s="48"/>
      <c r="AD182" s="48"/>
      <c r="AE182" s="48"/>
      <c r="AF182" s="48"/>
      <c r="AG182" s="48"/>
      <c r="AH182" s="48"/>
      <c r="AI182" s="48"/>
      <c r="AJ182" s="48"/>
      <c r="AK182" s="48"/>
      <c r="AL182" s="48"/>
      <c r="AM182" s="48"/>
      <c r="AN182" s="48"/>
    </row>
    <row r="183" spans="1:40" s="46" customFormat="1" ht="12">
      <c r="A183" s="45"/>
      <c r="C183" s="47"/>
      <c r="K183" s="49"/>
      <c r="L183" s="49"/>
      <c r="U183" s="48"/>
      <c r="V183" s="48"/>
      <c r="W183" s="48"/>
      <c r="X183" s="48"/>
      <c r="Y183" s="48"/>
      <c r="Z183" s="48"/>
      <c r="AA183" s="48"/>
      <c r="AB183" s="48"/>
      <c r="AC183" s="48"/>
      <c r="AD183" s="48"/>
      <c r="AE183" s="48"/>
      <c r="AF183" s="48"/>
      <c r="AG183" s="48"/>
      <c r="AH183" s="48"/>
      <c r="AI183" s="48"/>
      <c r="AJ183" s="48"/>
      <c r="AK183" s="48"/>
      <c r="AL183" s="48"/>
      <c r="AM183" s="48"/>
      <c r="AN183" s="48"/>
    </row>
    <row r="184" spans="1:40" s="46" customFormat="1" ht="12">
      <c r="A184" s="45"/>
      <c r="C184" s="47"/>
      <c r="K184" s="49"/>
      <c r="L184" s="49"/>
      <c r="U184" s="48"/>
      <c r="V184" s="48"/>
      <c r="W184" s="48"/>
      <c r="X184" s="48"/>
      <c r="Y184" s="48"/>
      <c r="Z184" s="48"/>
      <c r="AA184" s="48"/>
      <c r="AB184" s="48"/>
      <c r="AC184" s="48"/>
      <c r="AD184" s="48"/>
      <c r="AE184" s="48"/>
      <c r="AF184" s="48"/>
      <c r="AG184" s="48"/>
      <c r="AH184" s="48"/>
      <c r="AI184" s="48"/>
      <c r="AJ184" s="48"/>
      <c r="AK184" s="48"/>
      <c r="AL184" s="48"/>
      <c r="AM184" s="48"/>
      <c r="AN184" s="48"/>
    </row>
    <row r="185" spans="1:40" s="46" customFormat="1" ht="12">
      <c r="A185" s="45"/>
      <c r="C185" s="47"/>
      <c r="K185" s="49"/>
      <c r="L185" s="49"/>
      <c r="U185" s="48"/>
      <c r="V185" s="48"/>
      <c r="W185" s="48"/>
      <c r="X185" s="48"/>
      <c r="Y185" s="48"/>
      <c r="Z185" s="48"/>
      <c r="AA185" s="48"/>
      <c r="AB185" s="48"/>
      <c r="AC185" s="48"/>
      <c r="AD185" s="48"/>
      <c r="AE185" s="48"/>
      <c r="AF185" s="48"/>
      <c r="AG185" s="48"/>
      <c r="AH185" s="48"/>
      <c r="AI185" s="48"/>
      <c r="AJ185" s="48"/>
      <c r="AK185" s="48"/>
      <c r="AL185" s="48"/>
      <c r="AM185" s="48"/>
      <c r="AN185" s="48"/>
    </row>
    <row r="186" spans="1:40" s="46" customFormat="1" ht="12">
      <c r="A186" s="45"/>
      <c r="C186" s="47"/>
      <c r="K186" s="49"/>
      <c r="L186" s="49"/>
      <c r="U186" s="48"/>
      <c r="V186" s="48"/>
      <c r="W186" s="48"/>
      <c r="X186" s="48"/>
      <c r="Y186" s="48"/>
      <c r="Z186" s="48"/>
      <c r="AA186" s="48"/>
      <c r="AB186" s="48"/>
      <c r="AC186" s="48"/>
      <c r="AD186" s="48"/>
      <c r="AE186" s="48"/>
      <c r="AF186" s="48"/>
      <c r="AG186" s="48"/>
      <c r="AH186" s="48"/>
      <c r="AI186" s="48"/>
      <c r="AJ186" s="48"/>
      <c r="AK186" s="48"/>
      <c r="AL186" s="48"/>
      <c r="AM186" s="48"/>
      <c r="AN186" s="48"/>
    </row>
    <row r="187" spans="1:40" s="46" customFormat="1" ht="12">
      <c r="A187" s="45"/>
      <c r="C187" s="47"/>
      <c r="K187" s="49"/>
      <c r="L187" s="49"/>
      <c r="U187" s="48"/>
      <c r="V187" s="48"/>
      <c r="W187" s="48"/>
      <c r="X187" s="48"/>
      <c r="Y187" s="48"/>
      <c r="Z187" s="48"/>
      <c r="AA187" s="48"/>
      <c r="AB187" s="48"/>
      <c r="AC187" s="48"/>
      <c r="AD187" s="48"/>
      <c r="AE187" s="48"/>
      <c r="AF187" s="48"/>
      <c r="AG187" s="48"/>
      <c r="AH187" s="48"/>
      <c r="AI187" s="48"/>
      <c r="AJ187" s="48"/>
      <c r="AK187" s="48"/>
      <c r="AL187" s="48"/>
      <c r="AM187" s="48"/>
      <c r="AN187" s="48"/>
    </row>
    <row r="188" spans="1:40" s="46" customFormat="1" ht="12">
      <c r="A188" s="45"/>
      <c r="C188" s="47"/>
      <c r="K188" s="49"/>
      <c r="L188" s="49"/>
      <c r="U188" s="48"/>
      <c r="V188" s="48"/>
      <c r="W188" s="48"/>
      <c r="X188" s="48"/>
      <c r="Y188" s="48"/>
      <c r="Z188" s="48"/>
      <c r="AA188" s="48"/>
      <c r="AB188" s="48"/>
      <c r="AC188" s="48"/>
      <c r="AD188" s="48"/>
      <c r="AE188" s="48"/>
      <c r="AF188" s="48"/>
      <c r="AG188" s="48"/>
      <c r="AH188" s="48"/>
      <c r="AI188" s="48"/>
      <c r="AJ188" s="48"/>
      <c r="AK188" s="48"/>
      <c r="AL188" s="48"/>
      <c r="AM188" s="48"/>
      <c r="AN188" s="48"/>
    </row>
    <row r="189" spans="1:40" s="46" customFormat="1" ht="12">
      <c r="A189" s="45"/>
      <c r="C189" s="47"/>
      <c r="K189" s="49"/>
      <c r="L189" s="49"/>
      <c r="U189" s="48"/>
      <c r="V189" s="48"/>
      <c r="W189" s="48"/>
      <c r="X189" s="48"/>
      <c r="Y189" s="48"/>
      <c r="Z189" s="48"/>
      <c r="AA189" s="48"/>
      <c r="AB189" s="48"/>
      <c r="AC189" s="48"/>
      <c r="AD189" s="48"/>
      <c r="AE189" s="48"/>
      <c r="AF189" s="48"/>
      <c r="AG189" s="48"/>
      <c r="AH189" s="48"/>
      <c r="AI189" s="48"/>
      <c r="AJ189" s="48"/>
      <c r="AK189" s="48"/>
      <c r="AL189" s="48"/>
      <c r="AM189" s="48"/>
      <c r="AN189" s="48"/>
    </row>
    <row r="190" spans="1:40" s="46" customFormat="1" ht="12">
      <c r="A190" s="45"/>
      <c r="C190" s="47"/>
      <c r="K190" s="49"/>
      <c r="L190" s="49"/>
      <c r="U190" s="48"/>
      <c r="V190" s="48"/>
      <c r="W190" s="48"/>
      <c r="X190" s="48"/>
      <c r="Y190" s="48"/>
      <c r="Z190" s="48"/>
      <c r="AA190" s="48"/>
      <c r="AB190" s="48"/>
      <c r="AC190" s="48"/>
      <c r="AD190" s="48"/>
      <c r="AE190" s="48"/>
      <c r="AF190" s="48"/>
      <c r="AG190" s="48"/>
      <c r="AH190" s="48"/>
      <c r="AI190" s="48"/>
      <c r="AJ190" s="48"/>
      <c r="AK190" s="48"/>
      <c r="AL190" s="48"/>
      <c r="AM190" s="48"/>
      <c r="AN190" s="48"/>
    </row>
    <row r="191" spans="1:40" s="46" customFormat="1" ht="12">
      <c r="A191" s="45"/>
      <c r="C191" s="47"/>
      <c r="K191" s="49"/>
      <c r="L191" s="49"/>
      <c r="U191" s="48"/>
      <c r="V191" s="48"/>
      <c r="W191" s="48"/>
      <c r="X191" s="48"/>
      <c r="Y191" s="48"/>
      <c r="Z191" s="48"/>
      <c r="AA191" s="48"/>
      <c r="AB191" s="48"/>
      <c r="AC191" s="48"/>
      <c r="AD191" s="48"/>
      <c r="AE191" s="48"/>
      <c r="AF191" s="48"/>
      <c r="AG191" s="48"/>
      <c r="AH191" s="48"/>
      <c r="AI191" s="48"/>
      <c r="AJ191" s="48"/>
      <c r="AK191" s="48"/>
      <c r="AL191" s="48"/>
      <c r="AM191" s="48"/>
      <c r="AN191" s="48"/>
    </row>
    <row r="192" spans="1:40" s="46" customFormat="1" ht="12">
      <c r="A192" s="45"/>
      <c r="C192" s="47"/>
      <c r="K192" s="49"/>
      <c r="L192" s="49"/>
      <c r="U192" s="48"/>
      <c r="V192" s="48"/>
      <c r="W192" s="48"/>
      <c r="X192" s="48"/>
      <c r="Y192" s="48"/>
      <c r="Z192" s="48"/>
      <c r="AA192" s="48"/>
      <c r="AB192" s="48"/>
      <c r="AC192" s="48"/>
      <c r="AD192" s="48"/>
      <c r="AE192" s="48"/>
      <c r="AF192" s="48"/>
      <c r="AG192" s="48"/>
      <c r="AH192" s="48"/>
      <c r="AI192" s="48"/>
      <c r="AJ192" s="48"/>
      <c r="AK192" s="48"/>
      <c r="AL192" s="48"/>
      <c r="AM192" s="48"/>
      <c r="AN192" s="48"/>
    </row>
    <row r="193" spans="1:40" s="46" customFormat="1" ht="12">
      <c r="A193" s="45"/>
      <c r="C193" s="47"/>
      <c r="K193" s="49"/>
      <c r="L193" s="49"/>
      <c r="U193" s="48"/>
      <c r="V193" s="48"/>
      <c r="W193" s="48"/>
      <c r="X193" s="48"/>
      <c r="Y193" s="48"/>
      <c r="Z193" s="48"/>
      <c r="AA193" s="48"/>
      <c r="AB193" s="48"/>
      <c r="AC193" s="48"/>
      <c r="AD193" s="48"/>
      <c r="AE193" s="48"/>
      <c r="AF193" s="48"/>
      <c r="AG193" s="48"/>
      <c r="AH193" s="48"/>
      <c r="AI193" s="48"/>
      <c r="AJ193" s="48"/>
      <c r="AK193" s="48"/>
      <c r="AL193" s="48"/>
      <c r="AM193" s="48"/>
      <c r="AN193" s="48"/>
    </row>
    <row r="194" spans="1:40" s="46" customFormat="1" ht="12">
      <c r="A194" s="45"/>
      <c r="C194" s="47"/>
      <c r="K194" s="49"/>
      <c r="L194" s="49"/>
      <c r="U194" s="48"/>
      <c r="V194" s="48"/>
      <c r="W194" s="48"/>
      <c r="X194" s="48"/>
      <c r="Y194" s="48"/>
      <c r="Z194" s="48"/>
      <c r="AA194" s="48"/>
      <c r="AB194" s="48"/>
      <c r="AC194" s="48"/>
      <c r="AD194" s="48"/>
      <c r="AE194" s="48"/>
      <c r="AF194" s="48"/>
      <c r="AG194" s="48"/>
      <c r="AH194" s="48"/>
      <c r="AI194" s="48"/>
      <c r="AJ194" s="48"/>
      <c r="AK194" s="48"/>
      <c r="AL194" s="48"/>
      <c r="AM194" s="48"/>
      <c r="AN194" s="48"/>
    </row>
    <row r="195" spans="1:40" s="46" customFormat="1" ht="12">
      <c r="A195" s="45"/>
      <c r="C195" s="47"/>
      <c r="K195" s="49"/>
      <c r="L195" s="49"/>
      <c r="U195" s="48"/>
      <c r="V195" s="48"/>
      <c r="W195" s="48"/>
      <c r="X195" s="48"/>
      <c r="Y195" s="48"/>
      <c r="Z195" s="48"/>
      <c r="AA195" s="48"/>
      <c r="AB195" s="48"/>
      <c r="AC195" s="48"/>
      <c r="AD195" s="48"/>
      <c r="AE195" s="48"/>
      <c r="AF195" s="48"/>
      <c r="AG195" s="48"/>
      <c r="AH195" s="48"/>
      <c r="AI195" s="48"/>
      <c r="AJ195" s="48"/>
      <c r="AK195" s="48"/>
      <c r="AL195" s="48"/>
      <c r="AM195" s="48"/>
      <c r="AN195" s="48"/>
    </row>
    <row r="196" spans="1:40" s="46" customFormat="1" ht="12">
      <c r="A196" s="45"/>
      <c r="C196" s="47"/>
      <c r="K196" s="49"/>
      <c r="L196" s="49"/>
      <c r="U196" s="48"/>
      <c r="V196" s="48"/>
      <c r="W196" s="48"/>
      <c r="X196" s="48"/>
      <c r="Y196" s="48"/>
      <c r="Z196" s="48"/>
      <c r="AA196" s="48"/>
      <c r="AB196" s="48"/>
      <c r="AC196" s="48"/>
      <c r="AD196" s="48"/>
      <c r="AE196" s="48"/>
      <c r="AF196" s="48"/>
      <c r="AG196" s="48"/>
      <c r="AH196" s="48"/>
      <c r="AI196" s="48"/>
      <c r="AJ196" s="48"/>
      <c r="AK196" s="48"/>
      <c r="AL196" s="48"/>
      <c r="AM196" s="48"/>
      <c r="AN196" s="48"/>
    </row>
    <row r="197" spans="1:40" s="46" customFormat="1" ht="12">
      <c r="A197" s="45"/>
      <c r="C197" s="47"/>
      <c r="K197" s="49"/>
      <c r="L197" s="49"/>
      <c r="U197" s="48"/>
      <c r="V197" s="48"/>
      <c r="W197" s="48"/>
      <c r="X197" s="48"/>
      <c r="Y197" s="48"/>
      <c r="Z197" s="48"/>
      <c r="AA197" s="48"/>
      <c r="AB197" s="48"/>
      <c r="AC197" s="48"/>
      <c r="AD197" s="48"/>
      <c r="AE197" s="48"/>
      <c r="AF197" s="48"/>
      <c r="AG197" s="48"/>
      <c r="AH197" s="48"/>
      <c r="AI197" s="48"/>
      <c r="AJ197" s="48"/>
      <c r="AK197" s="48"/>
      <c r="AL197" s="48"/>
      <c r="AM197" s="48"/>
      <c r="AN197" s="48"/>
    </row>
    <row r="198" spans="1:40" s="46" customFormat="1" ht="12">
      <c r="A198" s="45"/>
      <c r="C198" s="47"/>
      <c r="K198" s="49"/>
      <c r="L198" s="49"/>
      <c r="U198" s="48"/>
      <c r="V198" s="48"/>
      <c r="W198" s="48"/>
      <c r="X198" s="48"/>
      <c r="Y198" s="48"/>
      <c r="Z198" s="48"/>
      <c r="AA198" s="48"/>
      <c r="AB198" s="48"/>
      <c r="AC198" s="48"/>
      <c r="AD198" s="48"/>
      <c r="AE198" s="48"/>
      <c r="AF198" s="48"/>
      <c r="AG198" s="48"/>
      <c r="AH198" s="48"/>
      <c r="AI198" s="48"/>
      <c r="AJ198" s="48"/>
      <c r="AK198" s="48"/>
      <c r="AL198" s="48"/>
      <c r="AM198" s="48"/>
      <c r="AN198" s="48"/>
    </row>
    <row r="199" spans="1:40" s="46" customFormat="1" ht="12">
      <c r="A199" s="45"/>
      <c r="C199" s="47"/>
      <c r="K199" s="49"/>
      <c r="L199" s="49"/>
      <c r="U199" s="48"/>
      <c r="V199" s="48"/>
      <c r="W199" s="48"/>
      <c r="X199" s="48"/>
      <c r="Y199" s="48"/>
      <c r="Z199" s="48"/>
      <c r="AA199" s="48"/>
      <c r="AB199" s="48"/>
      <c r="AC199" s="48"/>
      <c r="AD199" s="48"/>
      <c r="AE199" s="48"/>
      <c r="AF199" s="48"/>
      <c r="AG199" s="48"/>
      <c r="AH199" s="48"/>
      <c r="AI199" s="48"/>
      <c r="AJ199" s="48"/>
      <c r="AK199" s="48"/>
      <c r="AL199" s="48"/>
      <c r="AM199" s="48"/>
      <c r="AN199" s="48"/>
    </row>
    <row r="200" spans="1:40" s="46" customFormat="1" ht="12">
      <c r="A200" s="45"/>
      <c r="C200" s="47"/>
      <c r="K200" s="49"/>
      <c r="L200" s="49"/>
      <c r="U200" s="48"/>
      <c r="V200" s="48"/>
      <c r="W200" s="48"/>
      <c r="X200" s="48"/>
      <c r="Y200" s="48"/>
      <c r="Z200" s="48"/>
      <c r="AA200" s="48"/>
      <c r="AB200" s="48"/>
      <c r="AC200" s="48"/>
      <c r="AD200" s="48"/>
      <c r="AE200" s="48"/>
      <c r="AF200" s="48"/>
      <c r="AG200" s="48"/>
      <c r="AH200" s="48"/>
      <c r="AI200" s="48"/>
      <c r="AJ200" s="48"/>
      <c r="AK200" s="48"/>
      <c r="AL200" s="48"/>
      <c r="AM200" s="48"/>
      <c r="AN200" s="48"/>
    </row>
    <row r="201" spans="1:40" s="46" customFormat="1" ht="12">
      <c r="A201" s="45"/>
      <c r="C201" s="47"/>
      <c r="K201" s="49"/>
      <c r="L201" s="49"/>
      <c r="U201" s="48"/>
      <c r="V201" s="48"/>
      <c r="W201" s="48"/>
      <c r="X201" s="48"/>
      <c r="Y201" s="48"/>
      <c r="Z201" s="48"/>
      <c r="AA201" s="48"/>
      <c r="AB201" s="48"/>
      <c r="AC201" s="48"/>
      <c r="AD201" s="48"/>
      <c r="AE201" s="48"/>
      <c r="AF201" s="48"/>
      <c r="AG201" s="48"/>
      <c r="AH201" s="48"/>
      <c r="AI201" s="48"/>
      <c r="AJ201" s="48"/>
      <c r="AK201" s="48"/>
      <c r="AL201" s="48"/>
      <c r="AM201" s="48"/>
      <c r="AN201" s="48"/>
    </row>
    <row r="202" spans="1:40" s="46" customFormat="1" ht="12">
      <c r="A202" s="45"/>
      <c r="C202" s="47"/>
      <c r="K202" s="49"/>
      <c r="L202" s="49"/>
      <c r="U202" s="48"/>
      <c r="V202" s="48"/>
      <c r="W202" s="48"/>
      <c r="X202" s="48"/>
      <c r="Y202" s="48"/>
      <c r="Z202" s="48"/>
      <c r="AA202" s="48"/>
      <c r="AB202" s="48"/>
      <c r="AC202" s="48"/>
      <c r="AD202" s="48"/>
      <c r="AE202" s="48"/>
      <c r="AF202" s="48"/>
      <c r="AG202" s="48"/>
      <c r="AH202" s="48"/>
      <c r="AI202" s="48"/>
      <c r="AJ202" s="48"/>
      <c r="AK202" s="48"/>
      <c r="AL202" s="48"/>
      <c r="AM202" s="48"/>
      <c r="AN202" s="48"/>
    </row>
    <row r="203" spans="1:40" s="46" customFormat="1" ht="12">
      <c r="A203" s="45"/>
      <c r="C203" s="47"/>
      <c r="K203" s="49"/>
      <c r="L203" s="49"/>
      <c r="U203" s="48"/>
      <c r="V203" s="48"/>
      <c r="W203" s="48"/>
      <c r="X203" s="48"/>
      <c r="Y203" s="48"/>
      <c r="Z203" s="48"/>
      <c r="AA203" s="48"/>
      <c r="AB203" s="48"/>
      <c r="AC203" s="48"/>
      <c r="AD203" s="48"/>
      <c r="AE203" s="48"/>
      <c r="AF203" s="48"/>
      <c r="AG203" s="48"/>
      <c r="AH203" s="48"/>
      <c r="AI203" s="48"/>
      <c r="AJ203" s="48"/>
      <c r="AK203" s="48"/>
      <c r="AL203" s="48"/>
      <c r="AM203" s="48"/>
      <c r="AN203" s="48"/>
    </row>
    <row r="204" spans="1:40" s="46" customFormat="1" ht="12">
      <c r="A204" s="45"/>
      <c r="C204" s="47"/>
      <c r="K204" s="49"/>
      <c r="L204" s="49"/>
      <c r="U204" s="48"/>
      <c r="V204" s="48"/>
      <c r="W204" s="48"/>
      <c r="X204" s="48"/>
      <c r="Y204" s="48"/>
      <c r="Z204" s="48"/>
      <c r="AA204" s="48"/>
      <c r="AB204" s="48"/>
      <c r="AC204" s="48"/>
      <c r="AD204" s="48"/>
      <c r="AE204" s="48"/>
      <c r="AF204" s="48"/>
      <c r="AG204" s="48"/>
      <c r="AH204" s="48"/>
      <c r="AI204" s="48"/>
      <c r="AJ204" s="48"/>
      <c r="AK204" s="48"/>
      <c r="AL204" s="48"/>
      <c r="AM204" s="48"/>
      <c r="AN204" s="48"/>
    </row>
    <row r="205" spans="1:40" s="46" customFormat="1" ht="12">
      <c r="A205" s="45"/>
      <c r="C205" s="47"/>
      <c r="K205" s="49"/>
      <c r="L205" s="49"/>
      <c r="U205" s="48"/>
      <c r="V205" s="48"/>
      <c r="W205" s="48"/>
      <c r="X205" s="48"/>
      <c r="Y205" s="48"/>
      <c r="Z205" s="48"/>
      <c r="AA205" s="48"/>
      <c r="AB205" s="48"/>
      <c r="AC205" s="48"/>
      <c r="AD205" s="48"/>
      <c r="AE205" s="48"/>
      <c r="AF205" s="48"/>
      <c r="AG205" s="48"/>
      <c r="AH205" s="48"/>
      <c r="AI205" s="48"/>
      <c r="AJ205" s="48"/>
      <c r="AK205" s="48"/>
      <c r="AL205" s="48"/>
      <c r="AM205" s="48"/>
      <c r="AN205" s="48"/>
    </row>
    <row r="206" spans="1:40" s="46" customFormat="1" ht="12">
      <c r="A206" s="45"/>
      <c r="C206" s="47"/>
      <c r="K206" s="49"/>
      <c r="L206" s="49"/>
      <c r="U206" s="48"/>
      <c r="V206" s="48"/>
      <c r="W206" s="48"/>
      <c r="X206" s="48"/>
      <c r="Y206" s="48"/>
      <c r="Z206" s="48"/>
      <c r="AA206" s="48"/>
      <c r="AB206" s="48"/>
      <c r="AC206" s="48"/>
      <c r="AD206" s="48"/>
      <c r="AE206" s="48"/>
      <c r="AF206" s="48"/>
      <c r="AG206" s="48"/>
      <c r="AH206" s="48"/>
      <c r="AI206" s="48"/>
      <c r="AJ206" s="48"/>
      <c r="AK206" s="48"/>
      <c r="AL206" s="48"/>
      <c r="AM206" s="48"/>
      <c r="AN206" s="48"/>
    </row>
    <row r="207" spans="1:40" s="46" customFormat="1" ht="12">
      <c r="A207" s="45"/>
      <c r="C207" s="47"/>
      <c r="K207" s="49"/>
      <c r="L207" s="49"/>
      <c r="U207" s="48"/>
      <c r="V207" s="48"/>
      <c r="W207" s="48"/>
      <c r="X207" s="48"/>
      <c r="Y207" s="48"/>
      <c r="Z207" s="48"/>
      <c r="AA207" s="48"/>
      <c r="AB207" s="48"/>
      <c r="AC207" s="48"/>
      <c r="AD207" s="48"/>
      <c r="AE207" s="48"/>
      <c r="AF207" s="48"/>
      <c r="AG207" s="48"/>
      <c r="AH207" s="48"/>
      <c r="AI207" s="48"/>
      <c r="AJ207" s="48"/>
      <c r="AK207" s="48"/>
      <c r="AL207" s="48"/>
      <c r="AM207" s="48"/>
      <c r="AN207" s="48"/>
    </row>
    <row r="208" spans="1:40" s="46" customFormat="1" ht="12">
      <c r="A208" s="45"/>
      <c r="C208" s="47"/>
      <c r="K208" s="49"/>
      <c r="L208" s="49"/>
      <c r="U208" s="48"/>
      <c r="V208" s="48"/>
      <c r="W208" s="48"/>
      <c r="X208" s="48"/>
      <c r="Y208" s="48"/>
      <c r="Z208" s="48"/>
      <c r="AA208" s="48"/>
      <c r="AB208" s="48"/>
      <c r="AC208" s="48"/>
      <c r="AD208" s="48"/>
      <c r="AE208" s="48"/>
      <c r="AF208" s="48"/>
      <c r="AG208" s="48"/>
      <c r="AH208" s="48"/>
      <c r="AI208" s="48"/>
      <c r="AJ208" s="48"/>
      <c r="AK208" s="48"/>
      <c r="AL208" s="48"/>
      <c r="AM208" s="48"/>
      <c r="AN208" s="48"/>
    </row>
    <row r="209" spans="1:40" s="46" customFormat="1" ht="12">
      <c r="A209" s="45"/>
      <c r="C209" s="47"/>
      <c r="K209" s="49"/>
      <c r="L209" s="49"/>
      <c r="U209" s="48"/>
      <c r="V209" s="48"/>
      <c r="W209" s="48"/>
      <c r="X209" s="48"/>
      <c r="Y209" s="48"/>
      <c r="Z209" s="48"/>
      <c r="AA209" s="48"/>
      <c r="AB209" s="48"/>
      <c r="AC209" s="48"/>
      <c r="AD209" s="48"/>
      <c r="AE209" s="48"/>
      <c r="AF209" s="48"/>
      <c r="AG209" s="48"/>
      <c r="AH209" s="48"/>
      <c r="AI209" s="48"/>
      <c r="AJ209" s="48"/>
      <c r="AK209" s="48"/>
      <c r="AL209" s="48"/>
      <c r="AM209" s="48"/>
      <c r="AN209" s="48"/>
    </row>
    <row r="210" spans="1:40" s="46" customFormat="1" ht="12">
      <c r="A210" s="45"/>
      <c r="C210" s="47"/>
      <c r="K210" s="49"/>
      <c r="L210" s="49"/>
      <c r="U210" s="48"/>
      <c r="V210" s="48"/>
      <c r="W210" s="48"/>
      <c r="X210" s="48"/>
      <c r="Y210" s="48"/>
      <c r="Z210" s="48"/>
      <c r="AA210" s="48"/>
      <c r="AB210" s="48"/>
      <c r="AC210" s="48"/>
      <c r="AD210" s="48"/>
      <c r="AE210" s="48"/>
      <c r="AF210" s="48"/>
      <c r="AG210" s="48"/>
      <c r="AH210" s="48"/>
      <c r="AI210" s="48"/>
      <c r="AJ210" s="48"/>
      <c r="AK210" s="48"/>
      <c r="AL210" s="48"/>
      <c r="AM210" s="48"/>
      <c r="AN210" s="48"/>
    </row>
    <row r="211" spans="1:40" s="46" customFormat="1" ht="12">
      <c r="A211" s="45"/>
      <c r="C211" s="47"/>
      <c r="K211" s="49"/>
      <c r="L211" s="49"/>
      <c r="U211" s="48"/>
      <c r="V211" s="48"/>
      <c r="W211" s="48"/>
      <c r="X211" s="48"/>
      <c r="Y211" s="48"/>
      <c r="Z211" s="48"/>
      <c r="AA211" s="48"/>
      <c r="AB211" s="48"/>
      <c r="AC211" s="48"/>
      <c r="AD211" s="48"/>
      <c r="AE211" s="48"/>
      <c r="AF211" s="48"/>
      <c r="AG211" s="48"/>
      <c r="AH211" s="48"/>
      <c r="AI211" s="48"/>
      <c r="AJ211" s="48"/>
      <c r="AK211" s="48"/>
      <c r="AL211" s="48"/>
      <c r="AM211" s="48"/>
      <c r="AN211" s="48"/>
    </row>
    <row r="212" spans="1:40" s="46" customFormat="1" ht="12">
      <c r="A212" s="45"/>
      <c r="C212" s="47"/>
      <c r="K212" s="49"/>
      <c r="L212" s="49"/>
      <c r="U212" s="48"/>
      <c r="V212" s="48"/>
      <c r="W212" s="48"/>
      <c r="X212" s="48"/>
      <c r="Y212" s="48"/>
      <c r="Z212" s="48"/>
      <c r="AA212" s="48"/>
      <c r="AB212" s="48"/>
      <c r="AC212" s="48"/>
      <c r="AD212" s="48"/>
      <c r="AE212" s="48"/>
      <c r="AF212" s="48"/>
      <c r="AG212" s="48"/>
      <c r="AH212" s="48"/>
      <c r="AI212" s="48"/>
      <c r="AJ212" s="48"/>
      <c r="AK212" s="48"/>
      <c r="AL212" s="48"/>
      <c r="AM212" s="48"/>
      <c r="AN212" s="48"/>
    </row>
    <row r="213" spans="1:40" s="46" customFormat="1" ht="12">
      <c r="A213" s="45"/>
      <c r="C213" s="47"/>
      <c r="K213" s="49"/>
      <c r="L213" s="49"/>
      <c r="U213" s="48"/>
      <c r="V213" s="48"/>
      <c r="W213" s="48"/>
      <c r="X213" s="48"/>
      <c r="Y213" s="48"/>
      <c r="Z213" s="48"/>
      <c r="AA213" s="48"/>
      <c r="AB213" s="48"/>
      <c r="AC213" s="48"/>
      <c r="AD213" s="48"/>
      <c r="AE213" s="48"/>
      <c r="AF213" s="48"/>
      <c r="AG213" s="48"/>
      <c r="AH213" s="48"/>
      <c r="AI213" s="48"/>
      <c r="AJ213" s="48"/>
      <c r="AK213" s="48"/>
      <c r="AL213" s="48"/>
      <c r="AM213" s="48"/>
      <c r="AN213" s="48"/>
    </row>
    <row r="214" spans="1:40" s="46" customFormat="1" ht="12">
      <c r="A214" s="45"/>
      <c r="C214" s="47"/>
      <c r="K214" s="49"/>
      <c r="L214" s="49"/>
      <c r="U214" s="48"/>
      <c r="V214" s="48"/>
      <c r="W214" s="48"/>
      <c r="X214" s="48"/>
      <c r="Y214" s="48"/>
      <c r="Z214" s="48"/>
      <c r="AA214" s="48"/>
      <c r="AB214" s="48"/>
      <c r="AC214" s="48"/>
      <c r="AD214" s="48"/>
      <c r="AE214" s="48"/>
      <c r="AF214" s="48"/>
      <c r="AG214" s="48"/>
      <c r="AH214" s="48"/>
      <c r="AI214" s="48"/>
      <c r="AJ214" s="48"/>
      <c r="AK214" s="48"/>
      <c r="AL214" s="48"/>
      <c r="AM214" s="48"/>
      <c r="AN214" s="48"/>
    </row>
    <row r="215" spans="1:40" s="46" customFormat="1" ht="12">
      <c r="A215" s="45"/>
      <c r="C215" s="47"/>
      <c r="K215" s="49"/>
      <c r="L215" s="49"/>
      <c r="U215" s="48"/>
      <c r="V215" s="48"/>
      <c r="W215" s="48"/>
      <c r="X215" s="48"/>
      <c r="Y215" s="48"/>
      <c r="Z215" s="48"/>
      <c r="AA215" s="48"/>
      <c r="AB215" s="48"/>
      <c r="AC215" s="48"/>
      <c r="AD215" s="48"/>
      <c r="AE215" s="48"/>
      <c r="AF215" s="48"/>
      <c r="AG215" s="48"/>
      <c r="AH215" s="48"/>
      <c r="AI215" s="48"/>
      <c r="AJ215" s="48"/>
      <c r="AK215" s="48"/>
      <c r="AL215" s="48"/>
      <c r="AM215" s="48"/>
      <c r="AN215" s="48"/>
    </row>
    <row r="216" spans="1:40" s="46" customFormat="1" ht="12">
      <c r="A216" s="45"/>
      <c r="C216" s="47"/>
      <c r="K216" s="49"/>
      <c r="L216" s="49"/>
      <c r="U216" s="48"/>
      <c r="V216" s="48"/>
      <c r="W216" s="48"/>
      <c r="X216" s="48"/>
      <c r="Y216" s="48"/>
      <c r="Z216" s="48"/>
      <c r="AA216" s="48"/>
      <c r="AB216" s="48"/>
      <c r="AC216" s="48"/>
      <c r="AD216" s="48"/>
      <c r="AE216" s="48"/>
      <c r="AF216" s="48"/>
      <c r="AG216" s="48"/>
      <c r="AH216" s="48"/>
      <c r="AI216" s="48"/>
      <c r="AJ216" s="48"/>
      <c r="AK216" s="48"/>
      <c r="AL216" s="48"/>
      <c r="AM216" s="48"/>
      <c r="AN216" s="48"/>
    </row>
    <row r="217" spans="1:40" s="46" customFormat="1" ht="12">
      <c r="A217" s="45"/>
      <c r="C217" s="47"/>
      <c r="K217" s="49"/>
      <c r="L217" s="49"/>
      <c r="U217" s="48"/>
      <c r="V217" s="48"/>
      <c r="W217" s="48"/>
      <c r="X217" s="48"/>
      <c r="Y217" s="48"/>
      <c r="Z217" s="48"/>
      <c r="AA217" s="48"/>
      <c r="AB217" s="48"/>
      <c r="AC217" s="48"/>
      <c r="AD217" s="48"/>
      <c r="AE217" s="48"/>
      <c r="AF217" s="48"/>
      <c r="AG217" s="48"/>
      <c r="AH217" s="48"/>
      <c r="AI217" s="48"/>
      <c r="AJ217" s="48"/>
      <c r="AK217" s="48"/>
      <c r="AL217" s="48"/>
      <c r="AM217" s="48"/>
      <c r="AN217" s="48"/>
    </row>
    <row r="218" spans="1:40" s="46" customFormat="1" ht="12">
      <c r="A218" s="45"/>
      <c r="C218" s="47"/>
      <c r="K218" s="49"/>
      <c r="L218" s="49"/>
      <c r="U218" s="48"/>
      <c r="V218" s="48"/>
      <c r="W218" s="48"/>
      <c r="X218" s="48"/>
      <c r="Y218" s="48"/>
      <c r="Z218" s="48"/>
      <c r="AA218" s="48"/>
      <c r="AB218" s="48"/>
      <c r="AC218" s="48"/>
      <c r="AD218" s="48"/>
      <c r="AE218" s="48"/>
      <c r="AF218" s="48"/>
      <c r="AG218" s="48"/>
      <c r="AH218" s="48"/>
      <c r="AI218" s="48"/>
      <c r="AJ218" s="48"/>
      <c r="AK218" s="48"/>
      <c r="AL218" s="48"/>
      <c r="AM218" s="48"/>
      <c r="AN218" s="48"/>
    </row>
    <row r="219" spans="1:40" s="46" customFormat="1" ht="12">
      <c r="A219" s="45"/>
      <c r="C219" s="47"/>
      <c r="K219" s="49"/>
      <c r="L219" s="49"/>
      <c r="U219" s="48"/>
      <c r="V219" s="48"/>
      <c r="W219" s="48"/>
      <c r="X219" s="48"/>
      <c r="Y219" s="48"/>
      <c r="Z219" s="48"/>
      <c r="AA219" s="48"/>
      <c r="AB219" s="48"/>
      <c r="AC219" s="48"/>
      <c r="AD219" s="48"/>
      <c r="AE219" s="48"/>
      <c r="AF219" s="48"/>
      <c r="AG219" s="48"/>
      <c r="AH219" s="48"/>
      <c r="AI219" s="48"/>
      <c r="AJ219" s="48"/>
      <c r="AK219" s="48"/>
      <c r="AL219" s="48"/>
      <c r="AM219" s="48"/>
      <c r="AN219" s="48"/>
    </row>
    <row r="220" spans="1:40" s="46" customFormat="1" ht="12">
      <c r="A220" s="45"/>
      <c r="C220" s="47"/>
      <c r="K220" s="49"/>
      <c r="L220" s="49"/>
      <c r="U220" s="48"/>
      <c r="V220" s="48"/>
      <c r="W220" s="48"/>
      <c r="X220" s="48"/>
      <c r="Y220" s="48"/>
      <c r="Z220" s="48"/>
      <c r="AA220" s="48"/>
      <c r="AB220" s="48"/>
      <c r="AC220" s="48"/>
      <c r="AD220" s="48"/>
      <c r="AE220" s="48"/>
      <c r="AF220" s="48"/>
      <c r="AG220" s="48"/>
      <c r="AH220" s="48"/>
      <c r="AI220" s="48"/>
      <c r="AJ220" s="48"/>
      <c r="AK220" s="48"/>
      <c r="AL220" s="48"/>
      <c r="AM220" s="48"/>
      <c r="AN220" s="48"/>
    </row>
    <row r="221" spans="1:40" s="46" customFormat="1" ht="12">
      <c r="A221" s="45"/>
      <c r="C221" s="47"/>
      <c r="K221" s="49"/>
      <c r="L221" s="49"/>
      <c r="U221" s="48"/>
      <c r="V221" s="48"/>
      <c r="W221" s="48"/>
      <c r="X221" s="48"/>
      <c r="Y221" s="48"/>
      <c r="Z221" s="48"/>
      <c r="AA221" s="48"/>
      <c r="AB221" s="48"/>
      <c r="AC221" s="48"/>
      <c r="AD221" s="48"/>
      <c r="AE221" s="48"/>
      <c r="AF221" s="48"/>
      <c r="AG221" s="48"/>
      <c r="AH221" s="48"/>
      <c r="AI221" s="48"/>
      <c r="AJ221" s="48"/>
      <c r="AK221" s="48"/>
      <c r="AL221" s="48"/>
      <c r="AM221" s="48"/>
      <c r="AN221" s="48"/>
    </row>
    <row r="222" spans="1:40" s="46" customFormat="1" ht="12">
      <c r="A222" s="45"/>
      <c r="C222" s="47"/>
      <c r="K222" s="49"/>
      <c r="L222" s="49"/>
      <c r="U222" s="48"/>
      <c r="V222" s="48"/>
      <c r="W222" s="48"/>
      <c r="X222" s="48"/>
      <c r="Y222" s="48"/>
      <c r="Z222" s="48"/>
      <c r="AA222" s="48"/>
      <c r="AB222" s="48"/>
      <c r="AC222" s="48"/>
      <c r="AD222" s="48"/>
      <c r="AE222" s="48"/>
      <c r="AF222" s="48"/>
      <c r="AG222" s="48"/>
      <c r="AH222" s="48"/>
      <c r="AI222" s="48"/>
      <c r="AJ222" s="48"/>
      <c r="AK222" s="48"/>
      <c r="AL222" s="48"/>
      <c r="AM222" s="48"/>
      <c r="AN222" s="48"/>
    </row>
    <row r="223" spans="1:40" s="46" customFormat="1" ht="12">
      <c r="A223" s="45"/>
      <c r="C223" s="47"/>
      <c r="K223" s="49"/>
      <c r="L223" s="49"/>
      <c r="U223" s="48"/>
      <c r="V223" s="48"/>
      <c r="W223" s="48"/>
      <c r="X223" s="48"/>
      <c r="Y223" s="48"/>
      <c r="Z223" s="48"/>
      <c r="AA223" s="48"/>
      <c r="AB223" s="48"/>
      <c r="AC223" s="48"/>
      <c r="AD223" s="48"/>
      <c r="AE223" s="48"/>
      <c r="AF223" s="48"/>
      <c r="AG223" s="48"/>
      <c r="AH223" s="48"/>
      <c r="AI223" s="48"/>
      <c r="AJ223" s="48"/>
      <c r="AK223" s="48"/>
      <c r="AL223" s="48"/>
      <c r="AM223" s="48"/>
      <c r="AN223" s="48"/>
    </row>
    <row r="224" spans="1:40" s="46" customFormat="1" ht="12">
      <c r="A224" s="45"/>
      <c r="C224" s="47"/>
      <c r="K224" s="49"/>
      <c r="L224" s="49"/>
      <c r="U224" s="48"/>
      <c r="V224" s="48"/>
      <c r="W224" s="48"/>
      <c r="X224" s="48"/>
      <c r="Y224" s="48"/>
      <c r="Z224" s="48"/>
      <c r="AA224" s="48"/>
      <c r="AB224" s="48"/>
      <c r="AC224" s="48"/>
      <c r="AD224" s="48"/>
      <c r="AE224" s="48"/>
      <c r="AF224" s="48"/>
      <c r="AG224" s="48"/>
      <c r="AH224" s="48"/>
      <c r="AI224" s="48"/>
      <c r="AJ224" s="48"/>
      <c r="AK224" s="48"/>
      <c r="AL224" s="48"/>
      <c r="AM224" s="48"/>
      <c r="AN224" s="48"/>
    </row>
    <row r="225" spans="1:40" s="46" customFormat="1" ht="12">
      <c r="A225" s="45"/>
      <c r="C225" s="47"/>
      <c r="K225" s="49"/>
      <c r="L225" s="49"/>
      <c r="U225" s="48"/>
      <c r="V225" s="48"/>
      <c r="W225" s="48"/>
      <c r="X225" s="48"/>
      <c r="Y225" s="48"/>
      <c r="Z225" s="48"/>
      <c r="AA225" s="48"/>
      <c r="AB225" s="48"/>
      <c r="AC225" s="48"/>
      <c r="AD225" s="48"/>
      <c r="AE225" s="48"/>
      <c r="AF225" s="48"/>
      <c r="AG225" s="48"/>
      <c r="AH225" s="48"/>
      <c r="AI225" s="48"/>
      <c r="AJ225" s="48"/>
      <c r="AK225" s="48"/>
      <c r="AL225" s="48"/>
      <c r="AM225" s="48"/>
      <c r="AN225" s="48"/>
    </row>
    <row r="226" spans="1:40" s="46" customFormat="1" ht="12">
      <c r="A226" s="45"/>
      <c r="C226" s="47"/>
      <c r="K226" s="49"/>
      <c r="L226" s="49"/>
      <c r="U226" s="48"/>
      <c r="V226" s="48"/>
      <c r="W226" s="48"/>
      <c r="X226" s="48"/>
      <c r="Y226" s="48"/>
      <c r="Z226" s="48"/>
      <c r="AA226" s="48"/>
      <c r="AB226" s="48"/>
      <c r="AC226" s="48"/>
      <c r="AD226" s="48"/>
      <c r="AE226" s="48"/>
      <c r="AF226" s="48"/>
      <c r="AG226" s="48"/>
      <c r="AH226" s="48"/>
      <c r="AI226" s="48"/>
      <c r="AJ226" s="48"/>
      <c r="AK226" s="48"/>
      <c r="AL226" s="48"/>
      <c r="AM226" s="48"/>
      <c r="AN226" s="48"/>
    </row>
    <row r="227" spans="1:40" s="46" customFormat="1" ht="12">
      <c r="A227" s="45"/>
      <c r="C227" s="47"/>
      <c r="K227" s="49"/>
      <c r="L227" s="49"/>
      <c r="U227" s="48"/>
      <c r="V227" s="48"/>
      <c r="W227" s="48"/>
      <c r="X227" s="48"/>
      <c r="Y227" s="48"/>
      <c r="Z227" s="48"/>
      <c r="AA227" s="48"/>
      <c r="AB227" s="48"/>
      <c r="AC227" s="48"/>
      <c r="AD227" s="48"/>
      <c r="AE227" s="48"/>
      <c r="AF227" s="48"/>
      <c r="AG227" s="48"/>
      <c r="AH227" s="48"/>
      <c r="AI227" s="48"/>
      <c r="AJ227" s="48"/>
      <c r="AK227" s="48"/>
      <c r="AL227" s="48"/>
      <c r="AM227" s="48"/>
      <c r="AN227" s="48"/>
    </row>
    <row r="228" spans="1:40" s="46" customFormat="1" ht="12">
      <c r="A228" s="45"/>
      <c r="C228" s="47"/>
      <c r="K228" s="49"/>
      <c r="L228" s="49"/>
      <c r="U228" s="48"/>
      <c r="V228" s="48"/>
      <c r="W228" s="48"/>
      <c r="X228" s="48"/>
      <c r="Y228" s="48"/>
      <c r="Z228" s="48"/>
      <c r="AA228" s="48"/>
      <c r="AB228" s="48"/>
      <c r="AC228" s="48"/>
      <c r="AD228" s="48"/>
      <c r="AE228" s="48"/>
      <c r="AF228" s="48"/>
      <c r="AG228" s="48"/>
      <c r="AH228" s="48"/>
      <c r="AI228" s="48"/>
      <c r="AJ228" s="48"/>
      <c r="AK228" s="48"/>
      <c r="AL228" s="48"/>
      <c r="AM228" s="48"/>
      <c r="AN228" s="48"/>
    </row>
    <row r="229" spans="1:40" s="46" customFormat="1" ht="12">
      <c r="A229" s="45"/>
      <c r="C229" s="47"/>
      <c r="K229" s="49"/>
      <c r="L229" s="49"/>
      <c r="U229" s="48"/>
      <c r="V229" s="48"/>
      <c r="W229" s="48"/>
      <c r="X229" s="48"/>
      <c r="Y229" s="48"/>
      <c r="Z229" s="48"/>
      <c r="AA229" s="48"/>
      <c r="AB229" s="48"/>
      <c r="AC229" s="48"/>
      <c r="AD229" s="48"/>
      <c r="AE229" s="48"/>
      <c r="AF229" s="48"/>
      <c r="AG229" s="48"/>
      <c r="AH229" s="48"/>
      <c r="AI229" s="48"/>
      <c r="AJ229" s="48"/>
      <c r="AK229" s="48"/>
      <c r="AL229" s="48"/>
      <c r="AM229" s="48"/>
      <c r="AN229" s="48"/>
    </row>
    <row r="230" spans="1:40" s="46" customFormat="1" ht="12">
      <c r="A230" s="45"/>
      <c r="C230" s="47"/>
      <c r="K230" s="49"/>
      <c r="L230" s="49"/>
      <c r="U230" s="48"/>
      <c r="V230" s="48"/>
      <c r="W230" s="48"/>
      <c r="X230" s="48"/>
      <c r="Y230" s="48"/>
      <c r="Z230" s="48"/>
      <c r="AA230" s="48"/>
      <c r="AB230" s="48"/>
      <c r="AC230" s="48"/>
      <c r="AD230" s="48"/>
      <c r="AE230" s="48"/>
      <c r="AF230" s="48"/>
      <c r="AG230" s="48"/>
      <c r="AH230" s="48"/>
      <c r="AI230" s="48"/>
      <c r="AJ230" s="48"/>
      <c r="AK230" s="48"/>
      <c r="AL230" s="48"/>
      <c r="AM230" s="48"/>
      <c r="AN230" s="48"/>
    </row>
    <row r="231" spans="1:40" s="46" customFormat="1" ht="12">
      <c r="A231" s="45"/>
      <c r="C231" s="47"/>
      <c r="K231" s="49"/>
      <c r="L231" s="49"/>
      <c r="U231" s="48"/>
      <c r="V231" s="48"/>
      <c r="W231" s="48"/>
      <c r="X231" s="48"/>
      <c r="Y231" s="48"/>
      <c r="Z231" s="48"/>
      <c r="AA231" s="48"/>
      <c r="AB231" s="48"/>
      <c r="AC231" s="48"/>
      <c r="AD231" s="48"/>
      <c r="AE231" s="48"/>
      <c r="AF231" s="48"/>
      <c r="AG231" s="48"/>
      <c r="AH231" s="48"/>
      <c r="AI231" s="48"/>
      <c r="AJ231" s="48"/>
      <c r="AK231" s="48"/>
      <c r="AL231" s="48"/>
      <c r="AM231" s="48"/>
      <c r="AN231" s="48"/>
    </row>
    <row r="232" spans="1:40" s="46" customFormat="1" ht="12">
      <c r="A232" s="45"/>
      <c r="C232" s="47"/>
      <c r="K232" s="49"/>
      <c r="L232" s="49"/>
      <c r="U232" s="48"/>
      <c r="V232" s="48"/>
      <c r="W232" s="48"/>
      <c r="X232" s="48"/>
      <c r="Y232" s="48"/>
      <c r="Z232" s="48"/>
      <c r="AA232" s="48"/>
      <c r="AB232" s="48"/>
      <c r="AC232" s="48"/>
      <c r="AD232" s="48"/>
      <c r="AE232" s="48"/>
      <c r="AF232" s="48"/>
      <c r="AG232" s="48"/>
      <c r="AH232" s="48"/>
      <c r="AI232" s="48"/>
      <c r="AJ232" s="48"/>
      <c r="AK232" s="48"/>
      <c r="AL232" s="48"/>
      <c r="AM232" s="48"/>
      <c r="AN232" s="48"/>
    </row>
    <row r="233" spans="1:40" s="46" customFormat="1" ht="12">
      <c r="A233" s="45"/>
      <c r="C233" s="47"/>
      <c r="K233" s="49"/>
      <c r="L233" s="49"/>
      <c r="U233" s="48"/>
      <c r="V233" s="48"/>
      <c r="W233" s="48"/>
      <c r="X233" s="48"/>
      <c r="Y233" s="48"/>
      <c r="Z233" s="48"/>
      <c r="AA233" s="48"/>
      <c r="AB233" s="48"/>
      <c r="AC233" s="48"/>
      <c r="AD233" s="48"/>
      <c r="AE233" s="48"/>
      <c r="AF233" s="48"/>
      <c r="AG233" s="48"/>
      <c r="AH233" s="48"/>
      <c r="AI233" s="48"/>
      <c r="AJ233" s="48"/>
      <c r="AK233" s="48"/>
      <c r="AL233" s="48"/>
      <c r="AM233" s="48"/>
      <c r="AN233" s="48"/>
    </row>
    <row r="234" spans="1:40" s="46" customFormat="1" ht="12">
      <c r="A234" s="45"/>
      <c r="C234" s="47"/>
      <c r="K234" s="49"/>
      <c r="L234" s="49"/>
      <c r="U234" s="48"/>
      <c r="V234" s="48"/>
      <c r="W234" s="48"/>
      <c r="X234" s="48"/>
      <c r="Y234" s="48"/>
      <c r="Z234" s="48"/>
      <c r="AA234" s="48"/>
      <c r="AB234" s="48"/>
      <c r="AC234" s="48"/>
      <c r="AD234" s="48"/>
      <c r="AE234" s="48"/>
      <c r="AF234" s="48"/>
      <c r="AG234" s="48"/>
      <c r="AH234" s="48"/>
      <c r="AI234" s="48"/>
      <c r="AJ234" s="48"/>
      <c r="AK234" s="48"/>
      <c r="AL234" s="48"/>
      <c r="AM234" s="48"/>
      <c r="AN234" s="48"/>
    </row>
    <row r="235" spans="1:40" s="46" customFormat="1" ht="12">
      <c r="A235" s="45"/>
      <c r="C235" s="47"/>
      <c r="K235" s="49"/>
      <c r="L235" s="49"/>
      <c r="U235" s="48"/>
      <c r="V235" s="48"/>
      <c r="W235" s="48"/>
      <c r="X235" s="48"/>
      <c r="Y235" s="48"/>
      <c r="Z235" s="48"/>
      <c r="AA235" s="48"/>
      <c r="AB235" s="48"/>
      <c r="AC235" s="48"/>
      <c r="AD235" s="48"/>
      <c r="AE235" s="48"/>
      <c r="AF235" s="48"/>
      <c r="AG235" s="48"/>
      <c r="AH235" s="48"/>
      <c r="AI235" s="48"/>
      <c r="AJ235" s="48"/>
      <c r="AK235" s="48"/>
      <c r="AL235" s="48"/>
      <c r="AM235" s="48"/>
      <c r="AN235" s="48"/>
    </row>
    <row r="236" spans="1:40" s="46" customFormat="1" ht="12">
      <c r="A236" s="45"/>
      <c r="C236" s="47"/>
      <c r="K236" s="49"/>
      <c r="L236" s="49"/>
      <c r="U236" s="48"/>
      <c r="V236" s="48"/>
      <c r="W236" s="48"/>
      <c r="X236" s="48"/>
      <c r="Y236" s="48"/>
      <c r="Z236" s="48"/>
      <c r="AA236" s="48"/>
      <c r="AB236" s="48"/>
      <c r="AC236" s="48"/>
      <c r="AD236" s="48"/>
      <c r="AE236" s="48"/>
      <c r="AF236" s="48"/>
      <c r="AG236" s="48"/>
      <c r="AH236" s="48"/>
      <c r="AI236" s="48"/>
      <c r="AJ236" s="48"/>
      <c r="AK236" s="48"/>
      <c r="AL236" s="48"/>
      <c r="AM236" s="48"/>
      <c r="AN236" s="48"/>
    </row>
    <row r="237" spans="1:40" s="46" customFormat="1" ht="12">
      <c r="A237" s="45"/>
      <c r="C237" s="47"/>
      <c r="K237" s="49"/>
      <c r="L237" s="49"/>
      <c r="U237" s="48"/>
      <c r="V237" s="48"/>
      <c r="W237" s="48"/>
      <c r="X237" s="48"/>
      <c r="Y237" s="48"/>
      <c r="Z237" s="48"/>
      <c r="AA237" s="48"/>
      <c r="AB237" s="48"/>
      <c r="AC237" s="48"/>
      <c r="AD237" s="48"/>
      <c r="AE237" s="48"/>
      <c r="AF237" s="48"/>
      <c r="AG237" s="48"/>
      <c r="AH237" s="48"/>
      <c r="AI237" s="48"/>
      <c r="AJ237" s="48"/>
      <c r="AK237" s="48"/>
      <c r="AL237" s="48"/>
      <c r="AM237" s="48"/>
      <c r="AN237" s="48"/>
    </row>
    <row r="238" spans="1:40" s="46" customFormat="1" ht="12">
      <c r="A238" s="45"/>
      <c r="C238" s="47"/>
      <c r="K238" s="49"/>
      <c r="L238" s="49"/>
      <c r="U238" s="48"/>
      <c r="V238" s="48"/>
      <c r="W238" s="48"/>
      <c r="X238" s="48"/>
      <c r="Y238" s="48"/>
      <c r="Z238" s="48"/>
      <c r="AA238" s="48"/>
      <c r="AB238" s="48"/>
      <c r="AC238" s="48"/>
      <c r="AD238" s="48"/>
      <c r="AE238" s="48"/>
      <c r="AF238" s="48"/>
      <c r="AG238" s="48"/>
      <c r="AH238" s="48"/>
      <c r="AI238" s="48"/>
      <c r="AJ238" s="48"/>
      <c r="AK238" s="48"/>
      <c r="AL238" s="48"/>
      <c r="AM238" s="48"/>
      <c r="AN238" s="48"/>
    </row>
    <row r="239" spans="1:40" s="46" customFormat="1" ht="12">
      <c r="A239" s="45"/>
      <c r="C239" s="47"/>
      <c r="K239" s="49"/>
      <c r="L239" s="49"/>
      <c r="U239" s="48"/>
      <c r="V239" s="48"/>
      <c r="W239" s="48"/>
      <c r="X239" s="48"/>
      <c r="Y239" s="48"/>
      <c r="Z239" s="48"/>
      <c r="AA239" s="48"/>
      <c r="AB239" s="48"/>
      <c r="AC239" s="48"/>
      <c r="AD239" s="48"/>
      <c r="AE239" s="48"/>
      <c r="AF239" s="48"/>
      <c r="AG239" s="48"/>
      <c r="AH239" s="48"/>
      <c r="AI239" s="48"/>
      <c r="AJ239" s="48"/>
      <c r="AK239" s="48"/>
      <c r="AL239" s="48"/>
      <c r="AM239" s="48"/>
      <c r="AN239" s="48"/>
    </row>
    <row r="240" spans="1:40" s="46" customFormat="1" ht="12">
      <c r="A240" s="45"/>
      <c r="C240" s="47"/>
      <c r="K240" s="49"/>
      <c r="L240" s="49"/>
      <c r="U240" s="48"/>
      <c r="V240" s="48"/>
      <c r="W240" s="48"/>
      <c r="X240" s="48"/>
      <c r="Y240" s="48"/>
      <c r="Z240" s="48"/>
      <c r="AA240" s="48"/>
      <c r="AB240" s="48"/>
      <c r="AC240" s="48"/>
      <c r="AD240" s="48"/>
      <c r="AE240" s="48"/>
      <c r="AF240" s="48"/>
      <c r="AG240" s="48"/>
      <c r="AH240" s="48"/>
      <c r="AI240" s="48"/>
      <c r="AJ240" s="48"/>
      <c r="AK240" s="48"/>
      <c r="AL240" s="48"/>
      <c r="AM240" s="48"/>
      <c r="AN240" s="48"/>
    </row>
    <row r="241" spans="1:40" s="46" customFormat="1" ht="12">
      <c r="A241" s="45"/>
      <c r="C241" s="47"/>
      <c r="K241" s="49"/>
      <c r="L241" s="49"/>
      <c r="U241" s="48"/>
      <c r="V241" s="48"/>
      <c r="W241" s="48"/>
      <c r="X241" s="48"/>
      <c r="Y241" s="48"/>
      <c r="Z241" s="48"/>
      <c r="AA241" s="48"/>
      <c r="AB241" s="48"/>
      <c r="AC241" s="48"/>
      <c r="AD241" s="48"/>
      <c r="AE241" s="48"/>
      <c r="AF241" s="48"/>
      <c r="AG241" s="48"/>
      <c r="AH241" s="48"/>
      <c r="AI241" s="48"/>
      <c r="AJ241" s="48"/>
      <c r="AK241" s="48"/>
      <c r="AL241" s="48"/>
      <c r="AM241" s="48"/>
      <c r="AN241" s="48"/>
    </row>
    <row r="242" spans="1:40" s="46" customFormat="1" ht="12">
      <c r="A242" s="45"/>
      <c r="C242" s="47"/>
      <c r="K242" s="49"/>
      <c r="L242" s="49"/>
      <c r="U242" s="48"/>
      <c r="V242" s="48"/>
      <c r="W242" s="48"/>
      <c r="X242" s="48"/>
      <c r="Y242" s="48"/>
      <c r="Z242" s="48"/>
      <c r="AA242" s="48"/>
      <c r="AB242" s="48"/>
      <c r="AC242" s="48"/>
      <c r="AD242" s="48"/>
      <c r="AE242" s="48"/>
      <c r="AF242" s="48"/>
      <c r="AG242" s="48"/>
      <c r="AH242" s="48"/>
      <c r="AI242" s="48"/>
      <c r="AJ242" s="48"/>
      <c r="AK242" s="48"/>
      <c r="AL242" s="48"/>
      <c r="AM242" s="48"/>
      <c r="AN242" s="48"/>
    </row>
    <row r="243" spans="1:40" s="46" customFormat="1" ht="12">
      <c r="A243" s="45"/>
      <c r="C243" s="47"/>
      <c r="K243" s="49"/>
      <c r="L243" s="49"/>
      <c r="U243" s="48"/>
      <c r="V243" s="48"/>
      <c r="W243" s="48"/>
      <c r="X243" s="48"/>
      <c r="Y243" s="48"/>
      <c r="Z243" s="48"/>
      <c r="AA243" s="48"/>
      <c r="AB243" s="48"/>
      <c r="AC243" s="48"/>
      <c r="AD243" s="48"/>
      <c r="AE243" s="48"/>
      <c r="AF243" s="48"/>
      <c r="AG243" s="48"/>
      <c r="AH243" s="48"/>
      <c r="AI243" s="48"/>
      <c r="AJ243" s="48"/>
      <c r="AK243" s="48"/>
      <c r="AL243" s="48"/>
      <c r="AM243" s="48"/>
      <c r="AN243" s="48"/>
    </row>
    <row r="244" spans="1:40" s="329" customFormat="1">
      <c r="A244" s="331"/>
      <c r="C244" s="330"/>
      <c r="K244" s="585"/>
      <c r="L244" s="585"/>
      <c r="U244" s="27"/>
      <c r="V244" s="27"/>
      <c r="W244" s="27"/>
      <c r="X244" s="27"/>
      <c r="Y244" s="27"/>
      <c r="Z244" s="27"/>
      <c r="AA244" s="27"/>
      <c r="AB244" s="27"/>
      <c r="AC244" s="27"/>
      <c r="AD244" s="27"/>
      <c r="AE244" s="27"/>
      <c r="AF244" s="27"/>
      <c r="AG244" s="27"/>
      <c r="AH244" s="27"/>
      <c r="AI244" s="27"/>
      <c r="AJ244" s="27"/>
      <c r="AK244" s="27"/>
      <c r="AL244" s="27"/>
      <c r="AM244" s="27"/>
      <c r="AN244" s="27"/>
    </row>
    <row r="245" spans="1:40" s="329" customFormat="1">
      <c r="A245" s="331"/>
      <c r="C245" s="330"/>
      <c r="K245" s="585"/>
      <c r="L245" s="585"/>
      <c r="U245" s="27"/>
      <c r="V245" s="27"/>
      <c r="W245" s="27"/>
      <c r="X245" s="27"/>
      <c r="Y245" s="27"/>
      <c r="Z245" s="27"/>
      <c r="AA245" s="27"/>
      <c r="AB245" s="27"/>
      <c r="AC245" s="27"/>
      <c r="AD245" s="27"/>
      <c r="AE245" s="27"/>
      <c r="AF245" s="27"/>
      <c r="AG245" s="27"/>
      <c r="AH245" s="27"/>
      <c r="AI245" s="27"/>
      <c r="AJ245" s="27"/>
      <c r="AK245" s="27"/>
      <c r="AL245" s="27"/>
      <c r="AM245" s="27"/>
      <c r="AN245" s="27"/>
    </row>
    <row r="246" spans="1:40" s="329" customFormat="1">
      <c r="A246" s="331"/>
      <c r="C246" s="330"/>
      <c r="K246" s="585"/>
      <c r="L246" s="585"/>
      <c r="U246" s="27"/>
      <c r="V246" s="27"/>
      <c r="W246" s="27"/>
      <c r="X246" s="27"/>
      <c r="Y246" s="27"/>
      <c r="Z246" s="27"/>
      <c r="AA246" s="27"/>
      <c r="AB246" s="27"/>
      <c r="AC246" s="27"/>
      <c r="AD246" s="27"/>
      <c r="AE246" s="27"/>
      <c r="AF246" s="27"/>
      <c r="AG246" s="27"/>
      <c r="AH246" s="27"/>
      <c r="AI246" s="27"/>
      <c r="AJ246" s="27"/>
      <c r="AK246" s="27"/>
      <c r="AL246" s="27"/>
      <c r="AM246" s="27"/>
      <c r="AN246" s="27"/>
    </row>
    <row r="247" spans="1:40" s="329" customFormat="1">
      <c r="A247" s="331"/>
      <c r="C247" s="330"/>
      <c r="K247" s="585"/>
      <c r="L247" s="585"/>
      <c r="U247" s="27"/>
      <c r="V247" s="27"/>
      <c r="W247" s="27"/>
      <c r="X247" s="27"/>
      <c r="Y247" s="27"/>
      <c r="Z247" s="27"/>
      <c r="AA247" s="27"/>
      <c r="AB247" s="27"/>
      <c r="AC247" s="27"/>
      <c r="AD247" s="27"/>
      <c r="AE247" s="27"/>
      <c r="AF247" s="27"/>
      <c r="AG247" s="27"/>
      <c r="AH247" s="27"/>
      <c r="AI247" s="27"/>
      <c r="AJ247" s="27"/>
      <c r="AK247" s="27"/>
      <c r="AL247" s="27"/>
      <c r="AM247" s="27"/>
      <c r="AN247" s="27"/>
    </row>
    <row r="248" spans="1:40" s="329" customFormat="1">
      <c r="A248" s="331"/>
      <c r="C248" s="330"/>
      <c r="K248" s="585"/>
      <c r="L248" s="585"/>
      <c r="U248" s="27"/>
      <c r="V248" s="27"/>
      <c r="W248" s="27"/>
      <c r="X248" s="27"/>
      <c r="Y248" s="27"/>
      <c r="Z248" s="27"/>
      <c r="AA248" s="27"/>
      <c r="AB248" s="27"/>
      <c r="AC248" s="27"/>
      <c r="AD248" s="27"/>
      <c r="AE248" s="27"/>
      <c r="AF248" s="27"/>
      <c r="AG248" s="27"/>
      <c r="AH248" s="27"/>
      <c r="AI248" s="27"/>
      <c r="AJ248" s="27"/>
      <c r="AK248" s="27"/>
      <c r="AL248" s="27"/>
      <c r="AM248" s="27"/>
      <c r="AN248" s="27"/>
    </row>
    <row r="249" spans="1:40" s="329" customFormat="1">
      <c r="A249" s="331"/>
      <c r="C249" s="330"/>
      <c r="K249" s="585"/>
      <c r="L249" s="585"/>
      <c r="U249" s="27"/>
      <c r="V249" s="27"/>
      <c r="W249" s="27"/>
      <c r="X249" s="27"/>
      <c r="Y249" s="27"/>
      <c r="Z249" s="27"/>
      <c r="AA249" s="27"/>
      <c r="AB249" s="27"/>
      <c r="AC249" s="27"/>
      <c r="AD249" s="27"/>
      <c r="AE249" s="27"/>
      <c r="AF249" s="27"/>
      <c r="AG249" s="27"/>
      <c r="AH249" s="27"/>
      <c r="AI249" s="27"/>
      <c r="AJ249" s="27"/>
      <c r="AK249" s="27"/>
      <c r="AL249" s="27"/>
      <c r="AM249" s="27"/>
      <c r="AN249" s="27"/>
    </row>
    <row r="250" spans="1:40" s="329" customFormat="1">
      <c r="A250" s="331"/>
      <c r="C250" s="330"/>
      <c r="K250" s="585"/>
      <c r="L250" s="585"/>
      <c r="U250" s="27"/>
      <c r="V250" s="27"/>
      <c r="W250" s="27"/>
      <c r="X250" s="27"/>
      <c r="Y250" s="27"/>
      <c r="Z250" s="27"/>
      <c r="AA250" s="27"/>
      <c r="AB250" s="27"/>
      <c r="AC250" s="27"/>
      <c r="AD250" s="27"/>
      <c r="AE250" s="27"/>
      <c r="AF250" s="27"/>
      <c r="AG250" s="27"/>
      <c r="AH250" s="27"/>
      <c r="AI250" s="27"/>
      <c r="AJ250" s="27"/>
      <c r="AK250" s="27"/>
      <c r="AL250" s="27"/>
      <c r="AM250" s="27"/>
      <c r="AN250" s="27"/>
    </row>
    <row r="251" spans="1:40" s="329" customFormat="1">
      <c r="A251" s="331"/>
      <c r="C251" s="330"/>
      <c r="K251" s="585"/>
      <c r="L251" s="585"/>
      <c r="U251" s="27"/>
      <c r="V251" s="27"/>
      <c r="W251" s="27"/>
      <c r="X251" s="27"/>
      <c r="Y251" s="27"/>
      <c r="Z251" s="27"/>
      <c r="AA251" s="27"/>
      <c r="AB251" s="27"/>
      <c r="AC251" s="27"/>
      <c r="AD251" s="27"/>
      <c r="AE251" s="27"/>
      <c r="AF251" s="27"/>
      <c r="AG251" s="27"/>
      <c r="AH251" s="27"/>
      <c r="AI251" s="27"/>
      <c r="AJ251" s="27"/>
      <c r="AK251" s="27"/>
      <c r="AL251" s="27"/>
      <c r="AM251" s="27"/>
      <c r="AN251" s="27"/>
    </row>
    <row r="252" spans="1:40" s="329" customFormat="1">
      <c r="A252" s="331"/>
      <c r="C252" s="330"/>
      <c r="K252" s="585"/>
      <c r="L252" s="585"/>
      <c r="U252" s="27"/>
      <c r="V252" s="27"/>
      <c r="W252" s="27"/>
      <c r="X252" s="27"/>
      <c r="Y252" s="27"/>
      <c r="Z252" s="27"/>
      <c r="AA252" s="27"/>
      <c r="AB252" s="27"/>
      <c r="AC252" s="27"/>
      <c r="AD252" s="27"/>
      <c r="AE252" s="27"/>
      <c r="AF252" s="27"/>
      <c r="AG252" s="27"/>
      <c r="AH252" s="27"/>
      <c r="AI252" s="27"/>
      <c r="AJ252" s="27"/>
      <c r="AK252" s="27"/>
      <c r="AL252" s="27"/>
      <c r="AM252" s="27"/>
      <c r="AN252" s="27"/>
    </row>
    <row r="253" spans="1:40" s="329" customFormat="1">
      <c r="A253" s="331"/>
      <c r="C253" s="330"/>
      <c r="K253" s="585"/>
      <c r="L253" s="585"/>
      <c r="U253" s="27"/>
      <c r="V253" s="27"/>
      <c r="W253" s="27"/>
      <c r="X253" s="27"/>
      <c r="Y253" s="27"/>
      <c r="Z253" s="27"/>
      <c r="AA253" s="27"/>
      <c r="AB253" s="27"/>
      <c r="AC253" s="27"/>
      <c r="AD253" s="27"/>
      <c r="AE253" s="27"/>
      <c r="AF253" s="27"/>
      <c r="AG253" s="27"/>
      <c r="AH253" s="27"/>
      <c r="AI253" s="27"/>
      <c r="AJ253" s="27"/>
      <c r="AK253" s="27"/>
      <c r="AL253" s="27"/>
      <c r="AM253" s="27"/>
      <c r="AN253" s="27"/>
    </row>
    <row r="254" spans="1:40" s="329" customFormat="1">
      <c r="A254" s="331"/>
      <c r="C254" s="330"/>
      <c r="K254" s="585"/>
      <c r="L254" s="585"/>
      <c r="U254" s="27"/>
      <c r="V254" s="27"/>
      <c r="W254" s="27"/>
      <c r="X254" s="27"/>
      <c r="Y254" s="27"/>
      <c r="Z254" s="27"/>
      <c r="AA254" s="27"/>
      <c r="AB254" s="27"/>
      <c r="AC254" s="27"/>
      <c r="AD254" s="27"/>
      <c r="AE254" s="27"/>
      <c r="AF254" s="27"/>
      <c r="AG254" s="27"/>
      <c r="AH254" s="27"/>
      <c r="AI254" s="27"/>
      <c r="AJ254" s="27"/>
      <c r="AK254" s="27"/>
      <c r="AL254" s="27"/>
      <c r="AM254" s="27"/>
      <c r="AN254" s="27"/>
    </row>
    <row r="255" spans="1:40" s="329" customFormat="1">
      <c r="A255" s="331"/>
      <c r="C255" s="330"/>
      <c r="K255" s="585"/>
      <c r="L255" s="585"/>
      <c r="U255" s="27"/>
      <c r="V255" s="27"/>
      <c r="W255" s="27"/>
      <c r="X255" s="27"/>
      <c r="Y255" s="27"/>
      <c r="Z255" s="27"/>
      <c r="AA255" s="27"/>
      <c r="AB255" s="27"/>
      <c r="AC255" s="27"/>
      <c r="AD255" s="27"/>
      <c r="AE255" s="27"/>
      <c r="AF255" s="27"/>
      <c r="AG255" s="27"/>
      <c r="AH255" s="27"/>
      <c r="AI255" s="27"/>
      <c r="AJ255" s="27"/>
      <c r="AK255" s="27"/>
      <c r="AL255" s="27"/>
      <c r="AM255" s="27"/>
      <c r="AN255" s="27"/>
    </row>
    <row r="256" spans="1:40" s="329" customFormat="1">
      <c r="A256" s="331"/>
      <c r="C256" s="330"/>
      <c r="K256" s="585"/>
      <c r="L256" s="585"/>
      <c r="U256" s="27"/>
      <c r="V256" s="27"/>
      <c r="W256" s="27"/>
      <c r="X256" s="27"/>
      <c r="Y256" s="27"/>
      <c r="Z256" s="27"/>
      <c r="AA256" s="27"/>
      <c r="AB256" s="27"/>
      <c r="AC256" s="27"/>
      <c r="AD256" s="27"/>
      <c r="AE256" s="27"/>
      <c r="AF256" s="27"/>
      <c r="AG256" s="27"/>
      <c r="AH256" s="27"/>
      <c r="AI256" s="27"/>
      <c r="AJ256" s="27"/>
      <c r="AK256" s="27"/>
      <c r="AL256" s="27"/>
      <c r="AM256" s="27"/>
      <c r="AN256" s="27"/>
    </row>
    <row r="257" spans="1:40" s="329" customFormat="1">
      <c r="A257" s="331"/>
      <c r="C257" s="330"/>
      <c r="K257" s="585"/>
      <c r="L257" s="585"/>
      <c r="U257" s="27"/>
      <c r="V257" s="27"/>
      <c r="W257" s="27"/>
      <c r="X257" s="27"/>
      <c r="Y257" s="27"/>
      <c r="Z257" s="27"/>
      <c r="AA257" s="27"/>
      <c r="AB257" s="27"/>
      <c r="AC257" s="27"/>
      <c r="AD257" s="27"/>
      <c r="AE257" s="27"/>
      <c r="AF257" s="27"/>
      <c r="AG257" s="27"/>
      <c r="AH257" s="27"/>
      <c r="AI257" s="27"/>
      <c r="AJ257" s="27"/>
      <c r="AK257" s="27"/>
      <c r="AL257" s="27"/>
      <c r="AM257" s="27"/>
      <c r="AN257" s="27"/>
    </row>
    <row r="258" spans="1:40" s="329" customFormat="1">
      <c r="A258" s="331"/>
      <c r="C258" s="330"/>
      <c r="K258" s="585"/>
      <c r="L258" s="585"/>
      <c r="U258" s="27"/>
      <c r="V258" s="27"/>
      <c r="W258" s="27"/>
      <c r="X258" s="27"/>
      <c r="Y258" s="27"/>
      <c r="Z258" s="27"/>
      <c r="AA258" s="27"/>
      <c r="AB258" s="27"/>
      <c r="AC258" s="27"/>
      <c r="AD258" s="27"/>
      <c r="AE258" s="27"/>
      <c r="AF258" s="27"/>
      <c r="AG258" s="27"/>
      <c r="AH258" s="27"/>
      <c r="AI258" s="27"/>
      <c r="AJ258" s="27"/>
      <c r="AK258" s="27"/>
      <c r="AL258" s="27"/>
      <c r="AM258" s="27"/>
      <c r="AN258" s="27"/>
    </row>
    <row r="259" spans="1:40" s="329" customFormat="1">
      <c r="A259" s="331"/>
      <c r="C259" s="330"/>
      <c r="K259" s="585"/>
      <c r="L259" s="585"/>
      <c r="U259" s="27"/>
      <c r="V259" s="27"/>
      <c r="W259" s="27"/>
      <c r="X259" s="27"/>
      <c r="Y259" s="27"/>
      <c r="Z259" s="27"/>
      <c r="AA259" s="27"/>
      <c r="AB259" s="27"/>
      <c r="AC259" s="27"/>
      <c r="AD259" s="27"/>
      <c r="AE259" s="27"/>
      <c r="AF259" s="27"/>
      <c r="AG259" s="27"/>
      <c r="AH259" s="27"/>
      <c r="AI259" s="27"/>
      <c r="AJ259" s="27"/>
      <c r="AK259" s="27"/>
      <c r="AL259" s="27"/>
      <c r="AM259" s="27"/>
      <c r="AN259" s="27"/>
    </row>
    <row r="260" spans="1:40" s="329" customFormat="1">
      <c r="A260" s="331"/>
      <c r="C260" s="330"/>
      <c r="K260" s="585"/>
      <c r="L260" s="585"/>
      <c r="U260" s="27"/>
      <c r="V260" s="27"/>
      <c r="W260" s="27"/>
      <c r="X260" s="27"/>
      <c r="Y260" s="27"/>
      <c r="Z260" s="27"/>
      <c r="AA260" s="27"/>
      <c r="AB260" s="27"/>
      <c r="AC260" s="27"/>
      <c r="AD260" s="27"/>
      <c r="AE260" s="27"/>
      <c r="AF260" s="27"/>
      <c r="AG260" s="27"/>
      <c r="AH260" s="27"/>
      <c r="AI260" s="27"/>
      <c r="AJ260" s="27"/>
      <c r="AK260" s="27"/>
      <c r="AL260" s="27"/>
      <c r="AM260" s="27"/>
      <c r="AN260" s="27"/>
    </row>
    <row r="261" spans="1:40" s="329" customFormat="1">
      <c r="A261" s="331"/>
      <c r="C261" s="330"/>
      <c r="K261" s="585"/>
      <c r="L261" s="585"/>
      <c r="U261" s="27"/>
      <c r="V261" s="27"/>
      <c r="W261" s="27"/>
      <c r="X261" s="27"/>
      <c r="Y261" s="27"/>
      <c r="Z261" s="27"/>
      <c r="AA261" s="27"/>
      <c r="AB261" s="27"/>
      <c r="AC261" s="27"/>
      <c r="AD261" s="27"/>
      <c r="AE261" s="27"/>
      <c r="AF261" s="27"/>
      <c r="AG261" s="27"/>
      <c r="AH261" s="27"/>
      <c r="AI261" s="27"/>
      <c r="AJ261" s="27"/>
      <c r="AK261" s="27"/>
      <c r="AL261" s="27"/>
      <c r="AM261" s="27"/>
      <c r="AN261" s="27"/>
    </row>
    <row r="262" spans="1:40" s="329" customFormat="1">
      <c r="A262" s="331"/>
      <c r="C262" s="330"/>
      <c r="K262" s="585"/>
      <c r="L262" s="585"/>
      <c r="U262" s="27"/>
      <c r="V262" s="27"/>
      <c r="W262" s="27"/>
      <c r="X262" s="27"/>
      <c r="Y262" s="27"/>
      <c r="Z262" s="27"/>
      <c r="AA262" s="27"/>
      <c r="AB262" s="27"/>
      <c r="AC262" s="27"/>
      <c r="AD262" s="27"/>
      <c r="AE262" s="27"/>
      <c r="AF262" s="27"/>
      <c r="AG262" s="27"/>
      <c r="AH262" s="27"/>
      <c r="AI262" s="27"/>
      <c r="AJ262" s="27"/>
      <c r="AK262" s="27"/>
      <c r="AL262" s="27"/>
      <c r="AM262" s="27"/>
      <c r="AN262" s="27"/>
    </row>
    <row r="263" spans="1:40" s="329" customFormat="1">
      <c r="A263" s="331"/>
      <c r="C263" s="330"/>
      <c r="K263" s="585"/>
      <c r="L263" s="585"/>
      <c r="U263" s="27"/>
      <c r="V263" s="27"/>
      <c r="W263" s="27"/>
      <c r="X263" s="27"/>
      <c r="Y263" s="27"/>
      <c r="Z263" s="27"/>
      <c r="AA263" s="27"/>
      <c r="AB263" s="27"/>
      <c r="AC263" s="27"/>
      <c r="AD263" s="27"/>
      <c r="AE263" s="27"/>
      <c r="AF263" s="27"/>
      <c r="AG263" s="27"/>
      <c r="AH263" s="27"/>
      <c r="AI263" s="27"/>
      <c r="AJ263" s="27"/>
      <c r="AK263" s="27"/>
      <c r="AL263" s="27"/>
      <c r="AM263" s="27"/>
      <c r="AN263" s="27"/>
    </row>
    <row r="264" spans="1:40" s="329" customFormat="1">
      <c r="A264" s="331"/>
      <c r="C264" s="330"/>
      <c r="K264" s="585"/>
      <c r="L264" s="585"/>
      <c r="U264" s="27"/>
      <c r="V264" s="27"/>
      <c r="W264" s="27"/>
      <c r="X264" s="27"/>
      <c r="Y264" s="27"/>
      <c r="Z264" s="27"/>
      <c r="AA264" s="27"/>
      <c r="AB264" s="27"/>
      <c r="AC264" s="27"/>
      <c r="AD264" s="27"/>
      <c r="AE264" s="27"/>
      <c r="AF264" s="27"/>
      <c r="AG264" s="27"/>
      <c r="AH264" s="27"/>
      <c r="AI264" s="27"/>
      <c r="AJ264" s="27"/>
      <c r="AK264" s="27"/>
      <c r="AL264" s="27"/>
      <c r="AM264" s="27"/>
      <c r="AN264" s="27"/>
    </row>
    <row r="265" spans="1:40" s="329" customFormat="1">
      <c r="A265" s="331"/>
      <c r="C265" s="330"/>
      <c r="K265" s="585"/>
      <c r="L265" s="585"/>
      <c r="U265" s="27"/>
      <c r="V265" s="27"/>
      <c r="W265" s="27"/>
      <c r="X265" s="27"/>
      <c r="Y265" s="27"/>
      <c r="Z265" s="27"/>
      <c r="AA265" s="27"/>
      <c r="AB265" s="27"/>
      <c r="AC265" s="27"/>
      <c r="AD265" s="27"/>
      <c r="AE265" s="27"/>
      <c r="AF265" s="27"/>
      <c r="AG265" s="27"/>
      <c r="AH265" s="27"/>
      <c r="AI265" s="27"/>
      <c r="AJ265" s="27"/>
      <c r="AK265" s="27"/>
      <c r="AL265" s="27"/>
      <c r="AM265" s="27"/>
      <c r="AN265" s="27"/>
    </row>
    <row r="266" spans="1:40" s="329" customFormat="1">
      <c r="A266" s="331"/>
      <c r="C266" s="330"/>
      <c r="K266" s="585"/>
      <c r="L266" s="585"/>
      <c r="U266" s="27"/>
      <c r="V266" s="27"/>
      <c r="W266" s="27"/>
      <c r="X266" s="27"/>
      <c r="Y266" s="27"/>
      <c r="Z266" s="27"/>
      <c r="AA266" s="27"/>
      <c r="AB266" s="27"/>
      <c r="AC266" s="27"/>
      <c r="AD266" s="27"/>
      <c r="AE266" s="27"/>
      <c r="AF266" s="27"/>
      <c r="AG266" s="27"/>
      <c r="AH266" s="27"/>
      <c r="AI266" s="27"/>
      <c r="AJ266" s="27"/>
      <c r="AK266" s="27"/>
      <c r="AL266" s="27"/>
      <c r="AM266" s="27"/>
      <c r="AN266" s="27"/>
    </row>
    <row r="267" spans="1:40" s="329" customFormat="1">
      <c r="A267" s="331"/>
      <c r="C267" s="330"/>
      <c r="K267" s="585"/>
      <c r="L267" s="585"/>
      <c r="U267" s="27"/>
      <c r="V267" s="27"/>
      <c r="W267" s="27"/>
      <c r="X267" s="27"/>
      <c r="Y267" s="27"/>
      <c r="Z267" s="27"/>
      <c r="AA267" s="27"/>
      <c r="AB267" s="27"/>
      <c r="AC267" s="27"/>
      <c r="AD267" s="27"/>
      <c r="AE267" s="27"/>
      <c r="AF267" s="27"/>
      <c r="AG267" s="27"/>
      <c r="AH267" s="27"/>
      <c r="AI267" s="27"/>
      <c r="AJ267" s="27"/>
      <c r="AK267" s="27"/>
      <c r="AL267" s="27"/>
      <c r="AM267" s="27"/>
      <c r="AN267" s="27"/>
    </row>
    <row r="268" spans="1:40" s="329" customFormat="1">
      <c r="A268" s="331"/>
      <c r="C268" s="330"/>
      <c r="K268" s="585"/>
      <c r="L268" s="585"/>
      <c r="U268" s="27"/>
      <c r="V268" s="27"/>
      <c r="W268" s="27"/>
      <c r="X268" s="27"/>
      <c r="Y268" s="27"/>
      <c r="Z268" s="27"/>
      <c r="AA268" s="27"/>
      <c r="AB268" s="27"/>
      <c r="AC268" s="27"/>
      <c r="AD268" s="27"/>
      <c r="AE268" s="27"/>
      <c r="AF268" s="27"/>
      <c r="AG268" s="27"/>
      <c r="AH268" s="27"/>
      <c r="AI268" s="27"/>
      <c r="AJ268" s="27"/>
      <c r="AK268" s="27"/>
      <c r="AL268" s="27"/>
      <c r="AM268" s="27"/>
      <c r="AN268" s="27"/>
    </row>
    <row r="269" spans="1:40" s="329" customFormat="1">
      <c r="A269" s="331"/>
      <c r="C269" s="330"/>
      <c r="K269" s="585"/>
      <c r="L269" s="585"/>
      <c r="U269" s="27"/>
      <c r="V269" s="27"/>
      <c r="W269" s="27"/>
      <c r="X269" s="27"/>
      <c r="Y269" s="27"/>
      <c r="Z269" s="27"/>
      <c r="AA269" s="27"/>
      <c r="AB269" s="27"/>
      <c r="AC269" s="27"/>
      <c r="AD269" s="27"/>
      <c r="AE269" s="27"/>
      <c r="AF269" s="27"/>
      <c r="AG269" s="27"/>
      <c r="AH269" s="27"/>
      <c r="AI269" s="27"/>
      <c r="AJ269" s="27"/>
      <c r="AK269" s="27"/>
      <c r="AL269" s="27"/>
      <c r="AM269" s="27"/>
      <c r="AN269" s="27"/>
    </row>
    <row r="270" spans="1:40" s="329" customFormat="1">
      <c r="A270" s="331"/>
      <c r="C270" s="330"/>
      <c r="K270" s="585"/>
      <c r="L270" s="585"/>
      <c r="U270" s="27"/>
      <c r="V270" s="27"/>
      <c r="W270" s="27"/>
      <c r="X270" s="27"/>
      <c r="Y270" s="27"/>
      <c r="Z270" s="27"/>
      <c r="AA270" s="27"/>
      <c r="AB270" s="27"/>
      <c r="AC270" s="27"/>
      <c r="AD270" s="27"/>
      <c r="AE270" s="27"/>
      <c r="AF270" s="27"/>
      <c r="AG270" s="27"/>
      <c r="AH270" s="27"/>
      <c r="AI270" s="27"/>
      <c r="AJ270" s="27"/>
      <c r="AK270" s="27"/>
      <c r="AL270" s="27"/>
      <c r="AM270" s="27"/>
      <c r="AN270" s="27"/>
    </row>
    <row r="271" spans="1:40" s="329" customFormat="1">
      <c r="A271" s="331"/>
      <c r="C271" s="330"/>
      <c r="K271" s="585"/>
      <c r="L271" s="585"/>
      <c r="U271" s="27"/>
      <c r="V271" s="27"/>
      <c r="W271" s="27"/>
      <c r="X271" s="27"/>
      <c r="Y271" s="27"/>
      <c r="Z271" s="27"/>
      <c r="AA271" s="27"/>
      <c r="AB271" s="27"/>
      <c r="AC271" s="27"/>
      <c r="AD271" s="27"/>
      <c r="AE271" s="27"/>
      <c r="AF271" s="27"/>
      <c r="AG271" s="27"/>
      <c r="AH271" s="27"/>
      <c r="AI271" s="27"/>
      <c r="AJ271" s="27"/>
      <c r="AK271" s="27"/>
      <c r="AL271" s="27"/>
      <c r="AM271" s="27"/>
      <c r="AN271" s="27"/>
    </row>
    <row r="272" spans="1:40" s="329" customFormat="1">
      <c r="A272" s="331"/>
      <c r="C272" s="330"/>
      <c r="K272" s="585"/>
      <c r="L272" s="585"/>
      <c r="U272" s="27"/>
      <c r="V272" s="27"/>
      <c r="W272" s="27"/>
      <c r="X272" s="27"/>
      <c r="Y272" s="27"/>
      <c r="Z272" s="27"/>
      <c r="AA272" s="27"/>
      <c r="AB272" s="27"/>
      <c r="AC272" s="27"/>
      <c r="AD272" s="27"/>
      <c r="AE272" s="27"/>
      <c r="AF272" s="27"/>
      <c r="AG272" s="27"/>
      <c r="AH272" s="27"/>
      <c r="AI272" s="27"/>
      <c r="AJ272" s="27"/>
      <c r="AK272" s="27"/>
      <c r="AL272" s="27"/>
      <c r="AM272" s="27"/>
      <c r="AN272" s="27"/>
    </row>
    <row r="273" spans="1:40" s="329" customFormat="1">
      <c r="A273" s="331"/>
      <c r="C273" s="330"/>
      <c r="K273" s="585"/>
      <c r="L273" s="585"/>
      <c r="U273" s="27"/>
      <c r="V273" s="27"/>
      <c r="W273" s="27"/>
      <c r="X273" s="27"/>
      <c r="Y273" s="27"/>
      <c r="Z273" s="27"/>
      <c r="AA273" s="27"/>
      <c r="AB273" s="27"/>
      <c r="AC273" s="27"/>
      <c r="AD273" s="27"/>
      <c r="AE273" s="27"/>
      <c r="AF273" s="27"/>
      <c r="AG273" s="27"/>
      <c r="AH273" s="27"/>
      <c r="AI273" s="27"/>
      <c r="AJ273" s="27"/>
      <c r="AK273" s="27"/>
      <c r="AL273" s="27"/>
      <c r="AM273" s="27"/>
      <c r="AN273" s="27"/>
    </row>
    <row r="274" spans="1:40" s="329" customFormat="1">
      <c r="A274" s="331"/>
      <c r="C274" s="330"/>
      <c r="K274" s="585"/>
      <c r="L274" s="585"/>
      <c r="U274" s="27"/>
      <c r="V274" s="27"/>
      <c r="W274" s="27"/>
      <c r="X274" s="27"/>
      <c r="Y274" s="27"/>
      <c r="Z274" s="27"/>
      <c r="AA274" s="27"/>
      <c r="AB274" s="27"/>
      <c r="AC274" s="27"/>
      <c r="AD274" s="27"/>
      <c r="AE274" s="27"/>
      <c r="AF274" s="27"/>
      <c r="AG274" s="27"/>
      <c r="AH274" s="27"/>
      <c r="AI274" s="27"/>
      <c r="AJ274" s="27"/>
      <c r="AK274" s="27"/>
      <c r="AL274" s="27"/>
      <c r="AM274" s="27"/>
      <c r="AN274" s="27"/>
    </row>
    <row r="275" spans="1:40" s="329" customFormat="1">
      <c r="A275" s="331"/>
      <c r="C275" s="330"/>
      <c r="K275" s="585"/>
      <c r="L275" s="585"/>
      <c r="U275" s="27"/>
      <c r="V275" s="27"/>
      <c r="W275" s="27"/>
      <c r="X275" s="27"/>
      <c r="Y275" s="27"/>
      <c r="Z275" s="27"/>
      <c r="AA275" s="27"/>
      <c r="AB275" s="27"/>
      <c r="AC275" s="27"/>
      <c r="AD275" s="27"/>
      <c r="AE275" s="27"/>
      <c r="AF275" s="27"/>
      <c r="AG275" s="27"/>
      <c r="AH275" s="27"/>
      <c r="AI275" s="27"/>
      <c r="AJ275" s="27"/>
      <c r="AK275" s="27"/>
      <c r="AL275" s="27"/>
      <c r="AM275" s="27"/>
      <c r="AN275" s="27"/>
    </row>
    <row r="276" spans="1:40" s="329" customFormat="1">
      <c r="A276" s="331"/>
      <c r="C276" s="330"/>
      <c r="K276" s="585"/>
      <c r="L276" s="585"/>
      <c r="U276" s="27"/>
      <c r="V276" s="27"/>
      <c r="W276" s="27"/>
      <c r="X276" s="27"/>
      <c r="Y276" s="27"/>
      <c r="Z276" s="27"/>
      <c r="AA276" s="27"/>
      <c r="AB276" s="27"/>
      <c r="AC276" s="27"/>
      <c r="AD276" s="27"/>
      <c r="AE276" s="27"/>
      <c r="AF276" s="27"/>
      <c r="AG276" s="27"/>
      <c r="AH276" s="27"/>
      <c r="AI276" s="27"/>
      <c r="AJ276" s="27"/>
      <c r="AK276" s="27"/>
      <c r="AL276" s="27"/>
      <c r="AM276" s="27"/>
      <c r="AN276" s="27"/>
    </row>
    <row r="277" spans="1:40" s="329" customFormat="1">
      <c r="A277" s="331"/>
      <c r="C277" s="330"/>
      <c r="K277" s="585"/>
      <c r="L277" s="585"/>
      <c r="U277" s="27"/>
      <c r="V277" s="27"/>
      <c r="W277" s="27"/>
      <c r="X277" s="27"/>
      <c r="Y277" s="27"/>
      <c r="Z277" s="27"/>
      <c r="AA277" s="27"/>
      <c r="AB277" s="27"/>
      <c r="AC277" s="27"/>
      <c r="AD277" s="27"/>
      <c r="AE277" s="27"/>
      <c r="AF277" s="27"/>
      <c r="AG277" s="27"/>
      <c r="AH277" s="27"/>
      <c r="AI277" s="27"/>
      <c r="AJ277" s="27"/>
      <c r="AK277" s="27"/>
      <c r="AL277" s="27"/>
      <c r="AM277" s="27"/>
      <c r="AN277" s="27"/>
    </row>
    <row r="278" spans="1:40" s="329" customFormat="1">
      <c r="A278" s="331"/>
      <c r="C278" s="330"/>
      <c r="K278" s="585"/>
      <c r="L278" s="585"/>
      <c r="U278" s="27"/>
      <c r="V278" s="27"/>
      <c r="W278" s="27"/>
      <c r="X278" s="27"/>
      <c r="Y278" s="27"/>
      <c r="Z278" s="27"/>
      <c r="AA278" s="27"/>
      <c r="AB278" s="27"/>
      <c r="AC278" s="27"/>
      <c r="AD278" s="27"/>
      <c r="AE278" s="27"/>
      <c r="AF278" s="27"/>
      <c r="AG278" s="27"/>
      <c r="AH278" s="27"/>
      <c r="AI278" s="27"/>
      <c r="AJ278" s="27"/>
      <c r="AK278" s="27"/>
      <c r="AL278" s="27"/>
      <c r="AM278" s="27"/>
      <c r="AN278" s="27"/>
    </row>
    <row r="279" spans="1:40" s="329" customFormat="1">
      <c r="A279" s="331"/>
      <c r="C279" s="330"/>
      <c r="K279" s="585"/>
      <c r="L279" s="585"/>
      <c r="U279" s="27"/>
      <c r="V279" s="27"/>
      <c r="W279" s="27"/>
      <c r="X279" s="27"/>
      <c r="Y279" s="27"/>
      <c r="Z279" s="27"/>
      <c r="AA279" s="27"/>
      <c r="AB279" s="27"/>
      <c r="AC279" s="27"/>
      <c r="AD279" s="27"/>
      <c r="AE279" s="27"/>
      <c r="AF279" s="27"/>
      <c r="AG279" s="27"/>
      <c r="AH279" s="27"/>
      <c r="AI279" s="27"/>
      <c r="AJ279" s="27"/>
      <c r="AK279" s="27"/>
      <c r="AL279" s="27"/>
      <c r="AM279" s="27"/>
      <c r="AN279" s="27"/>
    </row>
    <row r="280" spans="1:40" s="329" customFormat="1">
      <c r="A280" s="331"/>
      <c r="C280" s="330"/>
      <c r="K280" s="585"/>
      <c r="L280" s="585"/>
      <c r="U280" s="27"/>
      <c r="V280" s="27"/>
      <c r="W280" s="27"/>
      <c r="X280" s="27"/>
      <c r="Y280" s="27"/>
      <c r="Z280" s="27"/>
      <c r="AA280" s="27"/>
      <c r="AB280" s="27"/>
      <c r="AC280" s="27"/>
      <c r="AD280" s="27"/>
      <c r="AE280" s="27"/>
      <c r="AF280" s="27"/>
      <c r="AG280" s="27"/>
      <c r="AH280" s="27"/>
      <c r="AI280" s="27"/>
      <c r="AJ280" s="27"/>
      <c r="AK280" s="27"/>
      <c r="AL280" s="27"/>
      <c r="AM280" s="27"/>
      <c r="AN280" s="27"/>
    </row>
    <row r="281" spans="1:40" s="329" customFormat="1">
      <c r="A281" s="331"/>
      <c r="C281" s="330"/>
      <c r="K281" s="585"/>
      <c r="L281" s="585"/>
      <c r="U281" s="27"/>
      <c r="V281" s="27"/>
      <c r="W281" s="27"/>
      <c r="X281" s="27"/>
      <c r="Y281" s="27"/>
      <c r="Z281" s="27"/>
      <c r="AA281" s="27"/>
      <c r="AB281" s="27"/>
      <c r="AC281" s="27"/>
      <c r="AD281" s="27"/>
      <c r="AE281" s="27"/>
      <c r="AF281" s="27"/>
      <c r="AG281" s="27"/>
      <c r="AH281" s="27"/>
      <c r="AI281" s="27"/>
      <c r="AJ281" s="27"/>
      <c r="AK281" s="27"/>
      <c r="AL281" s="27"/>
      <c r="AM281" s="27"/>
      <c r="AN281" s="27"/>
    </row>
    <row r="282" spans="1:40" s="329" customFormat="1">
      <c r="A282" s="331"/>
      <c r="C282" s="330"/>
      <c r="K282" s="585"/>
      <c r="L282" s="585"/>
      <c r="U282" s="27"/>
      <c r="V282" s="27"/>
      <c r="W282" s="27"/>
      <c r="X282" s="27"/>
      <c r="Y282" s="27"/>
      <c r="Z282" s="27"/>
      <c r="AA282" s="27"/>
      <c r="AB282" s="27"/>
      <c r="AC282" s="27"/>
      <c r="AD282" s="27"/>
      <c r="AE282" s="27"/>
      <c r="AF282" s="27"/>
      <c r="AG282" s="27"/>
      <c r="AH282" s="27"/>
      <c r="AI282" s="27"/>
      <c r="AJ282" s="27"/>
      <c r="AK282" s="27"/>
      <c r="AL282" s="27"/>
      <c r="AM282" s="27"/>
      <c r="AN282" s="27"/>
    </row>
    <row r="283" spans="1:40" s="329" customFormat="1">
      <c r="A283" s="331"/>
      <c r="C283" s="330"/>
      <c r="K283" s="585"/>
      <c r="L283" s="585"/>
      <c r="U283" s="27"/>
      <c r="V283" s="27"/>
      <c r="W283" s="27"/>
      <c r="X283" s="27"/>
      <c r="Y283" s="27"/>
      <c r="Z283" s="27"/>
      <c r="AA283" s="27"/>
      <c r="AB283" s="27"/>
      <c r="AC283" s="27"/>
      <c r="AD283" s="27"/>
      <c r="AE283" s="27"/>
      <c r="AF283" s="27"/>
      <c r="AG283" s="27"/>
      <c r="AH283" s="27"/>
      <c r="AI283" s="27"/>
      <c r="AJ283" s="27"/>
      <c r="AK283" s="27"/>
      <c r="AL283" s="27"/>
      <c r="AM283" s="27"/>
      <c r="AN283" s="27"/>
    </row>
    <row r="284" spans="1:40" s="329" customFormat="1">
      <c r="A284" s="331"/>
      <c r="C284" s="330"/>
      <c r="K284" s="585"/>
      <c r="L284" s="585"/>
      <c r="U284" s="27"/>
      <c r="V284" s="27"/>
      <c r="W284" s="27"/>
      <c r="X284" s="27"/>
      <c r="Y284" s="27"/>
      <c r="Z284" s="27"/>
      <c r="AA284" s="27"/>
      <c r="AB284" s="27"/>
      <c r="AC284" s="27"/>
      <c r="AD284" s="27"/>
      <c r="AE284" s="27"/>
      <c r="AF284" s="27"/>
      <c r="AG284" s="27"/>
      <c r="AH284" s="27"/>
      <c r="AI284" s="27"/>
      <c r="AJ284" s="27"/>
      <c r="AK284" s="27"/>
      <c r="AL284" s="27"/>
      <c r="AM284" s="27"/>
      <c r="AN284" s="27"/>
    </row>
    <row r="285" spans="1:40" s="329" customFormat="1">
      <c r="A285" s="331"/>
      <c r="C285" s="330"/>
      <c r="K285" s="585"/>
      <c r="L285" s="585"/>
      <c r="U285" s="27"/>
      <c r="V285" s="27"/>
      <c r="W285" s="27"/>
      <c r="X285" s="27"/>
      <c r="Y285" s="27"/>
      <c r="Z285" s="27"/>
      <c r="AA285" s="27"/>
      <c r="AB285" s="27"/>
      <c r="AC285" s="27"/>
      <c r="AD285" s="27"/>
      <c r="AE285" s="27"/>
      <c r="AF285" s="27"/>
      <c r="AG285" s="27"/>
      <c r="AH285" s="27"/>
      <c r="AI285" s="27"/>
      <c r="AJ285" s="27"/>
      <c r="AK285" s="27"/>
      <c r="AL285" s="27"/>
      <c r="AM285" s="27"/>
      <c r="AN285" s="27"/>
    </row>
    <row r="286" spans="1:40" s="329" customFormat="1">
      <c r="A286" s="331"/>
      <c r="C286" s="330"/>
      <c r="K286" s="585"/>
      <c r="L286" s="585"/>
      <c r="U286" s="27"/>
      <c r="V286" s="27"/>
      <c r="W286" s="27"/>
      <c r="X286" s="27"/>
      <c r="Y286" s="27"/>
      <c r="Z286" s="27"/>
      <c r="AA286" s="27"/>
      <c r="AB286" s="27"/>
      <c r="AC286" s="27"/>
      <c r="AD286" s="27"/>
      <c r="AE286" s="27"/>
      <c r="AF286" s="27"/>
      <c r="AG286" s="27"/>
      <c r="AH286" s="27"/>
      <c r="AI286" s="27"/>
      <c r="AJ286" s="27"/>
      <c r="AK286" s="27"/>
      <c r="AL286" s="27"/>
      <c r="AM286" s="27"/>
      <c r="AN286" s="27"/>
    </row>
    <row r="287" spans="1:40" s="329" customFormat="1">
      <c r="A287" s="331"/>
      <c r="C287" s="330"/>
      <c r="K287" s="585"/>
      <c r="L287" s="585"/>
      <c r="U287" s="27"/>
      <c r="V287" s="27"/>
      <c r="W287" s="27"/>
      <c r="X287" s="27"/>
      <c r="Y287" s="27"/>
      <c r="Z287" s="27"/>
      <c r="AA287" s="27"/>
      <c r="AB287" s="27"/>
      <c r="AC287" s="27"/>
      <c r="AD287" s="27"/>
      <c r="AE287" s="27"/>
      <c r="AF287" s="27"/>
      <c r="AG287" s="27"/>
      <c r="AH287" s="27"/>
      <c r="AI287" s="27"/>
      <c r="AJ287" s="27"/>
      <c r="AK287" s="27"/>
      <c r="AL287" s="27"/>
      <c r="AM287" s="27"/>
      <c r="AN287" s="27"/>
    </row>
    <row r="288" spans="1:40" s="329" customFormat="1">
      <c r="A288" s="331"/>
      <c r="C288" s="330"/>
      <c r="K288" s="585"/>
      <c r="L288" s="585"/>
      <c r="U288" s="27"/>
      <c r="V288" s="27"/>
      <c r="W288" s="27"/>
      <c r="X288" s="27"/>
      <c r="Y288" s="27"/>
      <c r="Z288" s="27"/>
      <c r="AA288" s="27"/>
      <c r="AB288" s="27"/>
      <c r="AC288" s="27"/>
      <c r="AD288" s="27"/>
      <c r="AE288" s="27"/>
      <c r="AF288" s="27"/>
      <c r="AG288" s="27"/>
      <c r="AH288" s="27"/>
      <c r="AI288" s="27"/>
      <c r="AJ288" s="27"/>
      <c r="AK288" s="27"/>
      <c r="AL288" s="27"/>
      <c r="AM288" s="27"/>
      <c r="AN288" s="27"/>
    </row>
    <row r="289" spans="1:40" s="329" customFormat="1">
      <c r="A289" s="331"/>
      <c r="C289" s="330"/>
      <c r="K289" s="585"/>
      <c r="L289" s="585"/>
      <c r="U289" s="27"/>
      <c r="V289" s="27"/>
      <c r="W289" s="27"/>
      <c r="X289" s="27"/>
      <c r="Y289" s="27"/>
      <c r="Z289" s="27"/>
      <c r="AA289" s="27"/>
      <c r="AB289" s="27"/>
      <c r="AC289" s="27"/>
      <c r="AD289" s="27"/>
      <c r="AE289" s="27"/>
      <c r="AF289" s="27"/>
      <c r="AG289" s="27"/>
      <c r="AH289" s="27"/>
      <c r="AI289" s="27"/>
      <c r="AJ289" s="27"/>
      <c r="AK289" s="27"/>
      <c r="AL289" s="27"/>
      <c r="AM289" s="27"/>
      <c r="AN289" s="27"/>
    </row>
    <row r="290" spans="1:40" s="329" customFormat="1">
      <c r="A290" s="331"/>
      <c r="C290" s="330"/>
      <c r="K290" s="585"/>
      <c r="L290" s="585"/>
      <c r="U290" s="27"/>
      <c r="V290" s="27"/>
      <c r="W290" s="27"/>
      <c r="X290" s="27"/>
      <c r="Y290" s="27"/>
      <c r="Z290" s="27"/>
      <c r="AA290" s="27"/>
      <c r="AB290" s="27"/>
      <c r="AC290" s="27"/>
      <c r="AD290" s="27"/>
      <c r="AE290" s="27"/>
      <c r="AF290" s="27"/>
      <c r="AG290" s="27"/>
      <c r="AH290" s="27"/>
      <c r="AI290" s="27"/>
      <c r="AJ290" s="27"/>
      <c r="AK290" s="27"/>
      <c r="AL290" s="27"/>
      <c r="AM290" s="27"/>
      <c r="AN290" s="27"/>
    </row>
    <row r="291" spans="1:40" s="329" customFormat="1">
      <c r="A291" s="331"/>
      <c r="C291" s="330"/>
      <c r="K291" s="585"/>
      <c r="L291" s="585"/>
      <c r="U291" s="27"/>
      <c r="V291" s="27"/>
      <c r="W291" s="27"/>
      <c r="X291" s="27"/>
      <c r="Y291" s="27"/>
      <c r="Z291" s="27"/>
      <c r="AA291" s="27"/>
      <c r="AB291" s="27"/>
      <c r="AC291" s="27"/>
      <c r="AD291" s="27"/>
      <c r="AE291" s="27"/>
      <c r="AF291" s="27"/>
      <c r="AG291" s="27"/>
      <c r="AH291" s="27"/>
      <c r="AI291" s="27"/>
      <c r="AJ291" s="27"/>
      <c r="AK291" s="27"/>
      <c r="AL291" s="27"/>
      <c r="AM291" s="27"/>
      <c r="AN291" s="27"/>
    </row>
    <row r="292" spans="1:40" s="329" customFormat="1">
      <c r="A292" s="331"/>
      <c r="C292" s="330"/>
      <c r="K292" s="585"/>
      <c r="L292" s="585"/>
      <c r="U292" s="27"/>
      <c r="V292" s="27"/>
      <c r="W292" s="27"/>
      <c r="X292" s="27"/>
      <c r="Y292" s="27"/>
      <c r="Z292" s="27"/>
      <c r="AA292" s="27"/>
      <c r="AB292" s="27"/>
      <c r="AC292" s="27"/>
      <c r="AD292" s="27"/>
      <c r="AE292" s="27"/>
      <c r="AF292" s="27"/>
      <c r="AG292" s="27"/>
      <c r="AH292" s="27"/>
      <c r="AI292" s="27"/>
      <c r="AJ292" s="27"/>
      <c r="AK292" s="27"/>
      <c r="AL292" s="27"/>
      <c r="AM292" s="27"/>
      <c r="AN292" s="27"/>
    </row>
    <row r="293" spans="1:40" s="329" customFormat="1">
      <c r="A293" s="331"/>
      <c r="C293" s="330"/>
      <c r="K293" s="585"/>
      <c r="L293" s="585"/>
      <c r="U293" s="27"/>
      <c r="V293" s="27"/>
      <c r="W293" s="27"/>
      <c r="X293" s="27"/>
      <c r="Y293" s="27"/>
      <c r="Z293" s="27"/>
      <c r="AA293" s="27"/>
      <c r="AB293" s="27"/>
      <c r="AC293" s="27"/>
      <c r="AD293" s="27"/>
      <c r="AE293" s="27"/>
      <c r="AF293" s="27"/>
      <c r="AG293" s="27"/>
      <c r="AH293" s="27"/>
      <c r="AI293" s="27"/>
      <c r="AJ293" s="27"/>
      <c r="AK293" s="27"/>
      <c r="AL293" s="27"/>
      <c r="AM293" s="27"/>
      <c r="AN293" s="27"/>
    </row>
    <row r="294" spans="1:40" s="329" customFormat="1">
      <c r="A294" s="331"/>
      <c r="C294" s="330"/>
      <c r="K294" s="585"/>
      <c r="L294" s="585"/>
      <c r="U294" s="27"/>
      <c r="V294" s="27"/>
      <c r="W294" s="27"/>
      <c r="X294" s="27"/>
      <c r="Y294" s="27"/>
      <c r="Z294" s="27"/>
      <c r="AA294" s="27"/>
      <c r="AB294" s="27"/>
      <c r="AC294" s="27"/>
      <c r="AD294" s="27"/>
      <c r="AE294" s="27"/>
      <c r="AF294" s="27"/>
      <c r="AG294" s="27"/>
      <c r="AH294" s="27"/>
      <c r="AI294" s="27"/>
      <c r="AJ294" s="27"/>
      <c r="AK294" s="27"/>
      <c r="AL294" s="27"/>
      <c r="AM294" s="27"/>
      <c r="AN294" s="27"/>
    </row>
    <row r="295" spans="1:40" s="329" customFormat="1">
      <c r="A295" s="331"/>
      <c r="C295" s="330"/>
      <c r="K295" s="585"/>
      <c r="L295" s="585"/>
      <c r="U295" s="27"/>
      <c r="V295" s="27"/>
      <c r="W295" s="27"/>
      <c r="X295" s="27"/>
      <c r="Y295" s="27"/>
      <c r="Z295" s="27"/>
      <c r="AA295" s="27"/>
      <c r="AB295" s="27"/>
      <c r="AC295" s="27"/>
      <c r="AD295" s="27"/>
      <c r="AE295" s="27"/>
      <c r="AF295" s="27"/>
      <c r="AG295" s="27"/>
      <c r="AH295" s="27"/>
      <c r="AI295" s="27"/>
      <c r="AJ295" s="27"/>
      <c r="AK295" s="27"/>
      <c r="AL295" s="27"/>
      <c r="AM295" s="27"/>
      <c r="AN295" s="27"/>
    </row>
    <row r="296" spans="1:40" s="329" customFormat="1">
      <c r="A296" s="331"/>
      <c r="C296" s="330"/>
      <c r="K296" s="585"/>
      <c r="L296" s="585"/>
      <c r="U296" s="27"/>
      <c r="V296" s="27"/>
      <c r="W296" s="27"/>
      <c r="X296" s="27"/>
      <c r="Y296" s="27"/>
      <c r="Z296" s="27"/>
      <c r="AA296" s="27"/>
      <c r="AB296" s="27"/>
      <c r="AC296" s="27"/>
      <c r="AD296" s="27"/>
      <c r="AE296" s="27"/>
      <c r="AF296" s="27"/>
      <c r="AG296" s="27"/>
      <c r="AH296" s="27"/>
      <c r="AI296" s="27"/>
      <c r="AJ296" s="27"/>
      <c r="AK296" s="27"/>
      <c r="AL296" s="27"/>
      <c r="AM296" s="27"/>
      <c r="AN296" s="27"/>
    </row>
    <row r="297" spans="1:40" s="329" customFormat="1">
      <c r="A297" s="331"/>
      <c r="C297" s="330"/>
      <c r="K297" s="585"/>
      <c r="L297" s="585"/>
      <c r="U297" s="27"/>
      <c r="V297" s="27"/>
      <c r="W297" s="27"/>
      <c r="X297" s="27"/>
      <c r="Y297" s="27"/>
      <c r="Z297" s="27"/>
      <c r="AA297" s="27"/>
      <c r="AB297" s="27"/>
      <c r="AC297" s="27"/>
      <c r="AD297" s="27"/>
      <c r="AE297" s="27"/>
      <c r="AF297" s="27"/>
      <c r="AG297" s="27"/>
      <c r="AH297" s="27"/>
      <c r="AI297" s="27"/>
      <c r="AJ297" s="27"/>
      <c r="AK297" s="27"/>
      <c r="AL297" s="27"/>
      <c r="AM297" s="27"/>
      <c r="AN297" s="27"/>
    </row>
    <row r="298" spans="1:40" s="329" customFormat="1">
      <c r="A298" s="331"/>
      <c r="C298" s="330"/>
      <c r="K298" s="585"/>
      <c r="L298" s="585"/>
      <c r="U298" s="27"/>
      <c r="V298" s="27"/>
      <c r="W298" s="27"/>
      <c r="X298" s="27"/>
      <c r="Y298" s="27"/>
      <c r="Z298" s="27"/>
      <c r="AA298" s="27"/>
      <c r="AB298" s="27"/>
      <c r="AC298" s="27"/>
      <c r="AD298" s="27"/>
      <c r="AE298" s="27"/>
      <c r="AF298" s="27"/>
      <c r="AG298" s="27"/>
      <c r="AH298" s="27"/>
      <c r="AI298" s="27"/>
      <c r="AJ298" s="27"/>
      <c r="AK298" s="27"/>
      <c r="AL298" s="27"/>
      <c r="AM298" s="27"/>
      <c r="AN298" s="27"/>
    </row>
    <row r="299" spans="1:40" s="329" customFormat="1">
      <c r="A299" s="331"/>
      <c r="C299" s="330"/>
      <c r="K299" s="585"/>
      <c r="L299" s="585"/>
      <c r="U299" s="27"/>
      <c r="V299" s="27"/>
      <c r="W299" s="27"/>
      <c r="X299" s="27"/>
      <c r="Y299" s="27"/>
      <c r="Z299" s="27"/>
      <c r="AA299" s="27"/>
      <c r="AB299" s="27"/>
      <c r="AC299" s="27"/>
      <c r="AD299" s="27"/>
      <c r="AE299" s="27"/>
      <c r="AF299" s="27"/>
      <c r="AG299" s="27"/>
      <c r="AH299" s="27"/>
      <c r="AI299" s="27"/>
      <c r="AJ299" s="27"/>
      <c r="AK299" s="27"/>
      <c r="AL299" s="27"/>
      <c r="AM299" s="27"/>
      <c r="AN299" s="27"/>
    </row>
    <row r="300" spans="1:40" s="329" customFormat="1">
      <c r="A300" s="331"/>
      <c r="C300" s="330"/>
      <c r="K300" s="585"/>
      <c r="L300" s="585"/>
      <c r="U300" s="27"/>
      <c r="V300" s="27"/>
      <c r="W300" s="27"/>
      <c r="X300" s="27"/>
      <c r="Y300" s="27"/>
      <c r="Z300" s="27"/>
      <c r="AA300" s="27"/>
      <c r="AB300" s="27"/>
      <c r="AC300" s="27"/>
      <c r="AD300" s="27"/>
      <c r="AE300" s="27"/>
      <c r="AF300" s="27"/>
      <c r="AG300" s="27"/>
      <c r="AH300" s="27"/>
      <c r="AI300" s="27"/>
      <c r="AJ300" s="27"/>
      <c r="AK300" s="27"/>
      <c r="AL300" s="27"/>
      <c r="AM300" s="27"/>
      <c r="AN300" s="27"/>
    </row>
    <row r="301" spans="1:40" s="329" customFormat="1">
      <c r="A301" s="331"/>
      <c r="C301" s="330"/>
      <c r="K301" s="585"/>
      <c r="L301" s="585"/>
      <c r="U301" s="27"/>
      <c r="V301" s="27"/>
      <c r="W301" s="27"/>
      <c r="X301" s="27"/>
      <c r="Y301" s="27"/>
      <c r="Z301" s="27"/>
      <c r="AA301" s="27"/>
      <c r="AB301" s="27"/>
      <c r="AC301" s="27"/>
      <c r="AD301" s="27"/>
      <c r="AE301" s="27"/>
      <c r="AF301" s="27"/>
      <c r="AG301" s="27"/>
      <c r="AH301" s="27"/>
      <c r="AI301" s="27"/>
      <c r="AJ301" s="27"/>
      <c r="AK301" s="27"/>
      <c r="AL301" s="27"/>
      <c r="AM301" s="27"/>
      <c r="AN301" s="27"/>
    </row>
    <row r="302" spans="1:40" s="329" customFormat="1">
      <c r="A302" s="331"/>
      <c r="C302" s="330"/>
      <c r="K302" s="585"/>
      <c r="L302" s="585"/>
      <c r="U302" s="27"/>
      <c r="V302" s="27"/>
      <c r="W302" s="27"/>
      <c r="X302" s="27"/>
      <c r="Y302" s="27"/>
      <c r="Z302" s="27"/>
      <c r="AA302" s="27"/>
      <c r="AB302" s="27"/>
      <c r="AC302" s="27"/>
      <c r="AD302" s="27"/>
      <c r="AE302" s="27"/>
      <c r="AF302" s="27"/>
      <c r="AG302" s="27"/>
      <c r="AH302" s="27"/>
      <c r="AI302" s="27"/>
      <c r="AJ302" s="27"/>
      <c r="AK302" s="27"/>
      <c r="AL302" s="27"/>
      <c r="AM302" s="27"/>
      <c r="AN302" s="27"/>
    </row>
    <row r="303" spans="1:40" s="329" customFormat="1">
      <c r="A303" s="331"/>
      <c r="C303" s="330"/>
      <c r="K303" s="585"/>
      <c r="L303" s="585"/>
      <c r="U303" s="27"/>
      <c r="V303" s="27"/>
      <c r="W303" s="27"/>
      <c r="X303" s="27"/>
      <c r="Y303" s="27"/>
      <c r="Z303" s="27"/>
      <c r="AA303" s="27"/>
      <c r="AB303" s="27"/>
      <c r="AC303" s="27"/>
      <c r="AD303" s="27"/>
      <c r="AE303" s="27"/>
      <c r="AF303" s="27"/>
      <c r="AG303" s="27"/>
      <c r="AH303" s="27"/>
      <c r="AI303" s="27"/>
      <c r="AJ303" s="27"/>
      <c r="AK303" s="27"/>
      <c r="AL303" s="27"/>
      <c r="AM303" s="27"/>
      <c r="AN303" s="27"/>
    </row>
    <row r="304" spans="1:40" s="329" customFormat="1">
      <c r="A304" s="331"/>
      <c r="C304" s="330"/>
      <c r="K304" s="585"/>
      <c r="L304" s="585"/>
      <c r="U304" s="27"/>
      <c r="V304" s="27"/>
      <c r="W304" s="27"/>
      <c r="X304" s="27"/>
      <c r="Y304" s="27"/>
      <c r="Z304" s="27"/>
      <c r="AA304" s="27"/>
      <c r="AB304" s="27"/>
      <c r="AC304" s="27"/>
      <c r="AD304" s="27"/>
      <c r="AE304" s="27"/>
      <c r="AF304" s="27"/>
      <c r="AG304" s="27"/>
      <c r="AH304" s="27"/>
      <c r="AI304" s="27"/>
      <c r="AJ304" s="27"/>
      <c r="AK304" s="27"/>
      <c r="AL304" s="27"/>
      <c r="AM304" s="27"/>
      <c r="AN304" s="27"/>
    </row>
    <row r="305" spans="1:40" s="329" customFormat="1">
      <c r="A305" s="331"/>
      <c r="C305" s="330"/>
      <c r="K305" s="585"/>
      <c r="L305" s="585"/>
      <c r="U305" s="27"/>
      <c r="V305" s="27"/>
      <c r="W305" s="27"/>
      <c r="X305" s="27"/>
      <c r="Y305" s="27"/>
      <c r="Z305" s="27"/>
      <c r="AA305" s="27"/>
      <c r="AB305" s="27"/>
      <c r="AC305" s="27"/>
      <c r="AD305" s="27"/>
      <c r="AE305" s="27"/>
      <c r="AF305" s="27"/>
      <c r="AG305" s="27"/>
      <c r="AH305" s="27"/>
      <c r="AI305" s="27"/>
      <c r="AJ305" s="27"/>
      <c r="AK305" s="27"/>
      <c r="AL305" s="27"/>
      <c r="AM305" s="27"/>
      <c r="AN305" s="27"/>
    </row>
    <row r="306" spans="1:40" s="329" customFormat="1">
      <c r="A306" s="331"/>
      <c r="C306" s="330"/>
      <c r="K306" s="585"/>
      <c r="L306" s="585"/>
      <c r="U306" s="27"/>
      <c r="V306" s="27"/>
      <c r="W306" s="27"/>
      <c r="X306" s="27"/>
      <c r="Y306" s="27"/>
      <c r="Z306" s="27"/>
      <c r="AA306" s="27"/>
      <c r="AB306" s="27"/>
      <c r="AC306" s="27"/>
      <c r="AD306" s="27"/>
      <c r="AE306" s="27"/>
      <c r="AF306" s="27"/>
      <c r="AG306" s="27"/>
      <c r="AH306" s="27"/>
      <c r="AI306" s="27"/>
      <c r="AJ306" s="27"/>
      <c r="AK306" s="27"/>
      <c r="AL306" s="27"/>
      <c r="AM306" s="27"/>
      <c r="AN306" s="27"/>
    </row>
    <row r="307" spans="1:40" s="329" customFormat="1">
      <c r="A307" s="331"/>
      <c r="C307" s="330"/>
      <c r="K307" s="585"/>
      <c r="L307" s="585"/>
      <c r="U307" s="27"/>
      <c r="V307" s="27"/>
      <c r="W307" s="27"/>
      <c r="X307" s="27"/>
      <c r="Y307" s="27"/>
      <c r="Z307" s="27"/>
      <c r="AA307" s="27"/>
      <c r="AB307" s="27"/>
      <c r="AC307" s="27"/>
      <c r="AD307" s="27"/>
      <c r="AE307" s="27"/>
      <c r="AF307" s="27"/>
      <c r="AG307" s="27"/>
      <c r="AH307" s="27"/>
      <c r="AI307" s="27"/>
      <c r="AJ307" s="27"/>
      <c r="AK307" s="27"/>
      <c r="AL307" s="27"/>
      <c r="AM307" s="27"/>
      <c r="AN307" s="27"/>
    </row>
    <row r="308" spans="1:40" s="329" customFormat="1">
      <c r="A308" s="331"/>
      <c r="C308" s="330"/>
      <c r="K308" s="585"/>
      <c r="L308" s="585"/>
      <c r="U308" s="27"/>
      <c r="V308" s="27"/>
      <c r="W308" s="27"/>
      <c r="X308" s="27"/>
      <c r="Y308" s="27"/>
      <c r="Z308" s="27"/>
      <c r="AA308" s="27"/>
      <c r="AB308" s="27"/>
      <c r="AC308" s="27"/>
      <c r="AD308" s="27"/>
      <c r="AE308" s="27"/>
      <c r="AF308" s="27"/>
      <c r="AG308" s="27"/>
      <c r="AH308" s="27"/>
      <c r="AI308" s="27"/>
      <c r="AJ308" s="27"/>
      <c r="AK308" s="27"/>
      <c r="AL308" s="27"/>
      <c r="AM308" s="27"/>
      <c r="AN308" s="27"/>
    </row>
    <row r="309" spans="1:40" s="329" customFormat="1">
      <c r="A309" s="331"/>
      <c r="C309" s="330"/>
      <c r="K309" s="585"/>
      <c r="L309" s="585"/>
      <c r="U309" s="27"/>
      <c r="V309" s="27"/>
      <c r="W309" s="27"/>
      <c r="X309" s="27"/>
      <c r="Y309" s="27"/>
      <c r="Z309" s="27"/>
      <c r="AA309" s="27"/>
      <c r="AB309" s="27"/>
      <c r="AC309" s="27"/>
      <c r="AD309" s="27"/>
      <c r="AE309" s="27"/>
      <c r="AF309" s="27"/>
      <c r="AG309" s="27"/>
      <c r="AH309" s="27"/>
      <c r="AI309" s="27"/>
      <c r="AJ309" s="27"/>
      <c r="AK309" s="27"/>
      <c r="AL309" s="27"/>
      <c r="AM309" s="27"/>
      <c r="AN309" s="27"/>
    </row>
    <row r="310" spans="1:40" s="329" customFormat="1">
      <c r="A310" s="331"/>
      <c r="C310" s="330"/>
      <c r="K310" s="585"/>
      <c r="L310" s="585"/>
      <c r="U310" s="27"/>
      <c r="V310" s="27"/>
      <c r="W310" s="27"/>
      <c r="X310" s="27"/>
      <c r="Y310" s="27"/>
      <c r="Z310" s="27"/>
      <c r="AA310" s="27"/>
      <c r="AB310" s="27"/>
      <c r="AC310" s="27"/>
      <c r="AD310" s="27"/>
      <c r="AE310" s="27"/>
      <c r="AF310" s="27"/>
      <c r="AG310" s="27"/>
      <c r="AH310" s="27"/>
      <c r="AI310" s="27"/>
      <c r="AJ310" s="27"/>
      <c r="AK310" s="27"/>
      <c r="AL310" s="27"/>
      <c r="AM310" s="27"/>
      <c r="AN310" s="27"/>
    </row>
    <row r="311" spans="1:40" s="329" customFormat="1">
      <c r="A311" s="331"/>
      <c r="C311" s="330"/>
      <c r="K311" s="585"/>
      <c r="L311" s="585"/>
      <c r="U311" s="27"/>
      <c r="V311" s="27"/>
      <c r="W311" s="27"/>
      <c r="X311" s="27"/>
      <c r="Y311" s="27"/>
      <c r="Z311" s="27"/>
      <c r="AA311" s="27"/>
      <c r="AB311" s="27"/>
      <c r="AC311" s="27"/>
      <c r="AD311" s="27"/>
      <c r="AE311" s="27"/>
      <c r="AF311" s="27"/>
      <c r="AG311" s="27"/>
      <c r="AH311" s="27"/>
      <c r="AI311" s="27"/>
      <c r="AJ311" s="27"/>
      <c r="AK311" s="27"/>
      <c r="AL311" s="27"/>
      <c r="AM311" s="27"/>
      <c r="AN311" s="27"/>
    </row>
    <row r="312" spans="1:40" s="329" customFormat="1">
      <c r="A312" s="331"/>
      <c r="C312" s="330"/>
      <c r="K312" s="585"/>
      <c r="L312" s="585"/>
      <c r="U312" s="27"/>
      <c r="V312" s="27"/>
      <c r="W312" s="27"/>
      <c r="X312" s="27"/>
      <c r="Y312" s="27"/>
      <c r="Z312" s="27"/>
      <c r="AA312" s="27"/>
      <c r="AB312" s="27"/>
      <c r="AC312" s="27"/>
      <c r="AD312" s="27"/>
      <c r="AE312" s="27"/>
      <c r="AF312" s="27"/>
      <c r="AG312" s="27"/>
      <c r="AH312" s="27"/>
      <c r="AI312" s="27"/>
      <c r="AJ312" s="27"/>
      <c r="AK312" s="27"/>
      <c r="AL312" s="27"/>
      <c r="AM312" s="27"/>
      <c r="AN312" s="27"/>
    </row>
    <row r="313" spans="1:40" s="329" customFormat="1">
      <c r="A313" s="331"/>
      <c r="C313" s="330"/>
      <c r="K313" s="585"/>
      <c r="L313" s="585"/>
      <c r="U313" s="27"/>
      <c r="V313" s="27"/>
      <c r="W313" s="27"/>
      <c r="X313" s="27"/>
      <c r="Y313" s="27"/>
      <c r="Z313" s="27"/>
      <c r="AA313" s="27"/>
      <c r="AB313" s="27"/>
      <c r="AC313" s="27"/>
      <c r="AD313" s="27"/>
      <c r="AE313" s="27"/>
      <c r="AF313" s="27"/>
      <c r="AG313" s="27"/>
      <c r="AH313" s="27"/>
      <c r="AI313" s="27"/>
      <c r="AJ313" s="27"/>
      <c r="AK313" s="27"/>
      <c r="AL313" s="27"/>
      <c r="AM313" s="27"/>
      <c r="AN313" s="27"/>
    </row>
    <row r="314" spans="1:40" s="329" customFormat="1">
      <c r="A314" s="331"/>
      <c r="C314" s="330"/>
      <c r="K314" s="585"/>
      <c r="L314" s="585"/>
      <c r="U314" s="27"/>
      <c r="V314" s="27"/>
      <c r="W314" s="27"/>
      <c r="X314" s="27"/>
      <c r="Y314" s="27"/>
      <c r="Z314" s="27"/>
      <c r="AA314" s="27"/>
      <c r="AB314" s="27"/>
      <c r="AC314" s="27"/>
      <c r="AD314" s="27"/>
      <c r="AE314" s="27"/>
      <c r="AF314" s="27"/>
      <c r="AG314" s="27"/>
      <c r="AH314" s="27"/>
      <c r="AI314" s="27"/>
      <c r="AJ314" s="27"/>
      <c r="AK314" s="27"/>
      <c r="AL314" s="27"/>
      <c r="AM314" s="27"/>
      <c r="AN314" s="27"/>
    </row>
    <row r="315" spans="1:40" s="329" customFormat="1">
      <c r="A315" s="331"/>
      <c r="C315" s="330"/>
      <c r="K315" s="585"/>
      <c r="L315" s="585"/>
      <c r="U315" s="27"/>
      <c r="V315" s="27"/>
      <c r="W315" s="27"/>
      <c r="X315" s="27"/>
      <c r="Y315" s="27"/>
      <c r="Z315" s="27"/>
      <c r="AA315" s="27"/>
      <c r="AB315" s="27"/>
      <c r="AC315" s="27"/>
      <c r="AD315" s="27"/>
      <c r="AE315" s="27"/>
      <c r="AF315" s="27"/>
      <c r="AG315" s="27"/>
      <c r="AH315" s="27"/>
      <c r="AI315" s="27"/>
      <c r="AJ315" s="27"/>
      <c r="AK315" s="27"/>
      <c r="AL315" s="27"/>
      <c r="AM315" s="27"/>
      <c r="AN315" s="27"/>
    </row>
    <row r="316" spans="1:40" s="329" customFormat="1">
      <c r="A316" s="331"/>
      <c r="C316" s="330"/>
      <c r="K316" s="585"/>
      <c r="L316" s="585"/>
      <c r="U316" s="27"/>
      <c r="V316" s="27"/>
      <c r="W316" s="27"/>
      <c r="X316" s="27"/>
      <c r="Y316" s="27"/>
      <c r="Z316" s="27"/>
      <c r="AA316" s="27"/>
      <c r="AB316" s="27"/>
      <c r="AC316" s="27"/>
      <c r="AD316" s="27"/>
      <c r="AE316" s="27"/>
      <c r="AF316" s="27"/>
      <c r="AG316" s="27"/>
      <c r="AH316" s="27"/>
      <c r="AI316" s="27"/>
      <c r="AJ316" s="27"/>
      <c r="AK316" s="27"/>
      <c r="AL316" s="27"/>
      <c r="AM316" s="27"/>
      <c r="AN316" s="27"/>
    </row>
    <row r="317" spans="1:40" s="329" customFormat="1">
      <c r="A317" s="331"/>
      <c r="C317" s="330"/>
      <c r="K317" s="585"/>
      <c r="L317" s="585"/>
      <c r="U317" s="27"/>
      <c r="V317" s="27"/>
      <c r="W317" s="27"/>
      <c r="X317" s="27"/>
      <c r="Y317" s="27"/>
      <c r="Z317" s="27"/>
      <c r="AA317" s="27"/>
      <c r="AB317" s="27"/>
      <c r="AC317" s="27"/>
      <c r="AD317" s="27"/>
      <c r="AE317" s="27"/>
      <c r="AF317" s="27"/>
      <c r="AG317" s="27"/>
      <c r="AH317" s="27"/>
      <c r="AI317" s="27"/>
      <c r="AJ317" s="27"/>
      <c r="AK317" s="27"/>
      <c r="AL317" s="27"/>
      <c r="AM317" s="27"/>
      <c r="AN317" s="27"/>
    </row>
    <row r="318" spans="1:40" s="329" customFormat="1">
      <c r="A318" s="331"/>
      <c r="C318" s="330"/>
      <c r="K318" s="585"/>
      <c r="L318" s="585"/>
      <c r="U318" s="27"/>
      <c r="V318" s="27"/>
      <c r="W318" s="27"/>
      <c r="X318" s="27"/>
      <c r="Y318" s="27"/>
      <c r="Z318" s="27"/>
      <c r="AA318" s="27"/>
      <c r="AB318" s="27"/>
      <c r="AC318" s="27"/>
      <c r="AD318" s="27"/>
      <c r="AE318" s="27"/>
      <c r="AF318" s="27"/>
      <c r="AG318" s="27"/>
      <c r="AH318" s="27"/>
      <c r="AI318" s="27"/>
      <c r="AJ318" s="27"/>
      <c r="AK318" s="27"/>
      <c r="AL318" s="27"/>
      <c r="AM318" s="27"/>
      <c r="AN318" s="27"/>
    </row>
    <row r="319" spans="1:40" s="329" customFormat="1">
      <c r="A319" s="331"/>
      <c r="C319" s="330"/>
      <c r="K319" s="585"/>
      <c r="L319" s="585"/>
      <c r="U319" s="27"/>
      <c r="V319" s="27"/>
      <c r="W319" s="27"/>
      <c r="X319" s="27"/>
      <c r="Y319" s="27"/>
      <c r="Z319" s="27"/>
      <c r="AA319" s="27"/>
      <c r="AB319" s="27"/>
      <c r="AC319" s="27"/>
      <c r="AD319" s="27"/>
      <c r="AE319" s="27"/>
      <c r="AF319" s="27"/>
      <c r="AG319" s="27"/>
      <c r="AH319" s="27"/>
      <c r="AI319" s="27"/>
      <c r="AJ319" s="27"/>
      <c r="AK319" s="27"/>
      <c r="AL319" s="27"/>
      <c r="AM319" s="27"/>
      <c r="AN319" s="27"/>
    </row>
    <row r="320" spans="1:40" s="329" customFormat="1">
      <c r="A320" s="331"/>
      <c r="C320" s="330"/>
      <c r="K320" s="585"/>
      <c r="L320" s="585"/>
      <c r="U320" s="27"/>
      <c r="V320" s="27"/>
      <c r="W320" s="27"/>
      <c r="X320" s="27"/>
      <c r="Y320" s="27"/>
      <c r="Z320" s="27"/>
      <c r="AA320" s="27"/>
      <c r="AB320" s="27"/>
      <c r="AC320" s="27"/>
      <c r="AD320" s="27"/>
      <c r="AE320" s="27"/>
      <c r="AF320" s="27"/>
      <c r="AG320" s="27"/>
      <c r="AH320" s="27"/>
      <c r="AI320" s="27"/>
      <c r="AJ320" s="27"/>
      <c r="AK320" s="27"/>
      <c r="AL320" s="27"/>
      <c r="AM320" s="27"/>
      <c r="AN320" s="27"/>
    </row>
    <row r="321" spans="1:40" s="329" customFormat="1">
      <c r="A321" s="331"/>
      <c r="C321" s="330"/>
      <c r="K321" s="585"/>
      <c r="L321" s="585"/>
      <c r="U321" s="27"/>
      <c r="V321" s="27"/>
      <c r="W321" s="27"/>
      <c r="X321" s="27"/>
      <c r="Y321" s="27"/>
      <c r="Z321" s="27"/>
      <c r="AA321" s="27"/>
      <c r="AB321" s="27"/>
      <c r="AC321" s="27"/>
      <c r="AD321" s="27"/>
      <c r="AE321" s="27"/>
      <c r="AF321" s="27"/>
      <c r="AG321" s="27"/>
      <c r="AH321" s="27"/>
      <c r="AI321" s="27"/>
      <c r="AJ321" s="27"/>
      <c r="AK321" s="27"/>
      <c r="AL321" s="27"/>
      <c r="AM321" s="27"/>
      <c r="AN321" s="27"/>
    </row>
    <row r="322" spans="1:40" s="329" customFormat="1">
      <c r="A322" s="331"/>
      <c r="C322" s="330"/>
      <c r="K322" s="585"/>
      <c r="L322" s="585"/>
      <c r="U322" s="27"/>
      <c r="V322" s="27"/>
      <c r="W322" s="27"/>
      <c r="X322" s="27"/>
      <c r="Y322" s="27"/>
      <c r="Z322" s="27"/>
      <c r="AA322" s="27"/>
      <c r="AB322" s="27"/>
      <c r="AC322" s="27"/>
      <c r="AD322" s="27"/>
      <c r="AE322" s="27"/>
      <c r="AF322" s="27"/>
      <c r="AG322" s="27"/>
      <c r="AH322" s="27"/>
      <c r="AI322" s="27"/>
      <c r="AJ322" s="27"/>
      <c r="AK322" s="27"/>
      <c r="AL322" s="27"/>
      <c r="AM322" s="27"/>
      <c r="AN322" s="27"/>
    </row>
    <row r="323" spans="1:40" s="329" customFormat="1">
      <c r="A323" s="331"/>
      <c r="C323" s="330"/>
      <c r="K323" s="585"/>
      <c r="L323" s="585"/>
      <c r="U323" s="27"/>
      <c r="V323" s="27"/>
      <c r="W323" s="27"/>
      <c r="X323" s="27"/>
      <c r="Y323" s="27"/>
      <c r="Z323" s="27"/>
      <c r="AA323" s="27"/>
      <c r="AB323" s="27"/>
      <c r="AC323" s="27"/>
      <c r="AD323" s="27"/>
      <c r="AE323" s="27"/>
      <c r="AF323" s="27"/>
      <c r="AG323" s="27"/>
      <c r="AH323" s="27"/>
      <c r="AI323" s="27"/>
      <c r="AJ323" s="27"/>
      <c r="AK323" s="27"/>
      <c r="AL323" s="27"/>
      <c r="AM323" s="27"/>
      <c r="AN323" s="27"/>
    </row>
    <row r="324" spans="1:40" s="329" customFormat="1">
      <c r="A324" s="331"/>
      <c r="C324" s="330"/>
      <c r="K324" s="585"/>
      <c r="L324" s="585"/>
      <c r="U324" s="27"/>
      <c r="V324" s="27"/>
      <c r="W324" s="27"/>
      <c r="X324" s="27"/>
      <c r="Y324" s="27"/>
      <c r="Z324" s="27"/>
      <c r="AA324" s="27"/>
      <c r="AB324" s="27"/>
      <c r="AC324" s="27"/>
      <c r="AD324" s="27"/>
      <c r="AE324" s="27"/>
      <c r="AF324" s="27"/>
      <c r="AG324" s="27"/>
      <c r="AH324" s="27"/>
      <c r="AI324" s="27"/>
      <c r="AJ324" s="27"/>
      <c r="AK324" s="27"/>
      <c r="AL324" s="27"/>
      <c r="AM324" s="27"/>
      <c r="AN324" s="27"/>
    </row>
    <row r="325" spans="1:40" s="329" customFormat="1">
      <c r="A325" s="331"/>
      <c r="C325" s="330"/>
      <c r="K325" s="585"/>
      <c r="L325" s="585"/>
      <c r="U325" s="27"/>
      <c r="V325" s="27"/>
      <c r="W325" s="27"/>
      <c r="X325" s="27"/>
      <c r="Y325" s="27"/>
      <c r="Z325" s="27"/>
      <c r="AA325" s="27"/>
      <c r="AB325" s="27"/>
      <c r="AC325" s="27"/>
      <c r="AD325" s="27"/>
      <c r="AE325" s="27"/>
      <c r="AF325" s="27"/>
      <c r="AG325" s="27"/>
      <c r="AH325" s="27"/>
      <c r="AI325" s="27"/>
      <c r="AJ325" s="27"/>
      <c r="AK325" s="27"/>
      <c r="AL325" s="27"/>
      <c r="AM325" s="27"/>
      <c r="AN325" s="27"/>
    </row>
    <row r="326" spans="1:40" s="329" customFormat="1">
      <c r="A326" s="331"/>
      <c r="C326" s="330"/>
      <c r="K326" s="585"/>
      <c r="L326" s="585"/>
      <c r="U326" s="27"/>
      <c r="V326" s="27"/>
      <c r="W326" s="27"/>
      <c r="X326" s="27"/>
      <c r="Y326" s="27"/>
      <c r="Z326" s="27"/>
      <c r="AA326" s="27"/>
      <c r="AB326" s="27"/>
      <c r="AC326" s="27"/>
      <c r="AD326" s="27"/>
      <c r="AE326" s="27"/>
      <c r="AF326" s="27"/>
      <c r="AG326" s="27"/>
      <c r="AH326" s="27"/>
      <c r="AI326" s="27"/>
      <c r="AJ326" s="27"/>
      <c r="AK326" s="27"/>
      <c r="AL326" s="27"/>
      <c r="AM326" s="27"/>
      <c r="AN326" s="27"/>
    </row>
    <row r="327" spans="1:40" s="329" customFormat="1">
      <c r="A327" s="331"/>
      <c r="C327" s="330"/>
      <c r="K327" s="585"/>
      <c r="L327" s="585"/>
      <c r="U327" s="27"/>
      <c r="V327" s="27"/>
      <c r="W327" s="27"/>
      <c r="X327" s="27"/>
      <c r="Y327" s="27"/>
      <c r="Z327" s="27"/>
      <c r="AA327" s="27"/>
      <c r="AB327" s="27"/>
      <c r="AC327" s="27"/>
      <c r="AD327" s="27"/>
      <c r="AE327" s="27"/>
      <c r="AF327" s="27"/>
      <c r="AG327" s="27"/>
      <c r="AH327" s="27"/>
      <c r="AI327" s="27"/>
      <c r="AJ327" s="27"/>
      <c r="AK327" s="27"/>
      <c r="AL327" s="27"/>
      <c r="AM327" s="27"/>
      <c r="AN327" s="27"/>
    </row>
    <row r="328" spans="1:40" s="329" customFormat="1">
      <c r="A328" s="331"/>
      <c r="C328" s="330"/>
      <c r="K328" s="585"/>
      <c r="L328" s="585"/>
      <c r="U328" s="27"/>
      <c r="V328" s="27"/>
      <c r="W328" s="27"/>
      <c r="X328" s="27"/>
      <c r="Y328" s="27"/>
      <c r="Z328" s="27"/>
      <c r="AA328" s="27"/>
      <c r="AB328" s="27"/>
      <c r="AC328" s="27"/>
      <c r="AD328" s="27"/>
      <c r="AE328" s="27"/>
      <c r="AF328" s="27"/>
      <c r="AG328" s="27"/>
      <c r="AH328" s="27"/>
      <c r="AI328" s="27"/>
      <c r="AJ328" s="27"/>
      <c r="AK328" s="27"/>
      <c r="AL328" s="27"/>
      <c r="AM328" s="27"/>
      <c r="AN328" s="27"/>
    </row>
    <row r="329" spans="1:40" s="329" customFormat="1">
      <c r="A329" s="331"/>
      <c r="C329" s="330"/>
      <c r="K329" s="585"/>
      <c r="L329" s="585"/>
      <c r="U329" s="27"/>
      <c r="V329" s="27"/>
      <c r="W329" s="27"/>
      <c r="X329" s="27"/>
      <c r="Y329" s="27"/>
      <c r="Z329" s="27"/>
      <c r="AA329" s="27"/>
      <c r="AB329" s="27"/>
      <c r="AC329" s="27"/>
      <c r="AD329" s="27"/>
      <c r="AE329" s="27"/>
      <c r="AF329" s="27"/>
      <c r="AG329" s="27"/>
      <c r="AH329" s="27"/>
      <c r="AI329" s="27"/>
      <c r="AJ329" s="27"/>
      <c r="AK329" s="27"/>
      <c r="AL329" s="27"/>
      <c r="AM329" s="27"/>
      <c r="AN329" s="27"/>
    </row>
    <row r="330" spans="1:40" s="329" customFormat="1">
      <c r="A330" s="331"/>
      <c r="C330" s="330"/>
      <c r="K330" s="585"/>
      <c r="L330" s="585"/>
      <c r="U330" s="27"/>
      <c r="V330" s="27"/>
      <c r="W330" s="27"/>
      <c r="X330" s="27"/>
      <c r="Y330" s="27"/>
      <c r="Z330" s="27"/>
      <c r="AA330" s="27"/>
      <c r="AB330" s="27"/>
      <c r="AC330" s="27"/>
      <c r="AD330" s="27"/>
      <c r="AE330" s="27"/>
      <c r="AF330" s="27"/>
      <c r="AG330" s="27"/>
      <c r="AH330" s="27"/>
      <c r="AI330" s="27"/>
      <c r="AJ330" s="27"/>
      <c r="AK330" s="27"/>
      <c r="AL330" s="27"/>
      <c r="AM330" s="27"/>
      <c r="AN330" s="27"/>
    </row>
    <row r="331" spans="1:40" s="329" customFormat="1">
      <c r="A331" s="331"/>
      <c r="C331" s="330"/>
      <c r="K331" s="585"/>
      <c r="L331" s="585"/>
      <c r="U331" s="27"/>
      <c r="V331" s="27"/>
      <c r="W331" s="27"/>
      <c r="X331" s="27"/>
      <c r="Y331" s="27"/>
      <c r="Z331" s="27"/>
      <c r="AA331" s="27"/>
      <c r="AB331" s="27"/>
      <c r="AC331" s="27"/>
      <c r="AD331" s="27"/>
      <c r="AE331" s="27"/>
      <c r="AF331" s="27"/>
      <c r="AG331" s="27"/>
      <c r="AH331" s="27"/>
      <c r="AI331" s="27"/>
      <c r="AJ331" s="27"/>
      <c r="AK331" s="27"/>
      <c r="AL331" s="27"/>
      <c r="AM331" s="27"/>
      <c r="AN331" s="27"/>
    </row>
    <row r="332" spans="1:40" s="329" customFormat="1">
      <c r="A332" s="331"/>
      <c r="C332" s="330"/>
      <c r="K332" s="585"/>
      <c r="L332" s="585"/>
      <c r="U332" s="27"/>
      <c r="V332" s="27"/>
      <c r="W332" s="27"/>
      <c r="X332" s="27"/>
      <c r="Y332" s="27"/>
      <c r="Z332" s="27"/>
      <c r="AA332" s="27"/>
      <c r="AB332" s="27"/>
      <c r="AC332" s="27"/>
      <c r="AD332" s="27"/>
      <c r="AE332" s="27"/>
      <c r="AF332" s="27"/>
      <c r="AG332" s="27"/>
      <c r="AH332" s="27"/>
      <c r="AI332" s="27"/>
      <c r="AJ332" s="27"/>
      <c r="AK332" s="27"/>
      <c r="AL332" s="27"/>
      <c r="AM332" s="27"/>
      <c r="AN332" s="27"/>
    </row>
    <row r="333" spans="1:40" s="329" customFormat="1">
      <c r="A333" s="331"/>
      <c r="C333" s="330"/>
      <c r="K333" s="585"/>
      <c r="L333" s="585"/>
      <c r="U333" s="27"/>
      <c r="V333" s="27"/>
      <c r="W333" s="27"/>
      <c r="X333" s="27"/>
      <c r="Y333" s="27"/>
      <c r="Z333" s="27"/>
      <c r="AA333" s="27"/>
      <c r="AB333" s="27"/>
      <c r="AC333" s="27"/>
      <c r="AD333" s="27"/>
      <c r="AE333" s="27"/>
      <c r="AF333" s="27"/>
      <c r="AG333" s="27"/>
      <c r="AH333" s="27"/>
      <c r="AI333" s="27"/>
      <c r="AJ333" s="27"/>
      <c r="AK333" s="27"/>
      <c r="AL333" s="27"/>
      <c r="AM333" s="27"/>
      <c r="AN333" s="27"/>
    </row>
    <row r="334" spans="1:40" s="329" customFormat="1">
      <c r="A334" s="331"/>
      <c r="C334" s="330"/>
      <c r="K334" s="585"/>
      <c r="L334" s="585"/>
      <c r="U334" s="27"/>
      <c r="V334" s="27"/>
      <c r="W334" s="27"/>
      <c r="X334" s="27"/>
      <c r="Y334" s="27"/>
      <c r="Z334" s="27"/>
      <c r="AA334" s="27"/>
      <c r="AB334" s="27"/>
      <c r="AC334" s="27"/>
      <c r="AD334" s="27"/>
      <c r="AE334" s="27"/>
      <c r="AF334" s="27"/>
      <c r="AG334" s="27"/>
      <c r="AH334" s="27"/>
      <c r="AI334" s="27"/>
      <c r="AJ334" s="27"/>
      <c r="AK334" s="27"/>
      <c r="AL334" s="27"/>
      <c r="AM334" s="27"/>
      <c r="AN334" s="27"/>
    </row>
    <row r="335" spans="1:40" s="329" customFormat="1">
      <c r="A335" s="331"/>
      <c r="C335" s="330"/>
      <c r="K335" s="585"/>
      <c r="L335" s="585"/>
      <c r="U335" s="27"/>
      <c r="V335" s="27"/>
      <c r="W335" s="27"/>
      <c r="X335" s="27"/>
      <c r="Y335" s="27"/>
      <c r="Z335" s="27"/>
      <c r="AA335" s="27"/>
      <c r="AB335" s="27"/>
      <c r="AC335" s="27"/>
      <c r="AD335" s="27"/>
      <c r="AE335" s="27"/>
      <c r="AF335" s="27"/>
      <c r="AG335" s="27"/>
      <c r="AH335" s="27"/>
      <c r="AI335" s="27"/>
      <c r="AJ335" s="27"/>
      <c r="AK335" s="27"/>
      <c r="AL335" s="27"/>
      <c r="AM335" s="27"/>
      <c r="AN335" s="27"/>
    </row>
    <row r="336" spans="1:40" s="329" customFormat="1">
      <c r="A336" s="331"/>
      <c r="C336" s="330"/>
      <c r="K336" s="585"/>
      <c r="L336" s="585"/>
      <c r="U336" s="27"/>
      <c r="V336" s="27"/>
      <c r="W336" s="27"/>
      <c r="X336" s="27"/>
      <c r="Y336" s="27"/>
      <c r="Z336" s="27"/>
      <c r="AA336" s="27"/>
      <c r="AB336" s="27"/>
      <c r="AC336" s="27"/>
      <c r="AD336" s="27"/>
      <c r="AE336" s="27"/>
      <c r="AF336" s="27"/>
      <c r="AG336" s="27"/>
      <c r="AH336" s="27"/>
      <c r="AI336" s="27"/>
      <c r="AJ336" s="27"/>
      <c r="AK336" s="27"/>
      <c r="AL336" s="27"/>
      <c r="AM336" s="27"/>
      <c r="AN336" s="27"/>
    </row>
    <row r="337" spans="1:40" s="329" customFormat="1">
      <c r="A337" s="331"/>
      <c r="C337" s="330"/>
      <c r="K337" s="585"/>
      <c r="L337" s="585"/>
      <c r="U337" s="27"/>
      <c r="V337" s="27"/>
      <c r="W337" s="27"/>
      <c r="X337" s="27"/>
      <c r="Y337" s="27"/>
      <c r="Z337" s="27"/>
      <c r="AA337" s="27"/>
      <c r="AB337" s="27"/>
      <c r="AC337" s="27"/>
      <c r="AD337" s="27"/>
      <c r="AE337" s="27"/>
      <c r="AF337" s="27"/>
      <c r="AG337" s="27"/>
      <c r="AH337" s="27"/>
      <c r="AI337" s="27"/>
      <c r="AJ337" s="27"/>
      <c r="AK337" s="27"/>
      <c r="AL337" s="27"/>
      <c r="AM337" s="27"/>
      <c r="AN337" s="27"/>
    </row>
    <row r="338" spans="1:40" s="329" customFormat="1">
      <c r="A338" s="331"/>
      <c r="C338" s="330"/>
      <c r="K338" s="585"/>
      <c r="L338" s="585"/>
      <c r="U338" s="27"/>
      <c r="V338" s="27"/>
      <c r="W338" s="27"/>
      <c r="X338" s="27"/>
      <c r="Y338" s="27"/>
      <c r="Z338" s="27"/>
      <c r="AA338" s="27"/>
      <c r="AB338" s="27"/>
      <c r="AC338" s="27"/>
      <c r="AD338" s="27"/>
      <c r="AE338" s="27"/>
      <c r="AF338" s="27"/>
      <c r="AG338" s="27"/>
      <c r="AH338" s="27"/>
      <c r="AI338" s="27"/>
      <c r="AJ338" s="27"/>
      <c r="AK338" s="27"/>
      <c r="AL338" s="27"/>
      <c r="AM338" s="27"/>
      <c r="AN338" s="27"/>
    </row>
    <row r="339" spans="1:40" s="329" customFormat="1">
      <c r="A339" s="331"/>
      <c r="C339" s="330"/>
      <c r="K339" s="585"/>
      <c r="L339" s="585"/>
      <c r="U339" s="27"/>
      <c r="V339" s="27"/>
      <c r="W339" s="27"/>
      <c r="X339" s="27"/>
      <c r="Y339" s="27"/>
      <c r="Z339" s="27"/>
      <c r="AA339" s="27"/>
      <c r="AB339" s="27"/>
      <c r="AC339" s="27"/>
      <c r="AD339" s="27"/>
      <c r="AE339" s="27"/>
      <c r="AF339" s="27"/>
      <c r="AG339" s="27"/>
      <c r="AH339" s="27"/>
      <c r="AI339" s="27"/>
      <c r="AJ339" s="27"/>
      <c r="AK339" s="27"/>
      <c r="AL339" s="27"/>
      <c r="AM339" s="27"/>
      <c r="AN339" s="27"/>
    </row>
    <row r="340" spans="1:40" s="329" customFormat="1">
      <c r="A340" s="331"/>
      <c r="C340" s="330"/>
      <c r="K340" s="585"/>
      <c r="L340" s="585"/>
      <c r="U340" s="27"/>
      <c r="V340" s="27"/>
      <c r="W340" s="27"/>
      <c r="X340" s="27"/>
      <c r="Y340" s="27"/>
      <c r="Z340" s="27"/>
      <c r="AA340" s="27"/>
      <c r="AB340" s="27"/>
      <c r="AC340" s="27"/>
      <c r="AD340" s="27"/>
      <c r="AE340" s="27"/>
      <c r="AF340" s="27"/>
      <c r="AG340" s="27"/>
      <c r="AH340" s="27"/>
      <c r="AI340" s="27"/>
      <c r="AJ340" s="27"/>
      <c r="AK340" s="27"/>
      <c r="AL340" s="27"/>
      <c r="AM340" s="27"/>
      <c r="AN340" s="27"/>
    </row>
    <row r="341" spans="1:40" s="329" customFormat="1">
      <c r="A341" s="331"/>
      <c r="C341" s="330"/>
      <c r="K341" s="585"/>
      <c r="L341" s="585"/>
      <c r="U341" s="27"/>
      <c r="V341" s="27"/>
      <c r="W341" s="27"/>
      <c r="X341" s="27"/>
      <c r="Y341" s="27"/>
      <c r="Z341" s="27"/>
      <c r="AA341" s="27"/>
      <c r="AB341" s="27"/>
      <c r="AC341" s="27"/>
      <c r="AD341" s="27"/>
      <c r="AE341" s="27"/>
      <c r="AF341" s="27"/>
      <c r="AG341" s="27"/>
      <c r="AH341" s="27"/>
      <c r="AI341" s="27"/>
      <c r="AJ341" s="27"/>
      <c r="AK341" s="27"/>
      <c r="AL341" s="27"/>
      <c r="AM341" s="27"/>
      <c r="AN341" s="27"/>
    </row>
    <row r="342" spans="1:40" s="329" customFormat="1">
      <c r="A342" s="331"/>
      <c r="C342" s="330"/>
      <c r="K342" s="585"/>
      <c r="L342" s="585"/>
      <c r="U342" s="27"/>
      <c r="V342" s="27"/>
      <c r="W342" s="27"/>
      <c r="X342" s="27"/>
      <c r="Y342" s="27"/>
      <c r="Z342" s="27"/>
      <c r="AA342" s="27"/>
      <c r="AB342" s="27"/>
      <c r="AC342" s="27"/>
      <c r="AD342" s="27"/>
      <c r="AE342" s="27"/>
      <c r="AF342" s="27"/>
      <c r="AG342" s="27"/>
      <c r="AH342" s="27"/>
      <c r="AI342" s="27"/>
      <c r="AJ342" s="27"/>
      <c r="AK342" s="27"/>
      <c r="AL342" s="27"/>
      <c r="AM342" s="27"/>
      <c r="AN342" s="27"/>
    </row>
    <row r="343" spans="1:40" s="329" customFormat="1">
      <c r="A343" s="331"/>
      <c r="C343" s="330"/>
      <c r="K343" s="585"/>
      <c r="L343" s="585"/>
      <c r="U343" s="27"/>
      <c r="V343" s="27"/>
      <c r="W343" s="27"/>
      <c r="X343" s="27"/>
      <c r="Y343" s="27"/>
      <c r="Z343" s="27"/>
      <c r="AA343" s="27"/>
      <c r="AB343" s="27"/>
      <c r="AC343" s="27"/>
      <c r="AD343" s="27"/>
      <c r="AE343" s="27"/>
      <c r="AF343" s="27"/>
      <c r="AG343" s="27"/>
      <c r="AH343" s="27"/>
      <c r="AI343" s="27"/>
      <c r="AJ343" s="27"/>
      <c r="AK343" s="27"/>
      <c r="AL343" s="27"/>
      <c r="AM343" s="27"/>
      <c r="AN343" s="27"/>
    </row>
    <row r="344" spans="1:40" s="329" customFormat="1">
      <c r="A344" s="331"/>
      <c r="C344" s="330"/>
      <c r="K344" s="585"/>
      <c r="L344" s="585"/>
      <c r="U344" s="27"/>
      <c r="V344" s="27"/>
      <c r="W344" s="27"/>
      <c r="X344" s="27"/>
      <c r="Y344" s="27"/>
      <c r="Z344" s="27"/>
      <c r="AA344" s="27"/>
      <c r="AB344" s="27"/>
      <c r="AC344" s="27"/>
      <c r="AD344" s="27"/>
      <c r="AE344" s="27"/>
      <c r="AF344" s="27"/>
      <c r="AG344" s="27"/>
      <c r="AH344" s="27"/>
      <c r="AI344" s="27"/>
      <c r="AJ344" s="27"/>
      <c r="AK344" s="27"/>
      <c r="AL344" s="27"/>
      <c r="AM344" s="27"/>
      <c r="AN344" s="27"/>
    </row>
    <row r="345" spans="1:40" s="329" customFormat="1">
      <c r="A345" s="331"/>
      <c r="C345" s="330"/>
      <c r="K345" s="585"/>
      <c r="L345" s="585"/>
      <c r="U345" s="27"/>
      <c r="V345" s="27"/>
      <c r="W345" s="27"/>
      <c r="X345" s="27"/>
      <c r="Y345" s="27"/>
      <c r="Z345" s="27"/>
      <c r="AA345" s="27"/>
      <c r="AB345" s="27"/>
      <c r="AC345" s="27"/>
      <c r="AD345" s="27"/>
      <c r="AE345" s="27"/>
      <c r="AF345" s="27"/>
      <c r="AG345" s="27"/>
      <c r="AH345" s="27"/>
      <c r="AI345" s="27"/>
      <c r="AJ345" s="27"/>
      <c r="AK345" s="27"/>
      <c r="AL345" s="27"/>
      <c r="AM345" s="27"/>
      <c r="AN345" s="27"/>
    </row>
    <row r="346" spans="1:40" s="329" customFormat="1">
      <c r="A346" s="331"/>
      <c r="C346" s="330"/>
      <c r="K346" s="585"/>
      <c r="L346" s="585"/>
      <c r="U346" s="27"/>
      <c r="V346" s="27"/>
      <c r="W346" s="27"/>
      <c r="X346" s="27"/>
      <c r="Y346" s="27"/>
      <c r="Z346" s="27"/>
      <c r="AA346" s="27"/>
      <c r="AB346" s="27"/>
      <c r="AC346" s="27"/>
      <c r="AD346" s="27"/>
      <c r="AE346" s="27"/>
      <c r="AF346" s="27"/>
      <c r="AG346" s="27"/>
      <c r="AH346" s="27"/>
      <c r="AI346" s="27"/>
      <c r="AJ346" s="27"/>
      <c r="AK346" s="27"/>
      <c r="AL346" s="27"/>
      <c r="AM346" s="27"/>
      <c r="AN346" s="27"/>
    </row>
    <row r="347" spans="1:40" s="329" customFormat="1">
      <c r="A347" s="331"/>
      <c r="C347" s="330"/>
      <c r="K347" s="585"/>
      <c r="L347" s="585"/>
      <c r="U347" s="27"/>
      <c r="V347" s="27"/>
      <c r="W347" s="27"/>
      <c r="X347" s="27"/>
      <c r="Y347" s="27"/>
      <c r="Z347" s="27"/>
      <c r="AA347" s="27"/>
      <c r="AB347" s="27"/>
      <c r="AC347" s="27"/>
      <c r="AD347" s="27"/>
      <c r="AE347" s="27"/>
      <c r="AF347" s="27"/>
      <c r="AG347" s="27"/>
      <c r="AH347" s="27"/>
      <c r="AI347" s="27"/>
      <c r="AJ347" s="27"/>
      <c r="AK347" s="27"/>
      <c r="AL347" s="27"/>
      <c r="AM347" s="27"/>
      <c r="AN347" s="27"/>
    </row>
    <row r="348" spans="1:40" s="329" customFormat="1">
      <c r="A348" s="331"/>
      <c r="C348" s="330"/>
      <c r="K348" s="585"/>
      <c r="L348" s="585"/>
      <c r="U348" s="27"/>
      <c r="V348" s="27"/>
      <c r="W348" s="27"/>
      <c r="X348" s="27"/>
      <c r="Y348" s="27"/>
      <c r="Z348" s="27"/>
      <c r="AA348" s="27"/>
      <c r="AB348" s="27"/>
      <c r="AC348" s="27"/>
      <c r="AD348" s="27"/>
      <c r="AE348" s="27"/>
      <c r="AF348" s="27"/>
      <c r="AG348" s="27"/>
      <c r="AH348" s="27"/>
      <c r="AI348" s="27"/>
      <c r="AJ348" s="27"/>
      <c r="AK348" s="27"/>
      <c r="AL348" s="27"/>
      <c r="AM348" s="27"/>
      <c r="AN348" s="27"/>
    </row>
    <row r="349" spans="1:40" s="329" customFormat="1">
      <c r="A349" s="331"/>
      <c r="C349" s="330"/>
      <c r="K349" s="585"/>
      <c r="L349" s="585"/>
      <c r="U349" s="27"/>
      <c r="V349" s="27"/>
      <c r="W349" s="27"/>
      <c r="X349" s="27"/>
      <c r="Y349" s="27"/>
      <c r="Z349" s="27"/>
      <c r="AA349" s="27"/>
      <c r="AB349" s="27"/>
      <c r="AC349" s="27"/>
      <c r="AD349" s="27"/>
      <c r="AE349" s="27"/>
      <c r="AF349" s="27"/>
      <c r="AG349" s="27"/>
      <c r="AH349" s="27"/>
      <c r="AI349" s="27"/>
      <c r="AJ349" s="27"/>
      <c r="AK349" s="27"/>
      <c r="AL349" s="27"/>
      <c r="AM349" s="27"/>
      <c r="AN349" s="27"/>
    </row>
    <row r="350" spans="1:40" s="329" customFormat="1">
      <c r="A350" s="331"/>
      <c r="C350" s="330"/>
      <c r="K350" s="585"/>
      <c r="L350" s="585"/>
      <c r="U350" s="27"/>
      <c r="V350" s="27"/>
      <c r="W350" s="27"/>
      <c r="X350" s="27"/>
      <c r="Y350" s="27"/>
      <c r="Z350" s="27"/>
      <c r="AA350" s="27"/>
      <c r="AB350" s="27"/>
      <c r="AC350" s="27"/>
      <c r="AD350" s="27"/>
      <c r="AE350" s="27"/>
      <c r="AF350" s="27"/>
      <c r="AG350" s="27"/>
      <c r="AH350" s="27"/>
      <c r="AI350" s="27"/>
      <c r="AJ350" s="27"/>
      <c r="AK350" s="27"/>
      <c r="AL350" s="27"/>
      <c r="AM350" s="27"/>
      <c r="AN350" s="27"/>
    </row>
    <row r="351" spans="1:40" s="329" customFormat="1">
      <c r="A351" s="331"/>
      <c r="C351" s="330"/>
      <c r="K351" s="585"/>
      <c r="L351" s="585"/>
      <c r="U351" s="27"/>
      <c r="V351" s="27"/>
      <c r="W351" s="27"/>
      <c r="X351" s="27"/>
      <c r="Y351" s="27"/>
      <c r="Z351" s="27"/>
      <c r="AA351" s="27"/>
      <c r="AB351" s="27"/>
      <c r="AC351" s="27"/>
      <c r="AD351" s="27"/>
      <c r="AE351" s="27"/>
      <c r="AF351" s="27"/>
      <c r="AG351" s="27"/>
      <c r="AH351" s="27"/>
      <c r="AI351" s="27"/>
      <c r="AJ351" s="27"/>
      <c r="AK351" s="27"/>
      <c r="AL351" s="27"/>
      <c r="AM351" s="27"/>
      <c r="AN351" s="27"/>
    </row>
    <row r="352" spans="1:40" s="329" customFormat="1">
      <c r="A352" s="331"/>
      <c r="C352" s="330"/>
      <c r="K352" s="585"/>
      <c r="L352" s="585"/>
      <c r="U352" s="27"/>
      <c r="V352" s="27"/>
      <c r="W352" s="27"/>
      <c r="X352" s="27"/>
      <c r="Y352" s="27"/>
      <c r="Z352" s="27"/>
      <c r="AA352" s="27"/>
      <c r="AB352" s="27"/>
      <c r="AC352" s="27"/>
      <c r="AD352" s="27"/>
      <c r="AE352" s="27"/>
      <c r="AF352" s="27"/>
      <c r="AG352" s="27"/>
      <c r="AH352" s="27"/>
      <c r="AI352" s="27"/>
      <c r="AJ352" s="27"/>
      <c r="AK352" s="27"/>
      <c r="AL352" s="27"/>
      <c r="AM352" s="27"/>
      <c r="AN352" s="27"/>
    </row>
    <row r="353" spans="1:40" s="329" customFormat="1">
      <c r="A353" s="331"/>
      <c r="C353" s="330"/>
      <c r="K353" s="585"/>
      <c r="L353" s="585"/>
      <c r="U353" s="27"/>
      <c r="V353" s="27"/>
      <c r="W353" s="27"/>
      <c r="X353" s="27"/>
      <c r="Y353" s="27"/>
      <c r="Z353" s="27"/>
      <c r="AA353" s="27"/>
      <c r="AB353" s="27"/>
      <c r="AC353" s="27"/>
      <c r="AD353" s="27"/>
      <c r="AE353" s="27"/>
      <c r="AF353" s="27"/>
      <c r="AG353" s="27"/>
      <c r="AH353" s="27"/>
      <c r="AI353" s="27"/>
      <c r="AJ353" s="27"/>
      <c r="AK353" s="27"/>
      <c r="AL353" s="27"/>
      <c r="AM353" s="27"/>
      <c r="AN353" s="27"/>
    </row>
    <row r="354" spans="1:40" s="329" customFormat="1">
      <c r="A354" s="331"/>
      <c r="C354" s="330"/>
      <c r="K354" s="585"/>
      <c r="L354" s="585"/>
      <c r="U354" s="27"/>
      <c r="V354" s="27"/>
      <c r="W354" s="27"/>
      <c r="X354" s="27"/>
      <c r="Y354" s="27"/>
      <c r="Z354" s="27"/>
      <c r="AA354" s="27"/>
      <c r="AB354" s="27"/>
      <c r="AC354" s="27"/>
      <c r="AD354" s="27"/>
      <c r="AE354" s="27"/>
      <c r="AF354" s="27"/>
      <c r="AG354" s="27"/>
      <c r="AH354" s="27"/>
      <c r="AI354" s="27"/>
      <c r="AJ354" s="27"/>
      <c r="AK354" s="27"/>
      <c r="AL354" s="27"/>
      <c r="AM354" s="27"/>
      <c r="AN354" s="27"/>
    </row>
    <row r="355" spans="1:40" s="329" customFormat="1">
      <c r="A355" s="331"/>
      <c r="C355" s="330"/>
      <c r="K355" s="585"/>
      <c r="L355" s="585"/>
      <c r="U355" s="27"/>
      <c r="V355" s="27"/>
      <c r="W355" s="27"/>
      <c r="X355" s="27"/>
      <c r="Y355" s="27"/>
      <c r="Z355" s="27"/>
      <c r="AA355" s="27"/>
      <c r="AB355" s="27"/>
      <c r="AC355" s="27"/>
      <c r="AD355" s="27"/>
      <c r="AE355" s="27"/>
      <c r="AF355" s="27"/>
      <c r="AG355" s="27"/>
      <c r="AH355" s="27"/>
      <c r="AI355" s="27"/>
      <c r="AJ355" s="27"/>
      <c r="AK355" s="27"/>
      <c r="AL355" s="27"/>
      <c r="AM355" s="27"/>
      <c r="AN355" s="27"/>
    </row>
    <row r="356" spans="1:40" s="329" customFormat="1">
      <c r="A356" s="331"/>
      <c r="C356" s="330"/>
      <c r="K356" s="585"/>
      <c r="L356" s="585"/>
      <c r="U356" s="27"/>
      <c r="V356" s="27"/>
      <c r="W356" s="27"/>
      <c r="X356" s="27"/>
      <c r="Y356" s="27"/>
      <c r="Z356" s="27"/>
      <c r="AA356" s="27"/>
      <c r="AB356" s="27"/>
      <c r="AC356" s="27"/>
      <c r="AD356" s="27"/>
      <c r="AE356" s="27"/>
      <c r="AF356" s="27"/>
      <c r="AG356" s="27"/>
      <c r="AH356" s="27"/>
      <c r="AI356" s="27"/>
      <c r="AJ356" s="27"/>
      <c r="AK356" s="27"/>
      <c r="AL356" s="27"/>
      <c r="AM356" s="27"/>
      <c r="AN356" s="27"/>
    </row>
    <row r="357" spans="1:40" s="329" customFormat="1">
      <c r="A357" s="331"/>
      <c r="C357" s="330"/>
      <c r="K357" s="585"/>
      <c r="L357" s="585"/>
      <c r="U357" s="27"/>
      <c r="V357" s="27"/>
      <c r="W357" s="27"/>
      <c r="X357" s="27"/>
      <c r="Y357" s="27"/>
      <c r="Z357" s="27"/>
      <c r="AA357" s="27"/>
      <c r="AB357" s="27"/>
      <c r="AC357" s="27"/>
      <c r="AD357" s="27"/>
      <c r="AE357" s="27"/>
      <c r="AF357" s="27"/>
      <c r="AG357" s="27"/>
      <c r="AH357" s="27"/>
      <c r="AI357" s="27"/>
      <c r="AJ357" s="27"/>
      <c r="AK357" s="27"/>
      <c r="AL357" s="27"/>
      <c r="AM357" s="27"/>
      <c r="AN357" s="27"/>
    </row>
    <row r="358" spans="1:40" s="329" customFormat="1">
      <c r="A358" s="331"/>
      <c r="C358" s="330"/>
      <c r="K358" s="585"/>
      <c r="L358" s="585"/>
      <c r="U358" s="27"/>
      <c r="V358" s="27"/>
      <c r="W358" s="27"/>
      <c r="X358" s="27"/>
      <c r="Y358" s="27"/>
      <c r="Z358" s="27"/>
      <c r="AA358" s="27"/>
      <c r="AB358" s="27"/>
      <c r="AC358" s="27"/>
      <c r="AD358" s="27"/>
      <c r="AE358" s="27"/>
      <c r="AF358" s="27"/>
      <c r="AG358" s="27"/>
      <c r="AH358" s="27"/>
      <c r="AI358" s="27"/>
      <c r="AJ358" s="27"/>
      <c r="AK358" s="27"/>
      <c r="AL358" s="27"/>
      <c r="AM358" s="27"/>
      <c r="AN358" s="27"/>
    </row>
    <row r="359" spans="1:40" s="329" customFormat="1">
      <c r="A359" s="331"/>
      <c r="C359" s="330"/>
      <c r="K359" s="585"/>
      <c r="L359" s="585"/>
      <c r="U359" s="27"/>
      <c r="V359" s="27"/>
      <c r="W359" s="27"/>
      <c r="X359" s="27"/>
      <c r="Y359" s="27"/>
      <c r="Z359" s="27"/>
      <c r="AA359" s="27"/>
      <c r="AB359" s="27"/>
      <c r="AC359" s="27"/>
      <c r="AD359" s="27"/>
      <c r="AE359" s="27"/>
      <c r="AF359" s="27"/>
      <c r="AG359" s="27"/>
      <c r="AH359" s="27"/>
      <c r="AI359" s="27"/>
      <c r="AJ359" s="27"/>
      <c r="AK359" s="27"/>
      <c r="AL359" s="27"/>
      <c r="AM359" s="27"/>
      <c r="AN359" s="27"/>
    </row>
    <row r="360" spans="1:40" s="329" customFormat="1">
      <c r="A360" s="331"/>
      <c r="C360" s="330"/>
      <c r="K360" s="585"/>
      <c r="L360" s="585"/>
      <c r="U360" s="27"/>
      <c r="V360" s="27"/>
      <c r="W360" s="27"/>
      <c r="X360" s="27"/>
      <c r="Y360" s="27"/>
      <c r="Z360" s="27"/>
      <c r="AA360" s="27"/>
      <c r="AB360" s="27"/>
      <c r="AC360" s="27"/>
      <c r="AD360" s="27"/>
      <c r="AE360" s="27"/>
      <c r="AF360" s="27"/>
      <c r="AG360" s="27"/>
      <c r="AH360" s="27"/>
      <c r="AI360" s="27"/>
      <c r="AJ360" s="27"/>
      <c r="AK360" s="27"/>
      <c r="AL360" s="27"/>
      <c r="AM360" s="27"/>
      <c r="AN360" s="27"/>
    </row>
    <row r="361" spans="1:40" s="329" customFormat="1">
      <c r="A361" s="331"/>
      <c r="C361" s="330"/>
      <c r="K361" s="585"/>
      <c r="L361" s="585"/>
      <c r="U361" s="27"/>
      <c r="V361" s="27"/>
      <c r="W361" s="27"/>
      <c r="X361" s="27"/>
      <c r="Y361" s="27"/>
      <c r="Z361" s="27"/>
      <c r="AA361" s="27"/>
      <c r="AB361" s="27"/>
      <c r="AC361" s="27"/>
      <c r="AD361" s="27"/>
      <c r="AE361" s="27"/>
      <c r="AF361" s="27"/>
      <c r="AG361" s="27"/>
      <c r="AH361" s="27"/>
      <c r="AI361" s="27"/>
      <c r="AJ361" s="27"/>
      <c r="AK361" s="27"/>
      <c r="AL361" s="27"/>
      <c r="AM361" s="27"/>
      <c r="AN361" s="27"/>
    </row>
    <row r="362" spans="1:40" s="329" customFormat="1">
      <c r="A362" s="331"/>
      <c r="C362" s="330"/>
      <c r="K362" s="585"/>
      <c r="L362" s="585"/>
      <c r="U362" s="27"/>
      <c r="V362" s="27"/>
      <c r="W362" s="27"/>
      <c r="X362" s="27"/>
      <c r="Y362" s="27"/>
      <c r="Z362" s="27"/>
      <c r="AA362" s="27"/>
      <c r="AB362" s="27"/>
      <c r="AC362" s="27"/>
      <c r="AD362" s="27"/>
      <c r="AE362" s="27"/>
      <c r="AF362" s="27"/>
      <c r="AG362" s="27"/>
      <c r="AH362" s="27"/>
      <c r="AI362" s="27"/>
      <c r="AJ362" s="27"/>
      <c r="AK362" s="27"/>
      <c r="AL362" s="27"/>
      <c r="AM362" s="27"/>
      <c r="AN362" s="27"/>
    </row>
    <row r="363" spans="1:40" s="329" customFormat="1">
      <c r="A363" s="331"/>
      <c r="C363" s="330"/>
      <c r="K363" s="585"/>
      <c r="L363" s="585"/>
      <c r="U363" s="27"/>
      <c r="V363" s="27"/>
      <c r="W363" s="27"/>
      <c r="X363" s="27"/>
      <c r="Y363" s="27"/>
      <c r="Z363" s="27"/>
      <c r="AA363" s="27"/>
      <c r="AB363" s="27"/>
      <c r="AC363" s="27"/>
      <c r="AD363" s="27"/>
      <c r="AE363" s="27"/>
      <c r="AF363" s="27"/>
      <c r="AG363" s="27"/>
      <c r="AH363" s="27"/>
      <c r="AI363" s="27"/>
      <c r="AJ363" s="27"/>
      <c r="AK363" s="27"/>
      <c r="AL363" s="27"/>
      <c r="AM363" s="27"/>
      <c r="AN363" s="27"/>
    </row>
    <row r="364" spans="1:40" s="329" customFormat="1">
      <c r="A364" s="331"/>
      <c r="C364" s="330"/>
      <c r="K364" s="585"/>
      <c r="L364" s="585"/>
      <c r="U364" s="27"/>
      <c r="V364" s="27"/>
      <c r="W364" s="27"/>
      <c r="X364" s="27"/>
      <c r="Y364" s="27"/>
      <c r="Z364" s="27"/>
      <c r="AA364" s="27"/>
      <c r="AB364" s="27"/>
      <c r="AC364" s="27"/>
      <c r="AD364" s="27"/>
      <c r="AE364" s="27"/>
      <c r="AF364" s="27"/>
      <c r="AG364" s="27"/>
      <c r="AH364" s="27"/>
      <c r="AI364" s="27"/>
      <c r="AJ364" s="27"/>
      <c r="AK364" s="27"/>
      <c r="AL364" s="27"/>
      <c r="AM364" s="27"/>
      <c r="AN364" s="27"/>
    </row>
    <row r="365" spans="1:40" s="329" customFormat="1">
      <c r="A365" s="331"/>
      <c r="C365" s="330"/>
      <c r="K365" s="585"/>
      <c r="L365" s="585"/>
      <c r="U365" s="27"/>
      <c r="V365" s="27"/>
      <c r="W365" s="27"/>
      <c r="X365" s="27"/>
      <c r="Y365" s="27"/>
      <c r="Z365" s="27"/>
      <c r="AA365" s="27"/>
      <c r="AB365" s="27"/>
      <c r="AC365" s="27"/>
      <c r="AD365" s="27"/>
      <c r="AE365" s="27"/>
      <c r="AF365" s="27"/>
      <c r="AG365" s="27"/>
      <c r="AH365" s="27"/>
      <c r="AI365" s="27"/>
      <c r="AJ365" s="27"/>
      <c r="AK365" s="27"/>
      <c r="AL365" s="27"/>
      <c r="AM365" s="27"/>
      <c r="AN365" s="27"/>
    </row>
    <row r="366" spans="1:40" s="329" customFormat="1">
      <c r="A366" s="331"/>
      <c r="C366" s="330"/>
      <c r="K366" s="585"/>
      <c r="L366" s="585"/>
      <c r="U366" s="27"/>
      <c r="V366" s="27"/>
      <c r="W366" s="27"/>
      <c r="X366" s="27"/>
      <c r="Y366" s="27"/>
      <c r="Z366" s="27"/>
      <c r="AA366" s="27"/>
      <c r="AB366" s="27"/>
      <c r="AC366" s="27"/>
      <c r="AD366" s="27"/>
      <c r="AE366" s="27"/>
      <c r="AF366" s="27"/>
      <c r="AG366" s="27"/>
      <c r="AH366" s="27"/>
      <c r="AI366" s="27"/>
      <c r="AJ366" s="27"/>
      <c r="AK366" s="27"/>
      <c r="AL366" s="27"/>
      <c r="AM366" s="27"/>
      <c r="AN366" s="27"/>
    </row>
    <row r="367" spans="1:40" s="329" customFormat="1">
      <c r="A367" s="331"/>
      <c r="C367" s="330"/>
      <c r="K367" s="585"/>
      <c r="L367" s="585"/>
      <c r="U367" s="27"/>
      <c r="V367" s="27"/>
      <c r="W367" s="27"/>
      <c r="X367" s="27"/>
      <c r="Y367" s="27"/>
      <c r="Z367" s="27"/>
      <c r="AA367" s="27"/>
      <c r="AB367" s="27"/>
      <c r="AC367" s="27"/>
      <c r="AD367" s="27"/>
      <c r="AE367" s="27"/>
      <c r="AF367" s="27"/>
      <c r="AG367" s="27"/>
      <c r="AH367" s="27"/>
      <c r="AI367" s="27"/>
      <c r="AJ367" s="27"/>
      <c r="AK367" s="27"/>
      <c r="AL367" s="27"/>
      <c r="AM367" s="27"/>
      <c r="AN367" s="27"/>
    </row>
    <row r="368" spans="1:40" s="329" customFormat="1">
      <c r="A368" s="331"/>
      <c r="C368" s="330"/>
      <c r="K368" s="585"/>
      <c r="L368" s="585"/>
      <c r="U368" s="27"/>
      <c r="V368" s="27"/>
      <c r="W368" s="27"/>
      <c r="X368" s="27"/>
      <c r="Y368" s="27"/>
      <c r="Z368" s="27"/>
      <c r="AA368" s="27"/>
      <c r="AB368" s="27"/>
      <c r="AC368" s="27"/>
      <c r="AD368" s="27"/>
      <c r="AE368" s="27"/>
      <c r="AF368" s="27"/>
      <c r="AG368" s="27"/>
      <c r="AH368" s="27"/>
      <c r="AI368" s="27"/>
      <c r="AJ368" s="27"/>
      <c r="AK368" s="27"/>
      <c r="AL368" s="27"/>
      <c r="AM368" s="27"/>
      <c r="AN368" s="27"/>
    </row>
    <row r="369" spans="1:40" s="329" customFormat="1">
      <c r="A369" s="331"/>
      <c r="C369" s="330"/>
      <c r="K369" s="585"/>
      <c r="L369" s="585"/>
      <c r="U369" s="27"/>
      <c r="V369" s="27"/>
      <c r="W369" s="27"/>
      <c r="X369" s="27"/>
      <c r="Y369" s="27"/>
      <c r="Z369" s="27"/>
      <c r="AA369" s="27"/>
      <c r="AB369" s="27"/>
      <c r="AC369" s="27"/>
      <c r="AD369" s="27"/>
      <c r="AE369" s="27"/>
      <c r="AF369" s="27"/>
      <c r="AG369" s="27"/>
      <c r="AH369" s="27"/>
      <c r="AI369" s="27"/>
      <c r="AJ369" s="27"/>
      <c r="AK369" s="27"/>
      <c r="AL369" s="27"/>
      <c r="AM369" s="27"/>
      <c r="AN369" s="27"/>
    </row>
    <row r="370" spans="1:40" s="329" customFormat="1">
      <c r="A370" s="331"/>
      <c r="C370" s="330"/>
      <c r="K370" s="585"/>
      <c r="L370" s="585"/>
      <c r="U370" s="27"/>
      <c r="V370" s="27"/>
      <c r="W370" s="27"/>
      <c r="X370" s="27"/>
      <c r="Y370" s="27"/>
      <c r="Z370" s="27"/>
      <c r="AA370" s="27"/>
      <c r="AB370" s="27"/>
      <c r="AC370" s="27"/>
      <c r="AD370" s="27"/>
      <c r="AE370" s="27"/>
      <c r="AF370" s="27"/>
      <c r="AG370" s="27"/>
      <c r="AH370" s="27"/>
      <c r="AI370" s="27"/>
      <c r="AJ370" s="27"/>
      <c r="AK370" s="27"/>
      <c r="AL370" s="27"/>
      <c r="AM370" s="27"/>
      <c r="AN370" s="27"/>
    </row>
    <row r="371" spans="1:40" s="329" customFormat="1">
      <c r="A371" s="331"/>
      <c r="C371" s="330"/>
      <c r="K371" s="585"/>
      <c r="L371" s="585"/>
      <c r="U371" s="27"/>
      <c r="V371" s="27"/>
      <c r="W371" s="27"/>
      <c r="X371" s="27"/>
      <c r="Y371" s="27"/>
      <c r="Z371" s="27"/>
      <c r="AA371" s="27"/>
      <c r="AB371" s="27"/>
      <c r="AC371" s="27"/>
      <c r="AD371" s="27"/>
      <c r="AE371" s="27"/>
      <c r="AF371" s="27"/>
      <c r="AG371" s="27"/>
      <c r="AH371" s="27"/>
      <c r="AI371" s="27"/>
      <c r="AJ371" s="27"/>
      <c r="AK371" s="27"/>
      <c r="AL371" s="27"/>
      <c r="AM371" s="27"/>
      <c r="AN371" s="27"/>
    </row>
    <row r="372" spans="1:40" s="329" customFormat="1">
      <c r="A372" s="331"/>
      <c r="C372" s="330"/>
      <c r="K372" s="585"/>
      <c r="L372" s="585"/>
      <c r="U372" s="27"/>
      <c r="V372" s="27"/>
      <c r="W372" s="27"/>
      <c r="X372" s="27"/>
      <c r="Y372" s="27"/>
      <c r="Z372" s="27"/>
      <c r="AA372" s="27"/>
      <c r="AB372" s="27"/>
      <c r="AC372" s="27"/>
      <c r="AD372" s="27"/>
      <c r="AE372" s="27"/>
      <c r="AF372" s="27"/>
      <c r="AG372" s="27"/>
      <c r="AH372" s="27"/>
      <c r="AI372" s="27"/>
      <c r="AJ372" s="27"/>
      <c r="AK372" s="27"/>
      <c r="AL372" s="27"/>
      <c r="AM372" s="27"/>
      <c r="AN372" s="27"/>
    </row>
    <row r="373" spans="1:40" s="329" customFormat="1">
      <c r="A373" s="331"/>
      <c r="C373" s="330"/>
      <c r="K373" s="585"/>
      <c r="L373" s="585"/>
      <c r="U373" s="27"/>
      <c r="V373" s="27"/>
      <c r="W373" s="27"/>
      <c r="X373" s="27"/>
      <c r="Y373" s="27"/>
      <c r="Z373" s="27"/>
      <c r="AA373" s="27"/>
      <c r="AB373" s="27"/>
      <c r="AC373" s="27"/>
      <c r="AD373" s="27"/>
      <c r="AE373" s="27"/>
      <c r="AF373" s="27"/>
      <c r="AG373" s="27"/>
      <c r="AH373" s="27"/>
      <c r="AI373" s="27"/>
      <c r="AJ373" s="27"/>
      <c r="AK373" s="27"/>
      <c r="AL373" s="27"/>
      <c r="AM373" s="27"/>
      <c r="AN373" s="27"/>
    </row>
    <row r="374" spans="1:40" s="329" customFormat="1">
      <c r="A374" s="331"/>
      <c r="C374" s="330"/>
      <c r="K374" s="585"/>
      <c r="L374" s="585"/>
      <c r="U374" s="27"/>
      <c r="V374" s="27"/>
      <c r="W374" s="27"/>
      <c r="X374" s="27"/>
      <c r="Y374" s="27"/>
      <c r="Z374" s="27"/>
      <c r="AA374" s="27"/>
      <c r="AB374" s="27"/>
      <c r="AC374" s="27"/>
      <c r="AD374" s="27"/>
      <c r="AE374" s="27"/>
      <c r="AF374" s="27"/>
      <c r="AG374" s="27"/>
      <c r="AH374" s="27"/>
      <c r="AI374" s="27"/>
      <c r="AJ374" s="27"/>
      <c r="AK374" s="27"/>
      <c r="AL374" s="27"/>
      <c r="AM374" s="27"/>
      <c r="AN374" s="27"/>
    </row>
    <row r="375" spans="1:40" s="329" customFormat="1">
      <c r="A375" s="331"/>
      <c r="C375" s="330"/>
      <c r="K375" s="585"/>
      <c r="L375" s="585"/>
      <c r="U375" s="27"/>
      <c r="V375" s="27"/>
      <c r="W375" s="27"/>
      <c r="X375" s="27"/>
      <c r="Y375" s="27"/>
      <c r="Z375" s="27"/>
      <c r="AA375" s="27"/>
      <c r="AB375" s="27"/>
      <c r="AC375" s="27"/>
      <c r="AD375" s="27"/>
      <c r="AE375" s="27"/>
      <c r="AF375" s="27"/>
      <c r="AG375" s="27"/>
      <c r="AH375" s="27"/>
      <c r="AI375" s="27"/>
      <c r="AJ375" s="27"/>
      <c r="AK375" s="27"/>
      <c r="AL375" s="27"/>
      <c r="AM375" s="27"/>
      <c r="AN375" s="27"/>
    </row>
    <row r="376" spans="1:40" s="329" customFormat="1">
      <c r="A376" s="331"/>
      <c r="C376" s="330"/>
      <c r="K376" s="585"/>
      <c r="L376" s="585"/>
      <c r="U376" s="27"/>
      <c r="V376" s="27"/>
      <c r="W376" s="27"/>
      <c r="X376" s="27"/>
      <c r="Y376" s="27"/>
      <c r="Z376" s="27"/>
      <c r="AA376" s="27"/>
      <c r="AB376" s="27"/>
      <c r="AC376" s="27"/>
      <c r="AD376" s="27"/>
      <c r="AE376" s="27"/>
      <c r="AF376" s="27"/>
      <c r="AG376" s="27"/>
      <c r="AH376" s="27"/>
      <c r="AI376" s="27"/>
      <c r="AJ376" s="27"/>
      <c r="AK376" s="27"/>
      <c r="AL376" s="27"/>
      <c r="AM376" s="27"/>
      <c r="AN376" s="27"/>
    </row>
    <row r="377" spans="1:40" s="329" customFormat="1">
      <c r="A377" s="331"/>
      <c r="C377" s="330"/>
      <c r="K377" s="585"/>
      <c r="L377" s="585"/>
      <c r="U377" s="27"/>
      <c r="V377" s="27"/>
      <c r="W377" s="27"/>
      <c r="X377" s="27"/>
      <c r="Y377" s="27"/>
      <c r="Z377" s="27"/>
      <c r="AA377" s="27"/>
      <c r="AB377" s="27"/>
      <c r="AC377" s="27"/>
      <c r="AD377" s="27"/>
      <c r="AE377" s="27"/>
      <c r="AF377" s="27"/>
      <c r="AG377" s="27"/>
      <c r="AH377" s="27"/>
      <c r="AI377" s="27"/>
      <c r="AJ377" s="27"/>
      <c r="AK377" s="27"/>
      <c r="AL377" s="27"/>
      <c r="AM377" s="27"/>
      <c r="AN377" s="27"/>
    </row>
    <row r="378" spans="1:40" s="329" customFormat="1">
      <c r="A378" s="331"/>
      <c r="C378" s="330"/>
      <c r="K378" s="585"/>
      <c r="L378" s="585"/>
      <c r="U378" s="27"/>
      <c r="V378" s="27"/>
      <c r="W378" s="27"/>
      <c r="X378" s="27"/>
      <c r="Y378" s="27"/>
      <c r="Z378" s="27"/>
      <c r="AA378" s="27"/>
      <c r="AB378" s="27"/>
      <c r="AC378" s="27"/>
      <c r="AD378" s="27"/>
      <c r="AE378" s="27"/>
      <c r="AF378" s="27"/>
      <c r="AG378" s="27"/>
      <c r="AH378" s="27"/>
      <c r="AI378" s="27"/>
      <c r="AJ378" s="27"/>
      <c r="AK378" s="27"/>
      <c r="AL378" s="27"/>
      <c r="AM378" s="27"/>
      <c r="AN378" s="27"/>
    </row>
    <row r="379" spans="1:40" s="329" customFormat="1">
      <c r="A379" s="331"/>
      <c r="C379" s="330"/>
      <c r="K379" s="585"/>
      <c r="L379" s="585"/>
      <c r="U379" s="27"/>
      <c r="V379" s="27"/>
      <c r="W379" s="27"/>
      <c r="X379" s="27"/>
      <c r="Y379" s="27"/>
      <c r="Z379" s="27"/>
      <c r="AA379" s="27"/>
      <c r="AB379" s="27"/>
      <c r="AC379" s="27"/>
      <c r="AD379" s="27"/>
      <c r="AE379" s="27"/>
      <c r="AF379" s="27"/>
      <c r="AG379" s="27"/>
      <c r="AH379" s="27"/>
      <c r="AI379" s="27"/>
      <c r="AJ379" s="27"/>
      <c r="AK379" s="27"/>
      <c r="AL379" s="27"/>
      <c r="AM379" s="27"/>
      <c r="AN379" s="27"/>
    </row>
    <row r="380" spans="1:40" s="329" customFormat="1">
      <c r="A380" s="331"/>
      <c r="C380" s="330"/>
      <c r="K380" s="585"/>
      <c r="L380" s="585"/>
      <c r="U380" s="27"/>
      <c r="V380" s="27"/>
      <c r="W380" s="27"/>
      <c r="X380" s="27"/>
      <c r="Y380" s="27"/>
      <c r="Z380" s="27"/>
      <c r="AA380" s="27"/>
      <c r="AB380" s="27"/>
      <c r="AC380" s="27"/>
      <c r="AD380" s="27"/>
      <c r="AE380" s="27"/>
      <c r="AF380" s="27"/>
      <c r="AG380" s="27"/>
      <c r="AH380" s="27"/>
      <c r="AI380" s="27"/>
      <c r="AJ380" s="27"/>
      <c r="AK380" s="27"/>
      <c r="AL380" s="27"/>
      <c r="AM380" s="27"/>
      <c r="AN380" s="27"/>
    </row>
    <row r="381" spans="1:40" s="329" customFormat="1">
      <c r="A381" s="331"/>
      <c r="C381" s="330"/>
      <c r="K381" s="585"/>
      <c r="L381" s="585"/>
      <c r="U381" s="27"/>
      <c r="V381" s="27"/>
      <c r="W381" s="27"/>
      <c r="X381" s="27"/>
      <c r="Y381" s="27"/>
      <c r="Z381" s="27"/>
      <c r="AA381" s="27"/>
      <c r="AB381" s="27"/>
      <c r="AC381" s="27"/>
      <c r="AD381" s="27"/>
      <c r="AE381" s="27"/>
      <c r="AF381" s="27"/>
      <c r="AG381" s="27"/>
      <c r="AH381" s="27"/>
      <c r="AI381" s="27"/>
      <c r="AJ381" s="27"/>
      <c r="AK381" s="27"/>
      <c r="AL381" s="27"/>
      <c r="AM381" s="27"/>
      <c r="AN381" s="27"/>
    </row>
    <row r="382" spans="1:40" s="329" customFormat="1">
      <c r="A382" s="331"/>
      <c r="C382" s="330"/>
      <c r="K382" s="585"/>
      <c r="L382" s="585"/>
      <c r="U382" s="27"/>
      <c r="V382" s="27"/>
      <c r="W382" s="27"/>
      <c r="X382" s="27"/>
      <c r="Y382" s="27"/>
      <c r="Z382" s="27"/>
      <c r="AA382" s="27"/>
      <c r="AB382" s="27"/>
      <c r="AC382" s="27"/>
      <c r="AD382" s="27"/>
      <c r="AE382" s="27"/>
      <c r="AF382" s="27"/>
      <c r="AG382" s="27"/>
      <c r="AH382" s="27"/>
      <c r="AI382" s="27"/>
      <c r="AJ382" s="27"/>
      <c r="AK382" s="27"/>
      <c r="AL382" s="27"/>
      <c r="AM382" s="27"/>
      <c r="AN382" s="27"/>
    </row>
    <row r="383" spans="1:40" s="329" customFormat="1">
      <c r="A383" s="331"/>
      <c r="C383" s="330"/>
      <c r="K383" s="585"/>
      <c r="L383" s="585"/>
      <c r="U383" s="27"/>
      <c r="V383" s="27"/>
      <c r="W383" s="27"/>
      <c r="X383" s="27"/>
      <c r="Y383" s="27"/>
      <c r="Z383" s="27"/>
      <c r="AA383" s="27"/>
      <c r="AB383" s="27"/>
      <c r="AC383" s="27"/>
      <c r="AD383" s="27"/>
      <c r="AE383" s="27"/>
      <c r="AF383" s="27"/>
      <c r="AG383" s="27"/>
      <c r="AH383" s="27"/>
      <c r="AI383" s="27"/>
      <c r="AJ383" s="27"/>
      <c r="AK383" s="27"/>
      <c r="AL383" s="27"/>
      <c r="AM383" s="27"/>
      <c r="AN383" s="27"/>
    </row>
    <row r="384" spans="1:40" s="329" customFormat="1">
      <c r="A384" s="331"/>
      <c r="C384" s="330"/>
      <c r="K384" s="585"/>
      <c r="L384" s="585"/>
      <c r="U384" s="27"/>
      <c r="V384" s="27"/>
      <c r="W384" s="27"/>
      <c r="X384" s="27"/>
      <c r="Y384" s="27"/>
      <c r="Z384" s="27"/>
      <c r="AA384" s="27"/>
      <c r="AB384" s="27"/>
      <c r="AC384" s="27"/>
      <c r="AD384" s="27"/>
      <c r="AE384" s="27"/>
      <c r="AF384" s="27"/>
      <c r="AG384" s="27"/>
      <c r="AH384" s="27"/>
      <c r="AI384" s="27"/>
      <c r="AJ384" s="27"/>
      <c r="AK384" s="27"/>
      <c r="AL384" s="27"/>
      <c r="AM384" s="27"/>
      <c r="AN384" s="27"/>
    </row>
    <row r="385" spans="1:40" s="329" customFormat="1">
      <c r="A385" s="331"/>
      <c r="C385" s="330"/>
      <c r="K385" s="585"/>
      <c r="L385" s="585"/>
      <c r="U385" s="27"/>
      <c r="V385" s="27"/>
      <c r="W385" s="27"/>
      <c r="X385" s="27"/>
      <c r="Y385" s="27"/>
      <c r="Z385" s="27"/>
      <c r="AA385" s="27"/>
      <c r="AB385" s="27"/>
      <c r="AC385" s="27"/>
      <c r="AD385" s="27"/>
      <c r="AE385" s="27"/>
      <c r="AF385" s="27"/>
      <c r="AG385" s="27"/>
      <c r="AH385" s="27"/>
      <c r="AI385" s="27"/>
      <c r="AJ385" s="27"/>
      <c r="AK385" s="27"/>
      <c r="AL385" s="27"/>
      <c r="AM385" s="27"/>
      <c r="AN385" s="27"/>
    </row>
    <row r="386" spans="1:40" s="329" customFormat="1">
      <c r="A386" s="331"/>
      <c r="C386" s="330"/>
      <c r="K386" s="585"/>
      <c r="L386" s="585"/>
      <c r="U386" s="27"/>
      <c r="V386" s="27"/>
      <c r="W386" s="27"/>
      <c r="X386" s="27"/>
      <c r="Y386" s="27"/>
      <c r="Z386" s="27"/>
      <c r="AA386" s="27"/>
      <c r="AB386" s="27"/>
      <c r="AC386" s="27"/>
      <c r="AD386" s="27"/>
      <c r="AE386" s="27"/>
      <c r="AF386" s="27"/>
      <c r="AG386" s="27"/>
      <c r="AH386" s="27"/>
      <c r="AI386" s="27"/>
      <c r="AJ386" s="27"/>
      <c r="AK386" s="27"/>
      <c r="AL386" s="27"/>
      <c r="AM386" s="27"/>
      <c r="AN386" s="27"/>
    </row>
    <row r="387" spans="1:40" s="329" customFormat="1">
      <c r="A387" s="331"/>
      <c r="C387" s="330"/>
      <c r="K387" s="585"/>
      <c r="L387" s="585"/>
      <c r="U387" s="27"/>
      <c r="V387" s="27"/>
      <c r="W387" s="27"/>
      <c r="X387" s="27"/>
      <c r="Y387" s="27"/>
      <c r="Z387" s="27"/>
      <c r="AA387" s="27"/>
      <c r="AB387" s="27"/>
      <c r="AC387" s="27"/>
      <c r="AD387" s="27"/>
      <c r="AE387" s="27"/>
      <c r="AF387" s="27"/>
      <c r="AG387" s="27"/>
      <c r="AH387" s="27"/>
      <c r="AI387" s="27"/>
      <c r="AJ387" s="27"/>
      <c r="AK387" s="27"/>
      <c r="AL387" s="27"/>
      <c r="AM387" s="27"/>
      <c r="AN387" s="27"/>
    </row>
    <row r="388" spans="1:40" s="329" customFormat="1">
      <c r="A388" s="331"/>
      <c r="C388" s="330"/>
      <c r="K388" s="585"/>
      <c r="L388" s="585"/>
      <c r="U388" s="27"/>
      <c r="V388" s="27"/>
      <c r="W388" s="27"/>
      <c r="X388" s="27"/>
      <c r="Y388" s="27"/>
      <c r="Z388" s="27"/>
      <c r="AA388" s="27"/>
      <c r="AB388" s="27"/>
      <c r="AC388" s="27"/>
      <c r="AD388" s="27"/>
      <c r="AE388" s="27"/>
      <c r="AF388" s="27"/>
      <c r="AG388" s="27"/>
      <c r="AH388" s="27"/>
      <c r="AI388" s="27"/>
      <c r="AJ388" s="27"/>
      <c r="AK388" s="27"/>
      <c r="AL388" s="27"/>
      <c r="AM388" s="27"/>
      <c r="AN388" s="27"/>
    </row>
    <row r="389" spans="1:40" s="329" customFormat="1">
      <c r="A389" s="331"/>
      <c r="C389" s="330"/>
      <c r="K389" s="585"/>
      <c r="L389" s="585"/>
      <c r="U389" s="27"/>
      <c r="V389" s="27"/>
      <c r="W389" s="27"/>
      <c r="X389" s="27"/>
      <c r="Y389" s="27"/>
      <c r="Z389" s="27"/>
      <c r="AA389" s="27"/>
      <c r="AB389" s="27"/>
      <c r="AC389" s="27"/>
      <c r="AD389" s="27"/>
      <c r="AE389" s="27"/>
      <c r="AF389" s="27"/>
      <c r="AG389" s="27"/>
      <c r="AH389" s="27"/>
      <c r="AI389" s="27"/>
      <c r="AJ389" s="27"/>
      <c r="AK389" s="27"/>
      <c r="AL389" s="27"/>
      <c r="AM389" s="27"/>
      <c r="AN389" s="27"/>
    </row>
    <row r="390" spans="1:40" s="329" customFormat="1">
      <c r="A390" s="331"/>
      <c r="C390" s="330"/>
      <c r="K390" s="585"/>
      <c r="L390" s="585"/>
      <c r="U390" s="27"/>
      <c r="V390" s="27"/>
      <c r="W390" s="27"/>
      <c r="X390" s="27"/>
      <c r="Y390" s="27"/>
      <c r="Z390" s="27"/>
      <c r="AA390" s="27"/>
      <c r="AB390" s="27"/>
      <c r="AC390" s="27"/>
      <c r="AD390" s="27"/>
      <c r="AE390" s="27"/>
      <c r="AF390" s="27"/>
      <c r="AG390" s="27"/>
      <c r="AH390" s="27"/>
      <c r="AI390" s="27"/>
      <c r="AJ390" s="27"/>
      <c r="AK390" s="27"/>
      <c r="AL390" s="27"/>
      <c r="AM390" s="27"/>
      <c r="AN390" s="27"/>
    </row>
    <row r="391" spans="1:40" s="329" customFormat="1">
      <c r="A391" s="331"/>
      <c r="C391" s="330"/>
      <c r="K391" s="585"/>
      <c r="L391" s="585"/>
      <c r="U391" s="27"/>
      <c r="V391" s="27"/>
      <c r="W391" s="27"/>
      <c r="X391" s="27"/>
      <c r="Y391" s="27"/>
      <c r="Z391" s="27"/>
      <c r="AA391" s="27"/>
      <c r="AB391" s="27"/>
      <c r="AC391" s="27"/>
      <c r="AD391" s="27"/>
      <c r="AE391" s="27"/>
      <c r="AF391" s="27"/>
      <c r="AG391" s="27"/>
      <c r="AH391" s="27"/>
      <c r="AI391" s="27"/>
      <c r="AJ391" s="27"/>
      <c r="AK391" s="27"/>
      <c r="AL391" s="27"/>
      <c r="AM391" s="27"/>
      <c r="AN391" s="27"/>
    </row>
    <row r="392" spans="1:40" s="329" customFormat="1">
      <c r="A392" s="331"/>
      <c r="C392" s="330"/>
      <c r="K392" s="585"/>
      <c r="L392" s="585"/>
      <c r="U392" s="27"/>
      <c r="V392" s="27"/>
      <c r="W392" s="27"/>
      <c r="X392" s="27"/>
      <c r="Y392" s="27"/>
      <c r="Z392" s="27"/>
      <c r="AA392" s="27"/>
      <c r="AB392" s="27"/>
      <c r="AC392" s="27"/>
      <c r="AD392" s="27"/>
      <c r="AE392" s="27"/>
      <c r="AF392" s="27"/>
      <c r="AG392" s="27"/>
      <c r="AH392" s="27"/>
      <c r="AI392" s="27"/>
      <c r="AJ392" s="27"/>
      <c r="AK392" s="27"/>
      <c r="AL392" s="27"/>
      <c r="AM392" s="27"/>
      <c r="AN392" s="27"/>
    </row>
    <row r="393" spans="1:40" s="329" customFormat="1">
      <c r="A393" s="331"/>
      <c r="C393" s="330"/>
      <c r="K393" s="585"/>
      <c r="L393" s="585"/>
      <c r="U393" s="27"/>
      <c r="V393" s="27"/>
      <c r="W393" s="27"/>
      <c r="X393" s="27"/>
      <c r="Y393" s="27"/>
      <c r="Z393" s="27"/>
      <c r="AA393" s="27"/>
      <c r="AB393" s="27"/>
      <c r="AC393" s="27"/>
      <c r="AD393" s="27"/>
      <c r="AE393" s="27"/>
      <c r="AF393" s="27"/>
      <c r="AG393" s="27"/>
      <c r="AH393" s="27"/>
      <c r="AI393" s="27"/>
      <c r="AJ393" s="27"/>
      <c r="AK393" s="27"/>
      <c r="AL393" s="27"/>
      <c r="AM393" s="27"/>
      <c r="AN393" s="27"/>
    </row>
    <row r="394" spans="1:40" s="329" customFormat="1">
      <c r="A394" s="331"/>
      <c r="C394" s="330"/>
      <c r="K394" s="585"/>
      <c r="L394" s="585"/>
      <c r="U394" s="27"/>
      <c r="V394" s="27"/>
      <c r="W394" s="27"/>
      <c r="X394" s="27"/>
      <c r="Y394" s="27"/>
      <c r="Z394" s="27"/>
      <c r="AA394" s="27"/>
      <c r="AB394" s="27"/>
      <c r="AC394" s="27"/>
      <c r="AD394" s="27"/>
      <c r="AE394" s="27"/>
      <c r="AF394" s="27"/>
      <c r="AG394" s="27"/>
      <c r="AH394" s="27"/>
      <c r="AI394" s="27"/>
      <c r="AJ394" s="27"/>
      <c r="AK394" s="27"/>
      <c r="AL394" s="27"/>
      <c r="AM394" s="27"/>
      <c r="AN394" s="27"/>
    </row>
    <row r="395" spans="1:40" s="329" customFormat="1">
      <c r="A395" s="331"/>
      <c r="C395" s="330"/>
      <c r="K395" s="585"/>
      <c r="L395" s="585"/>
      <c r="U395" s="27"/>
      <c r="V395" s="27"/>
      <c r="W395" s="27"/>
      <c r="X395" s="27"/>
      <c r="Y395" s="27"/>
      <c r="Z395" s="27"/>
      <c r="AA395" s="27"/>
      <c r="AB395" s="27"/>
      <c r="AC395" s="27"/>
      <c r="AD395" s="27"/>
      <c r="AE395" s="27"/>
      <c r="AF395" s="27"/>
      <c r="AG395" s="27"/>
      <c r="AH395" s="27"/>
      <c r="AI395" s="27"/>
      <c r="AJ395" s="27"/>
      <c r="AK395" s="27"/>
      <c r="AL395" s="27"/>
      <c r="AM395" s="27"/>
      <c r="AN395" s="27"/>
    </row>
    <row r="396" spans="1:40" s="329" customFormat="1">
      <c r="A396" s="331"/>
      <c r="C396" s="330"/>
      <c r="K396" s="585"/>
      <c r="L396" s="585"/>
      <c r="U396" s="27"/>
      <c r="V396" s="27"/>
      <c r="W396" s="27"/>
      <c r="X396" s="27"/>
      <c r="Y396" s="27"/>
      <c r="Z396" s="27"/>
      <c r="AA396" s="27"/>
      <c r="AB396" s="27"/>
      <c r="AC396" s="27"/>
      <c r="AD396" s="27"/>
      <c r="AE396" s="27"/>
      <c r="AF396" s="27"/>
      <c r="AG396" s="27"/>
      <c r="AH396" s="27"/>
      <c r="AI396" s="27"/>
      <c r="AJ396" s="27"/>
      <c r="AK396" s="27"/>
      <c r="AL396" s="27"/>
      <c r="AM396" s="27"/>
      <c r="AN396" s="27"/>
    </row>
    <row r="397" spans="1:40" s="329" customFormat="1">
      <c r="A397" s="331"/>
      <c r="C397" s="330"/>
      <c r="K397" s="585"/>
      <c r="L397" s="585"/>
      <c r="U397" s="27"/>
      <c r="V397" s="27"/>
      <c r="W397" s="27"/>
      <c r="X397" s="27"/>
      <c r="Y397" s="27"/>
      <c r="Z397" s="27"/>
      <c r="AA397" s="27"/>
      <c r="AB397" s="27"/>
      <c r="AC397" s="27"/>
      <c r="AD397" s="27"/>
      <c r="AE397" s="27"/>
      <c r="AF397" s="27"/>
      <c r="AG397" s="27"/>
      <c r="AH397" s="27"/>
      <c r="AI397" s="27"/>
      <c r="AJ397" s="27"/>
      <c r="AK397" s="27"/>
      <c r="AL397" s="27"/>
      <c r="AM397" s="27"/>
      <c r="AN397" s="27"/>
    </row>
    <row r="398" spans="1:40" s="329" customFormat="1">
      <c r="A398" s="331"/>
      <c r="C398" s="330"/>
      <c r="K398" s="585"/>
      <c r="L398" s="585"/>
      <c r="U398" s="27"/>
      <c r="V398" s="27"/>
      <c r="W398" s="27"/>
      <c r="X398" s="27"/>
      <c r="Y398" s="27"/>
      <c r="Z398" s="27"/>
      <c r="AA398" s="27"/>
      <c r="AB398" s="27"/>
      <c r="AC398" s="27"/>
      <c r="AD398" s="27"/>
      <c r="AE398" s="27"/>
      <c r="AF398" s="27"/>
      <c r="AG398" s="27"/>
      <c r="AH398" s="27"/>
      <c r="AI398" s="27"/>
      <c r="AJ398" s="27"/>
      <c r="AK398" s="27"/>
      <c r="AL398" s="27"/>
      <c r="AM398" s="27"/>
      <c r="AN398" s="27"/>
    </row>
    <row r="399" spans="1:40" s="329" customFormat="1">
      <c r="A399" s="331"/>
      <c r="C399" s="330"/>
      <c r="K399" s="585"/>
      <c r="L399" s="585"/>
      <c r="U399" s="27"/>
      <c r="V399" s="27"/>
      <c r="W399" s="27"/>
      <c r="X399" s="27"/>
      <c r="Y399" s="27"/>
      <c r="Z399" s="27"/>
      <c r="AA399" s="27"/>
      <c r="AB399" s="27"/>
      <c r="AC399" s="27"/>
      <c r="AD399" s="27"/>
      <c r="AE399" s="27"/>
      <c r="AF399" s="27"/>
      <c r="AG399" s="27"/>
      <c r="AH399" s="27"/>
      <c r="AI399" s="27"/>
      <c r="AJ399" s="27"/>
      <c r="AK399" s="27"/>
      <c r="AL399" s="27"/>
      <c r="AM399" s="27"/>
      <c r="AN399" s="27"/>
    </row>
    <row r="400" spans="1:40" s="329" customFormat="1">
      <c r="A400" s="331"/>
      <c r="C400" s="330"/>
      <c r="K400" s="585"/>
      <c r="L400" s="585"/>
      <c r="U400" s="27"/>
      <c r="V400" s="27"/>
      <c r="W400" s="27"/>
      <c r="X400" s="27"/>
      <c r="Y400" s="27"/>
      <c r="Z400" s="27"/>
      <c r="AA400" s="27"/>
      <c r="AB400" s="27"/>
      <c r="AC400" s="27"/>
      <c r="AD400" s="27"/>
      <c r="AE400" s="27"/>
      <c r="AF400" s="27"/>
      <c r="AG400" s="27"/>
      <c r="AH400" s="27"/>
      <c r="AI400" s="27"/>
      <c r="AJ400" s="27"/>
      <c r="AK400" s="27"/>
      <c r="AL400" s="27"/>
      <c r="AM400" s="27"/>
      <c r="AN400" s="27"/>
    </row>
    <row r="401" spans="1:40" s="329" customFormat="1">
      <c r="A401" s="331"/>
      <c r="C401" s="330"/>
      <c r="K401" s="585"/>
      <c r="L401" s="585"/>
      <c r="U401" s="27"/>
      <c r="V401" s="27"/>
      <c r="W401" s="27"/>
      <c r="X401" s="27"/>
      <c r="Y401" s="27"/>
      <c r="Z401" s="27"/>
      <c r="AA401" s="27"/>
      <c r="AB401" s="27"/>
      <c r="AC401" s="27"/>
      <c r="AD401" s="27"/>
      <c r="AE401" s="27"/>
      <c r="AF401" s="27"/>
      <c r="AG401" s="27"/>
      <c r="AH401" s="27"/>
      <c r="AI401" s="27"/>
      <c r="AJ401" s="27"/>
      <c r="AK401" s="27"/>
      <c r="AL401" s="27"/>
      <c r="AM401" s="27"/>
      <c r="AN401" s="27"/>
    </row>
    <row r="402" spans="1:40" s="329" customFormat="1">
      <c r="A402" s="331"/>
      <c r="C402" s="330"/>
      <c r="K402" s="585"/>
      <c r="L402" s="585"/>
      <c r="U402" s="27"/>
      <c r="V402" s="27"/>
      <c r="W402" s="27"/>
      <c r="X402" s="27"/>
      <c r="Y402" s="27"/>
      <c r="Z402" s="27"/>
      <c r="AA402" s="27"/>
      <c r="AB402" s="27"/>
      <c r="AC402" s="27"/>
      <c r="AD402" s="27"/>
      <c r="AE402" s="27"/>
      <c r="AF402" s="27"/>
      <c r="AG402" s="27"/>
      <c r="AH402" s="27"/>
      <c r="AI402" s="27"/>
      <c r="AJ402" s="27"/>
      <c r="AK402" s="27"/>
      <c r="AL402" s="27"/>
      <c r="AM402" s="27"/>
      <c r="AN402" s="27"/>
    </row>
    <row r="403" spans="1:40" s="329" customFormat="1">
      <c r="A403" s="331"/>
      <c r="C403" s="330"/>
      <c r="K403" s="585"/>
      <c r="L403" s="585"/>
      <c r="U403" s="27"/>
      <c r="V403" s="27"/>
      <c r="W403" s="27"/>
      <c r="X403" s="27"/>
      <c r="Y403" s="27"/>
      <c r="Z403" s="27"/>
      <c r="AA403" s="27"/>
      <c r="AB403" s="27"/>
      <c r="AC403" s="27"/>
      <c r="AD403" s="27"/>
      <c r="AE403" s="27"/>
      <c r="AF403" s="27"/>
      <c r="AG403" s="27"/>
      <c r="AH403" s="27"/>
      <c r="AI403" s="27"/>
      <c r="AJ403" s="27"/>
      <c r="AK403" s="27"/>
      <c r="AL403" s="27"/>
      <c r="AM403" s="27"/>
      <c r="AN403" s="27"/>
    </row>
    <row r="404" spans="1:40" s="329" customFormat="1">
      <c r="A404" s="331"/>
      <c r="C404" s="330"/>
      <c r="K404" s="585"/>
      <c r="L404" s="585"/>
      <c r="U404" s="27"/>
      <c r="V404" s="27"/>
      <c r="W404" s="27"/>
      <c r="X404" s="27"/>
      <c r="Y404" s="27"/>
      <c r="Z404" s="27"/>
      <c r="AA404" s="27"/>
      <c r="AB404" s="27"/>
      <c r="AC404" s="27"/>
      <c r="AD404" s="27"/>
      <c r="AE404" s="27"/>
      <c r="AF404" s="27"/>
      <c r="AG404" s="27"/>
      <c r="AH404" s="27"/>
      <c r="AI404" s="27"/>
      <c r="AJ404" s="27"/>
      <c r="AK404" s="27"/>
      <c r="AL404" s="27"/>
      <c r="AM404" s="27"/>
      <c r="AN404" s="27"/>
    </row>
    <row r="405" spans="1:40" s="329" customFormat="1">
      <c r="A405" s="331"/>
      <c r="C405" s="330"/>
      <c r="K405" s="585"/>
      <c r="L405" s="585"/>
      <c r="U405" s="27"/>
      <c r="V405" s="27"/>
      <c r="W405" s="27"/>
      <c r="X405" s="27"/>
      <c r="Y405" s="27"/>
      <c r="Z405" s="27"/>
      <c r="AA405" s="27"/>
      <c r="AB405" s="27"/>
      <c r="AC405" s="27"/>
      <c r="AD405" s="27"/>
      <c r="AE405" s="27"/>
      <c r="AF405" s="27"/>
      <c r="AG405" s="27"/>
      <c r="AH405" s="27"/>
      <c r="AI405" s="27"/>
      <c r="AJ405" s="27"/>
      <c r="AK405" s="27"/>
      <c r="AL405" s="27"/>
      <c r="AM405" s="27"/>
      <c r="AN405" s="27"/>
    </row>
    <row r="406" spans="1:40" s="329" customFormat="1">
      <c r="A406" s="331"/>
      <c r="C406" s="330"/>
      <c r="K406" s="585"/>
      <c r="L406" s="585"/>
      <c r="U406" s="27"/>
      <c r="V406" s="27"/>
      <c r="W406" s="27"/>
      <c r="X406" s="27"/>
      <c r="Y406" s="27"/>
      <c r="Z406" s="27"/>
      <c r="AA406" s="27"/>
      <c r="AB406" s="27"/>
      <c r="AC406" s="27"/>
      <c r="AD406" s="27"/>
      <c r="AE406" s="27"/>
      <c r="AF406" s="27"/>
      <c r="AG406" s="27"/>
      <c r="AH406" s="27"/>
      <c r="AI406" s="27"/>
      <c r="AJ406" s="27"/>
      <c r="AK406" s="27"/>
      <c r="AL406" s="27"/>
      <c r="AM406" s="27"/>
      <c r="AN406" s="27"/>
    </row>
    <row r="407" spans="1:40" s="329" customFormat="1">
      <c r="A407" s="331"/>
      <c r="C407" s="330"/>
      <c r="K407" s="585"/>
      <c r="L407" s="585"/>
      <c r="U407" s="27"/>
      <c r="V407" s="27"/>
      <c r="W407" s="27"/>
      <c r="X407" s="27"/>
      <c r="Y407" s="27"/>
      <c r="Z407" s="27"/>
      <c r="AA407" s="27"/>
      <c r="AB407" s="27"/>
      <c r="AC407" s="27"/>
      <c r="AD407" s="27"/>
      <c r="AE407" s="27"/>
      <c r="AF407" s="27"/>
      <c r="AG407" s="27"/>
      <c r="AH407" s="27"/>
      <c r="AI407" s="27"/>
      <c r="AJ407" s="27"/>
      <c r="AK407" s="27"/>
      <c r="AL407" s="27"/>
      <c r="AM407" s="27"/>
      <c r="AN407" s="27"/>
    </row>
    <row r="408" spans="1:40" s="329" customFormat="1">
      <c r="A408" s="331"/>
      <c r="C408" s="330"/>
      <c r="K408" s="585"/>
      <c r="L408" s="585"/>
      <c r="U408" s="27"/>
      <c r="V408" s="27"/>
      <c r="W408" s="27"/>
      <c r="X408" s="27"/>
      <c r="Y408" s="27"/>
      <c r="Z408" s="27"/>
      <c r="AA408" s="27"/>
      <c r="AB408" s="27"/>
      <c r="AC408" s="27"/>
      <c r="AD408" s="27"/>
      <c r="AE408" s="27"/>
      <c r="AF408" s="27"/>
      <c r="AG408" s="27"/>
      <c r="AH408" s="27"/>
      <c r="AI408" s="27"/>
      <c r="AJ408" s="27"/>
      <c r="AK408" s="27"/>
      <c r="AL408" s="27"/>
      <c r="AM408" s="27"/>
      <c r="AN408" s="27"/>
    </row>
    <row r="409" spans="1:40" s="329" customFormat="1">
      <c r="A409" s="331"/>
      <c r="C409" s="330"/>
      <c r="K409" s="585"/>
      <c r="L409" s="585"/>
      <c r="U409" s="27"/>
      <c r="V409" s="27"/>
      <c r="W409" s="27"/>
      <c r="X409" s="27"/>
      <c r="Y409" s="27"/>
      <c r="Z409" s="27"/>
      <c r="AA409" s="27"/>
      <c r="AB409" s="27"/>
      <c r="AC409" s="27"/>
      <c r="AD409" s="27"/>
      <c r="AE409" s="27"/>
      <c r="AF409" s="27"/>
      <c r="AG409" s="27"/>
      <c r="AH409" s="27"/>
      <c r="AI409" s="27"/>
      <c r="AJ409" s="27"/>
      <c r="AK409" s="27"/>
      <c r="AL409" s="27"/>
      <c r="AM409" s="27"/>
      <c r="AN409" s="27"/>
    </row>
    <row r="410" spans="1:40" s="329" customFormat="1">
      <c r="A410" s="331"/>
      <c r="C410" s="330"/>
      <c r="K410" s="585"/>
      <c r="L410" s="585"/>
      <c r="U410" s="27"/>
      <c r="V410" s="27"/>
      <c r="W410" s="27"/>
      <c r="X410" s="27"/>
      <c r="Y410" s="27"/>
      <c r="Z410" s="27"/>
      <c r="AA410" s="27"/>
      <c r="AB410" s="27"/>
      <c r="AC410" s="27"/>
      <c r="AD410" s="27"/>
      <c r="AE410" s="27"/>
      <c r="AF410" s="27"/>
      <c r="AG410" s="27"/>
      <c r="AH410" s="27"/>
      <c r="AI410" s="27"/>
      <c r="AJ410" s="27"/>
      <c r="AK410" s="27"/>
      <c r="AL410" s="27"/>
      <c r="AM410" s="27"/>
      <c r="AN410" s="27"/>
    </row>
    <row r="411" spans="1:40" s="329" customFormat="1">
      <c r="A411" s="331"/>
      <c r="C411" s="330"/>
      <c r="K411" s="585"/>
      <c r="L411" s="585"/>
      <c r="U411" s="27"/>
      <c r="V411" s="27"/>
      <c r="W411" s="27"/>
      <c r="X411" s="27"/>
      <c r="Y411" s="27"/>
      <c r="Z411" s="27"/>
      <c r="AA411" s="27"/>
      <c r="AB411" s="27"/>
      <c r="AC411" s="27"/>
      <c r="AD411" s="27"/>
      <c r="AE411" s="27"/>
      <c r="AF411" s="27"/>
      <c r="AG411" s="27"/>
      <c r="AH411" s="27"/>
      <c r="AI411" s="27"/>
      <c r="AJ411" s="27"/>
      <c r="AK411" s="27"/>
      <c r="AL411" s="27"/>
      <c r="AM411" s="27"/>
      <c r="AN411" s="27"/>
    </row>
    <row r="412" spans="1:40" s="329" customFormat="1">
      <c r="A412" s="331"/>
      <c r="C412" s="330"/>
      <c r="K412" s="585"/>
      <c r="L412" s="585"/>
      <c r="U412" s="27"/>
      <c r="V412" s="27"/>
      <c r="W412" s="27"/>
      <c r="X412" s="27"/>
      <c r="Y412" s="27"/>
      <c r="Z412" s="27"/>
      <c r="AA412" s="27"/>
      <c r="AB412" s="27"/>
      <c r="AC412" s="27"/>
      <c r="AD412" s="27"/>
      <c r="AE412" s="27"/>
      <c r="AF412" s="27"/>
      <c r="AG412" s="27"/>
      <c r="AH412" s="27"/>
      <c r="AI412" s="27"/>
      <c r="AJ412" s="27"/>
      <c r="AK412" s="27"/>
      <c r="AL412" s="27"/>
      <c r="AM412" s="27"/>
      <c r="AN412" s="27"/>
    </row>
    <row r="413" spans="1:40" s="329" customFormat="1">
      <c r="A413" s="331"/>
      <c r="C413" s="330"/>
      <c r="K413" s="585"/>
      <c r="L413" s="585"/>
      <c r="U413" s="27"/>
      <c r="V413" s="27"/>
      <c r="W413" s="27"/>
      <c r="X413" s="27"/>
      <c r="Y413" s="27"/>
      <c r="Z413" s="27"/>
      <c r="AA413" s="27"/>
      <c r="AB413" s="27"/>
      <c r="AC413" s="27"/>
      <c r="AD413" s="27"/>
      <c r="AE413" s="27"/>
      <c r="AF413" s="27"/>
      <c r="AG413" s="27"/>
      <c r="AH413" s="27"/>
      <c r="AI413" s="27"/>
      <c r="AJ413" s="27"/>
      <c r="AK413" s="27"/>
      <c r="AL413" s="27"/>
      <c r="AM413" s="27"/>
      <c r="AN413" s="27"/>
    </row>
    <row r="414" spans="1:40" s="329" customFormat="1">
      <c r="A414" s="331"/>
      <c r="C414" s="330"/>
      <c r="K414" s="585"/>
      <c r="L414" s="585"/>
      <c r="U414" s="27"/>
      <c r="V414" s="27"/>
      <c r="W414" s="27"/>
      <c r="X414" s="27"/>
      <c r="Y414" s="27"/>
      <c r="Z414" s="27"/>
      <c r="AA414" s="27"/>
      <c r="AB414" s="27"/>
      <c r="AC414" s="27"/>
      <c r="AD414" s="27"/>
      <c r="AE414" s="27"/>
      <c r="AF414" s="27"/>
      <c r="AG414" s="27"/>
      <c r="AH414" s="27"/>
      <c r="AI414" s="27"/>
      <c r="AJ414" s="27"/>
      <c r="AK414" s="27"/>
      <c r="AL414" s="27"/>
      <c r="AM414" s="27"/>
      <c r="AN414" s="27"/>
    </row>
    <row r="415" spans="1:40" s="329" customFormat="1">
      <c r="A415" s="331"/>
      <c r="C415" s="330"/>
      <c r="K415" s="585"/>
      <c r="L415" s="585"/>
      <c r="U415" s="27"/>
      <c r="V415" s="27"/>
      <c r="W415" s="27"/>
      <c r="X415" s="27"/>
      <c r="Y415" s="27"/>
      <c r="Z415" s="27"/>
      <c r="AA415" s="27"/>
      <c r="AB415" s="27"/>
      <c r="AC415" s="27"/>
      <c r="AD415" s="27"/>
      <c r="AE415" s="27"/>
      <c r="AF415" s="27"/>
      <c r="AG415" s="27"/>
      <c r="AH415" s="27"/>
      <c r="AI415" s="27"/>
      <c r="AJ415" s="27"/>
      <c r="AK415" s="27"/>
      <c r="AL415" s="27"/>
      <c r="AM415" s="27"/>
      <c r="AN415" s="27"/>
    </row>
    <row r="416" spans="1:40" s="329" customFormat="1">
      <c r="A416" s="331"/>
      <c r="C416" s="330"/>
      <c r="K416" s="585"/>
      <c r="L416" s="585"/>
      <c r="U416" s="27"/>
      <c r="V416" s="27"/>
      <c r="W416" s="27"/>
      <c r="X416" s="27"/>
      <c r="Y416" s="27"/>
      <c r="Z416" s="27"/>
      <c r="AA416" s="27"/>
      <c r="AB416" s="27"/>
      <c r="AC416" s="27"/>
      <c r="AD416" s="27"/>
      <c r="AE416" s="27"/>
      <c r="AF416" s="27"/>
      <c r="AG416" s="27"/>
      <c r="AH416" s="27"/>
      <c r="AI416" s="27"/>
      <c r="AJ416" s="27"/>
      <c r="AK416" s="27"/>
      <c r="AL416" s="27"/>
      <c r="AM416" s="27"/>
      <c r="AN416" s="27"/>
    </row>
    <row r="417" spans="1:40" s="329" customFormat="1">
      <c r="A417" s="331"/>
      <c r="C417" s="330"/>
      <c r="K417" s="585"/>
      <c r="L417" s="585"/>
      <c r="U417" s="27"/>
      <c r="V417" s="27"/>
      <c r="W417" s="27"/>
      <c r="X417" s="27"/>
      <c r="Y417" s="27"/>
      <c r="Z417" s="27"/>
      <c r="AA417" s="27"/>
      <c r="AB417" s="27"/>
      <c r="AC417" s="27"/>
      <c r="AD417" s="27"/>
      <c r="AE417" s="27"/>
      <c r="AF417" s="27"/>
      <c r="AG417" s="27"/>
      <c r="AH417" s="27"/>
      <c r="AI417" s="27"/>
      <c r="AJ417" s="27"/>
      <c r="AK417" s="27"/>
      <c r="AL417" s="27"/>
      <c r="AM417" s="27"/>
      <c r="AN417" s="27"/>
    </row>
    <row r="418" spans="1:40" s="329" customFormat="1">
      <c r="A418" s="331"/>
      <c r="C418" s="330"/>
      <c r="K418" s="585"/>
      <c r="L418" s="585"/>
      <c r="U418" s="27"/>
      <c r="V418" s="27"/>
      <c r="W418" s="27"/>
      <c r="X418" s="27"/>
      <c r="Y418" s="27"/>
      <c r="Z418" s="27"/>
      <c r="AA418" s="27"/>
      <c r="AB418" s="27"/>
      <c r="AC418" s="27"/>
      <c r="AD418" s="27"/>
      <c r="AE418" s="27"/>
      <c r="AF418" s="27"/>
      <c r="AG418" s="27"/>
      <c r="AH418" s="27"/>
      <c r="AI418" s="27"/>
      <c r="AJ418" s="27"/>
      <c r="AK418" s="27"/>
      <c r="AL418" s="27"/>
      <c r="AM418" s="27"/>
      <c r="AN418" s="27"/>
    </row>
    <row r="419" spans="1:40" s="329" customFormat="1">
      <c r="A419" s="331"/>
      <c r="C419" s="330"/>
      <c r="K419" s="585"/>
      <c r="L419" s="585"/>
      <c r="U419" s="27"/>
      <c r="V419" s="27"/>
      <c r="W419" s="27"/>
      <c r="X419" s="27"/>
      <c r="Y419" s="27"/>
      <c r="Z419" s="27"/>
      <c r="AA419" s="27"/>
      <c r="AB419" s="27"/>
      <c r="AC419" s="27"/>
      <c r="AD419" s="27"/>
      <c r="AE419" s="27"/>
      <c r="AF419" s="27"/>
      <c r="AG419" s="27"/>
      <c r="AH419" s="27"/>
      <c r="AI419" s="27"/>
      <c r="AJ419" s="27"/>
      <c r="AK419" s="27"/>
      <c r="AL419" s="27"/>
      <c r="AM419" s="27"/>
      <c r="AN419" s="27"/>
    </row>
    <row r="420" spans="1:40" s="329" customFormat="1">
      <c r="A420" s="331"/>
      <c r="C420" s="330"/>
      <c r="K420" s="585"/>
      <c r="L420" s="585"/>
      <c r="U420" s="27"/>
      <c r="V420" s="27"/>
      <c r="W420" s="27"/>
      <c r="X420" s="27"/>
      <c r="Y420" s="27"/>
      <c r="Z420" s="27"/>
      <c r="AA420" s="27"/>
      <c r="AB420" s="27"/>
      <c r="AC420" s="27"/>
      <c r="AD420" s="27"/>
      <c r="AE420" s="27"/>
      <c r="AF420" s="27"/>
      <c r="AG420" s="27"/>
      <c r="AH420" s="27"/>
      <c r="AI420" s="27"/>
      <c r="AJ420" s="27"/>
      <c r="AK420" s="27"/>
      <c r="AL420" s="27"/>
      <c r="AM420" s="27"/>
      <c r="AN420" s="27"/>
    </row>
    <row r="421" spans="1:40" s="329" customFormat="1">
      <c r="A421" s="331"/>
      <c r="C421" s="330"/>
      <c r="K421" s="585"/>
      <c r="L421" s="585"/>
      <c r="U421" s="27"/>
      <c r="V421" s="27"/>
      <c r="W421" s="27"/>
      <c r="X421" s="27"/>
      <c r="Y421" s="27"/>
      <c r="Z421" s="27"/>
      <c r="AA421" s="27"/>
      <c r="AB421" s="27"/>
      <c r="AC421" s="27"/>
      <c r="AD421" s="27"/>
      <c r="AE421" s="27"/>
      <c r="AF421" s="27"/>
      <c r="AG421" s="27"/>
      <c r="AH421" s="27"/>
      <c r="AI421" s="27"/>
      <c r="AJ421" s="27"/>
      <c r="AK421" s="27"/>
      <c r="AL421" s="27"/>
      <c r="AM421" s="27"/>
      <c r="AN421" s="27"/>
    </row>
    <row r="422" spans="1:40" s="329" customFormat="1">
      <c r="A422" s="331"/>
      <c r="C422" s="330"/>
      <c r="K422" s="585"/>
      <c r="L422" s="585"/>
      <c r="U422" s="27"/>
      <c r="V422" s="27"/>
      <c r="W422" s="27"/>
      <c r="X422" s="27"/>
      <c r="Y422" s="27"/>
      <c r="Z422" s="27"/>
      <c r="AA422" s="27"/>
      <c r="AB422" s="27"/>
      <c r="AC422" s="27"/>
      <c r="AD422" s="27"/>
      <c r="AE422" s="27"/>
      <c r="AF422" s="27"/>
      <c r="AG422" s="27"/>
      <c r="AH422" s="27"/>
      <c r="AI422" s="27"/>
      <c r="AJ422" s="27"/>
      <c r="AK422" s="27"/>
      <c r="AL422" s="27"/>
      <c r="AM422" s="27"/>
      <c r="AN422" s="27"/>
    </row>
    <row r="423" spans="1:40" s="329" customFormat="1">
      <c r="A423" s="331"/>
      <c r="C423" s="330"/>
      <c r="K423" s="585"/>
      <c r="L423" s="585"/>
      <c r="U423" s="27"/>
      <c r="V423" s="27"/>
      <c r="W423" s="27"/>
      <c r="X423" s="27"/>
      <c r="Y423" s="27"/>
      <c r="Z423" s="27"/>
      <c r="AA423" s="27"/>
      <c r="AB423" s="27"/>
      <c r="AC423" s="27"/>
      <c r="AD423" s="27"/>
      <c r="AE423" s="27"/>
      <c r="AF423" s="27"/>
      <c r="AG423" s="27"/>
      <c r="AH423" s="27"/>
      <c r="AI423" s="27"/>
      <c r="AJ423" s="27"/>
      <c r="AK423" s="27"/>
      <c r="AL423" s="27"/>
      <c r="AM423" s="27"/>
      <c r="AN423" s="27"/>
    </row>
    <row r="424" spans="1:40" s="329" customFormat="1">
      <c r="A424" s="331"/>
      <c r="C424" s="330"/>
      <c r="K424" s="585"/>
      <c r="L424" s="585"/>
      <c r="U424" s="27"/>
      <c r="V424" s="27"/>
      <c r="W424" s="27"/>
      <c r="X424" s="27"/>
      <c r="Y424" s="27"/>
      <c r="Z424" s="27"/>
      <c r="AA424" s="27"/>
      <c r="AB424" s="27"/>
      <c r="AC424" s="27"/>
      <c r="AD424" s="27"/>
      <c r="AE424" s="27"/>
      <c r="AF424" s="27"/>
      <c r="AG424" s="27"/>
      <c r="AH424" s="27"/>
      <c r="AI424" s="27"/>
      <c r="AJ424" s="27"/>
      <c r="AK424" s="27"/>
      <c r="AL424" s="27"/>
      <c r="AM424" s="27"/>
      <c r="AN424" s="27"/>
    </row>
    <row r="425" spans="1:40" s="329" customFormat="1">
      <c r="A425" s="331"/>
      <c r="C425" s="330"/>
      <c r="K425" s="585"/>
      <c r="L425" s="585"/>
      <c r="U425" s="27"/>
      <c r="V425" s="27"/>
      <c r="W425" s="27"/>
      <c r="X425" s="27"/>
      <c r="Y425" s="27"/>
      <c r="Z425" s="27"/>
      <c r="AA425" s="27"/>
      <c r="AB425" s="27"/>
      <c r="AC425" s="27"/>
      <c r="AD425" s="27"/>
      <c r="AE425" s="27"/>
      <c r="AF425" s="27"/>
      <c r="AG425" s="27"/>
      <c r="AH425" s="27"/>
      <c r="AI425" s="27"/>
      <c r="AJ425" s="27"/>
      <c r="AK425" s="27"/>
      <c r="AL425" s="27"/>
      <c r="AM425" s="27"/>
      <c r="AN425" s="27"/>
    </row>
    <row r="426" spans="1:40" s="329" customFormat="1">
      <c r="A426" s="331"/>
      <c r="C426" s="330"/>
      <c r="K426" s="585"/>
      <c r="L426" s="585"/>
      <c r="U426" s="27"/>
      <c r="V426" s="27"/>
      <c r="W426" s="27"/>
      <c r="X426" s="27"/>
      <c r="Y426" s="27"/>
      <c r="Z426" s="27"/>
      <c r="AA426" s="27"/>
      <c r="AB426" s="27"/>
      <c r="AC426" s="27"/>
      <c r="AD426" s="27"/>
      <c r="AE426" s="27"/>
      <c r="AF426" s="27"/>
      <c r="AG426" s="27"/>
      <c r="AH426" s="27"/>
      <c r="AI426" s="27"/>
      <c r="AJ426" s="27"/>
      <c r="AK426" s="27"/>
      <c r="AL426" s="27"/>
      <c r="AM426" s="27"/>
      <c r="AN426" s="27"/>
    </row>
    <row r="427" spans="1:40" s="329" customFormat="1">
      <c r="A427" s="331"/>
      <c r="C427" s="330"/>
      <c r="K427" s="585"/>
      <c r="L427" s="585"/>
      <c r="U427" s="27"/>
      <c r="V427" s="27"/>
      <c r="W427" s="27"/>
      <c r="X427" s="27"/>
      <c r="Y427" s="27"/>
      <c r="Z427" s="27"/>
      <c r="AA427" s="27"/>
      <c r="AB427" s="27"/>
      <c r="AC427" s="27"/>
      <c r="AD427" s="27"/>
      <c r="AE427" s="27"/>
      <c r="AF427" s="27"/>
      <c r="AG427" s="27"/>
      <c r="AH427" s="27"/>
      <c r="AI427" s="27"/>
      <c r="AJ427" s="27"/>
      <c r="AK427" s="27"/>
      <c r="AL427" s="27"/>
      <c r="AM427" s="27"/>
      <c r="AN427" s="27"/>
    </row>
    <row r="428" spans="1:40" s="329" customFormat="1">
      <c r="A428" s="331"/>
      <c r="C428" s="330"/>
      <c r="K428" s="585"/>
      <c r="L428" s="585"/>
      <c r="U428" s="27"/>
      <c r="V428" s="27"/>
      <c r="W428" s="27"/>
      <c r="X428" s="27"/>
      <c r="Y428" s="27"/>
      <c r="Z428" s="27"/>
      <c r="AA428" s="27"/>
      <c r="AB428" s="27"/>
      <c r="AC428" s="27"/>
      <c r="AD428" s="27"/>
      <c r="AE428" s="27"/>
      <c r="AF428" s="27"/>
      <c r="AG428" s="27"/>
      <c r="AH428" s="27"/>
      <c r="AI428" s="27"/>
      <c r="AJ428" s="27"/>
      <c r="AK428" s="27"/>
      <c r="AL428" s="27"/>
      <c r="AM428" s="27"/>
      <c r="AN428" s="27"/>
    </row>
    <row r="429" spans="1:40" s="329" customFormat="1">
      <c r="A429" s="331"/>
      <c r="C429" s="330"/>
      <c r="K429" s="585"/>
      <c r="L429" s="585"/>
      <c r="U429" s="27"/>
      <c r="V429" s="27"/>
      <c r="W429" s="27"/>
      <c r="X429" s="27"/>
      <c r="Y429" s="27"/>
      <c r="Z429" s="27"/>
      <c r="AA429" s="27"/>
      <c r="AB429" s="27"/>
      <c r="AC429" s="27"/>
      <c r="AD429" s="27"/>
      <c r="AE429" s="27"/>
      <c r="AF429" s="27"/>
      <c r="AG429" s="27"/>
      <c r="AH429" s="27"/>
      <c r="AI429" s="27"/>
      <c r="AJ429" s="27"/>
      <c r="AK429" s="27"/>
      <c r="AL429" s="27"/>
      <c r="AM429" s="27"/>
      <c r="AN429" s="27"/>
    </row>
    <row r="430" spans="1:40" s="329" customFormat="1">
      <c r="A430" s="331"/>
      <c r="C430" s="330"/>
      <c r="K430" s="585"/>
      <c r="L430" s="585"/>
      <c r="U430" s="27"/>
      <c r="V430" s="27"/>
      <c r="W430" s="27"/>
      <c r="X430" s="27"/>
      <c r="Y430" s="27"/>
      <c r="Z430" s="27"/>
      <c r="AA430" s="27"/>
      <c r="AB430" s="27"/>
      <c r="AC430" s="27"/>
      <c r="AD430" s="27"/>
      <c r="AE430" s="27"/>
      <c r="AF430" s="27"/>
      <c r="AG430" s="27"/>
      <c r="AH430" s="27"/>
      <c r="AI430" s="27"/>
      <c r="AJ430" s="27"/>
      <c r="AK430" s="27"/>
      <c r="AL430" s="27"/>
      <c r="AM430" s="27"/>
      <c r="AN430" s="27"/>
    </row>
    <row r="431" spans="1:40" s="329" customFormat="1">
      <c r="A431" s="331"/>
      <c r="C431" s="330"/>
      <c r="K431" s="585"/>
      <c r="L431" s="585"/>
      <c r="U431" s="27"/>
      <c r="V431" s="27"/>
      <c r="W431" s="27"/>
      <c r="X431" s="27"/>
      <c r="Y431" s="27"/>
      <c r="Z431" s="27"/>
      <c r="AA431" s="27"/>
      <c r="AB431" s="27"/>
      <c r="AC431" s="27"/>
      <c r="AD431" s="27"/>
      <c r="AE431" s="27"/>
      <c r="AF431" s="27"/>
      <c r="AG431" s="27"/>
      <c r="AH431" s="27"/>
      <c r="AI431" s="27"/>
      <c r="AJ431" s="27"/>
      <c r="AK431" s="27"/>
      <c r="AL431" s="27"/>
      <c r="AM431" s="27"/>
      <c r="AN431" s="27"/>
    </row>
    <row r="432" spans="1:40" s="329" customFormat="1">
      <c r="A432" s="331"/>
      <c r="C432" s="330"/>
      <c r="K432" s="585"/>
      <c r="L432" s="585"/>
      <c r="U432" s="27"/>
      <c r="V432" s="27"/>
      <c r="W432" s="27"/>
      <c r="X432" s="27"/>
      <c r="Y432" s="27"/>
      <c r="Z432" s="27"/>
      <c r="AA432" s="27"/>
      <c r="AB432" s="27"/>
      <c r="AC432" s="27"/>
      <c r="AD432" s="27"/>
      <c r="AE432" s="27"/>
      <c r="AF432" s="27"/>
      <c r="AG432" s="27"/>
      <c r="AH432" s="27"/>
      <c r="AI432" s="27"/>
      <c r="AJ432" s="27"/>
      <c r="AK432" s="27"/>
      <c r="AL432" s="27"/>
      <c r="AM432" s="27"/>
      <c r="AN432" s="27"/>
    </row>
    <row r="433" spans="1:40" s="329" customFormat="1">
      <c r="A433" s="331"/>
      <c r="C433" s="330"/>
      <c r="K433" s="585"/>
      <c r="L433" s="585"/>
      <c r="U433" s="27"/>
      <c r="V433" s="27"/>
      <c r="W433" s="27"/>
      <c r="X433" s="27"/>
      <c r="Y433" s="27"/>
      <c r="Z433" s="27"/>
      <c r="AA433" s="27"/>
      <c r="AB433" s="27"/>
      <c r="AC433" s="27"/>
      <c r="AD433" s="27"/>
      <c r="AE433" s="27"/>
      <c r="AF433" s="27"/>
      <c r="AG433" s="27"/>
      <c r="AH433" s="27"/>
      <c r="AI433" s="27"/>
      <c r="AJ433" s="27"/>
      <c r="AK433" s="27"/>
      <c r="AL433" s="27"/>
      <c r="AM433" s="27"/>
      <c r="AN433" s="27"/>
    </row>
    <row r="434" spans="1:40" s="329" customFormat="1">
      <c r="A434" s="331"/>
      <c r="C434" s="330"/>
      <c r="K434" s="585"/>
      <c r="L434" s="585"/>
      <c r="U434" s="27"/>
      <c r="V434" s="27"/>
      <c r="W434" s="27"/>
      <c r="X434" s="27"/>
      <c r="Y434" s="27"/>
      <c r="Z434" s="27"/>
      <c r="AA434" s="27"/>
      <c r="AB434" s="27"/>
      <c r="AC434" s="27"/>
      <c r="AD434" s="27"/>
      <c r="AE434" s="27"/>
      <c r="AF434" s="27"/>
      <c r="AG434" s="27"/>
      <c r="AH434" s="27"/>
      <c r="AI434" s="27"/>
      <c r="AJ434" s="27"/>
      <c r="AK434" s="27"/>
      <c r="AL434" s="27"/>
      <c r="AM434" s="27"/>
      <c r="AN434" s="27"/>
    </row>
    <row r="435" spans="1:40" s="329" customFormat="1">
      <c r="A435" s="331"/>
      <c r="C435" s="330"/>
      <c r="K435" s="585"/>
      <c r="L435" s="585"/>
      <c r="U435" s="27"/>
      <c r="V435" s="27"/>
      <c r="W435" s="27"/>
      <c r="X435" s="27"/>
      <c r="Y435" s="27"/>
      <c r="Z435" s="27"/>
      <c r="AA435" s="27"/>
      <c r="AB435" s="27"/>
      <c r="AC435" s="27"/>
      <c r="AD435" s="27"/>
      <c r="AE435" s="27"/>
      <c r="AF435" s="27"/>
      <c r="AG435" s="27"/>
      <c r="AH435" s="27"/>
      <c r="AI435" s="27"/>
      <c r="AJ435" s="27"/>
      <c r="AK435" s="27"/>
      <c r="AL435" s="27"/>
      <c r="AM435" s="27"/>
      <c r="AN435" s="27"/>
    </row>
    <row r="436" spans="1:40" s="329" customFormat="1">
      <c r="A436" s="331"/>
      <c r="C436" s="330"/>
      <c r="K436" s="585"/>
      <c r="L436" s="585"/>
      <c r="U436" s="27"/>
      <c r="V436" s="27"/>
      <c r="W436" s="27"/>
      <c r="X436" s="27"/>
      <c r="Y436" s="27"/>
      <c r="Z436" s="27"/>
      <c r="AA436" s="27"/>
      <c r="AB436" s="27"/>
      <c r="AC436" s="27"/>
      <c r="AD436" s="27"/>
      <c r="AE436" s="27"/>
      <c r="AF436" s="27"/>
      <c r="AG436" s="27"/>
      <c r="AH436" s="27"/>
      <c r="AI436" s="27"/>
      <c r="AJ436" s="27"/>
      <c r="AK436" s="27"/>
      <c r="AL436" s="27"/>
      <c r="AM436" s="27"/>
      <c r="AN436" s="27"/>
    </row>
    <row r="437" spans="1:40" s="329" customFormat="1">
      <c r="A437" s="331"/>
      <c r="C437" s="330"/>
      <c r="K437" s="585"/>
      <c r="L437" s="585"/>
      <c r="U437" s="27"/>
      <c r="V437" s="27"/>
      <c r="W437" s="27"/>
      <c r="X437" s="27"/>
      <c r="Y437" s="27"/>
      <c r="Z437" s="27"/>
      <c r="AA437" s="27"/>
      <c r="AB437" s="27"/>
      <c r="AC437" s="27"/>
      <c r="AD437" s="27"/>
      <c r="AE437" s="27"/>
      <c r="AF437" s="27"/>
      <c r="AG437" s="27"/>
      <c r="AH437" s="27"/>
      <c r="AI437" s="27"/>
      <c r="AJ437" s="27"/>
      <c r="AK437" s="27"/>
      <c r="AL437" s="27"/>
      <c r="AM437" s="27"/>
      <c r="AN437" s="27"/>
    </row>
    <row r="438" spans="1:40" s="329" customFormat="1">
      <c r="A438" s="331"/>
      <c r="C438" s="330"/>
      <c r="K438" s="585"/>
      <c r="L438" s="585"/>
      <c r="U438" s="27"/>
      <c r="V438" s="27"/>
      <c r="W438" s="27"/>
      <c r="X438" s="27"/>
      <c r="Y438" s="27"/>
      <c r="Z438" s="27"/>
      <c r="AA438" s="27"/>
      <c r="AB438" s="27"/>
      <c r="AC438" s="27"/>
      <c r="AD438" s="27"/>
      <c r="AE438" s="27"/>
      <c r="AF438" s="27"/>
      <c r="AG438" s="27"/>
      <c r="AH438" s="27"/>
      <c r="AI438" s="27"/>
      <c r="AJ438" s="27"/>
      <c r="AK438" s="27"/>
      <c r="AL438" s="27"/>
      <c r="AM438" s="27"/>
      <c r="AN438" s="27"/>
    </row>
    <row r="439" spans="1:40" s="329" customFormat="1">
      <c r="A439" s="331"/>
      <c r="C439" s="330"/>
      <c r="K439" s="585"/>
      <c r="L439" s="585"/>
      <c r="U439" s="27"/>
      <c r="V439" s="27"/>
      <c r="W439" s="27"/>
      <c r="X439" s="27"/>
      <c r="Y439" s="27"/>
      <c r="Z439" s="27"/>
      <c r="AA439" s="27"/>
      <c r="AB439" s="27"/>
      <c r="AC439" s="27"/>
      <c r="AD439" s="27"/>
      <c r="AE439" s="27"/>
      <c r="AF439" s="27"/>
      <c r="AG439" s="27"/>
      <c r="AH439" s="27"/>
      <c r="AI439" s="27"/>
      <c r="AJ439" s="27"/>
      <c r="AK439" s="27"/>
      <c r="AL439" s="27"/>
      <c r="AM439" s="27"/>
      <c r="AN439" s="27"/>
    </row>
    <row r="440" spans="1:40" s="329" customFormat="1">
      <c r="A440" s="331"/>
      <c r="C440" s="330"/>
      <c r="K440" s="585"/>
      <c r="L440" s="585"/>
      <c r="U440" s="27"/>
      <c r="V440" s="27"/>
      <c r="W440" s="27"/>
      <c r="X440" s="27"/>
      <c r="Y440" s="27"/>
      <c r="Z440" s="27"/>
      <c r="AA440" s="27"/>
      <c r="AB440" s="27"/>
      <c r="AC440" s="27"/>
      <c r="AD440" s="27"/>
      <c r="AE440" s="27"/>
      <c r="AF440" s="27"/>
      <c r="AG440" s="27"/>
      <c r="AH440" s="27"/>
      <c r="AI440" s="27"/>
      <c r="AJ440" s="27"/>
      <c r="AK440" s="27"/>
      <c r="AL440" s="27"/>
      <c r="AM440" s="27"/>
      <c r="AN440" s="27"/>
    </row>
    <row r="441" spans="1:40" s="329" customFormat="1">
      <c r="A441" s="331"/>
      <c r="C441" s="330"/>
      <c r="K441" s="585"/>
      <c r="L441" s="585"/>
      <c r="U441" s="27"/>
      <c r="V441" s="27"/>
      <c r="W441" s="27"/>
      <c r="X441" s="27"/>
      <c r="Y441" s="27"/>
      <c r="Z441" s="27"/>
      <c r="AA441" s="27"/>
      <c r="AB441" s="27"/>
      <c r="AC441" s="27"/>
      <c r="AD441" s="27"/>
      <c r="AE441" s="27"/>
      <c r="AF441" s="27"/>
      <c r="AG441" s="27"/>
      <c r="AH441" s="27"/>
      <c r="AI441" s="27"/>
      <c r="AJ441" s="27"/>
      <c r="AK441" s="27"/>
      <c r="AL441" s="27"/>
      <c r="AM441" s="27"/>
      <c r="AN441" s="27"/>
    </row>
    <row r="442" spans="1:40" s="329" customFormat="1">
      <c r="A442" s="331"/>
      <c r="C442" s="330"/>
      <c r="K442" s="585"/>
      <c r="L442" s="585"/>
      <c r="U442" s="27"/>
      <c r="V442" s="27"/>
      <c r="W442" s="27"/>
      <c r="X442" s="27"/>
      <c r="Y442" s="27"/>
      <c r="Z442" s="27"/>
      <c r="AA442" s="27"/>
      <c r="AB442" s="27"/>
      <c r="AC442" s="27"/>
      <c r="AD442" s="27"/>
      <c r="AE442" s="27"/>
      <c r="AF442" s="27"/>
      <c r="AG442" s="27"/>
      <c r="AH442" s="27"/>
      <c r="AI442" s="27"/>
      <c r="AJ442" s="27"/>
      <c r="AK442" s="27"/>
      <c r="AL442" s="27"/>
      <c r="AM442" s="27"/>
      <c r="AN442" s="27"/>
    </row>
    <row r="443" spans="1:40" s="329" customFormat="1">
      <c r="A443" s="331"/>
      <c r="C443" s="330"/>
      <c r="K443" s="585"/>
      <c r="L443" s="585"/>
      <c r="U443" s="27"/>
      <c r="V443" s="27"/>
      <c r="W443" s="27"/>
      <c r="X443" s="27"/>
      <c r="Y443" s="27"/>
      <c r="Z443" s="27"/>
      <c r="AA443" s="27"/>
      <c r="AB443" s="27"/>
      <c r="AC443" s="27"/>
      <c r="AD443" s="27"/>
      <c r="AE443" s="27"/>
      <c r="AF443" s="27"/>
      <c r="AG443" s="27"/>
      <c r="AH443" s="27"/>
      <c r="AI443" s="27"/>
      <c r="AJ443" s="27"/>
      <c r="AK443" s="27"/>
      <c r="AL443" s="27"/>
      <c r="AM443" s="27"/>
      <c r="AN443" s="27"/>
    </row>
    <row r="444" spans="1:40" s="329" customFormat="1">
      <c r="A444" s="331"/>
      <c r="C444" s="330"/>
      <c r="K444" s="585"/>
      <c r="L444" s="585"/>
      <c r="U444" s="27"/>
      <c r="V444" s="27"/>
      <c r="W444" s="27"/>
      <c r="X444" s="27"/>
      <c r="Y444" s="27"/>
      <c r="Z444" s="27"/>
      <c r="AA444" s="27"/>
      <c r="AB444" s="27"/>
      <c r="AC444" s="27"/>
      <c r="AD444" s="27"/>
      <c r="AE444" s="27"/>
      <c r="AF444" s="27"/>
      <c r="AG444" s="27"/>
      <c r="AH444" s="27"/>
      <c r="AI444" s="27"/>
      <c r="AJ444" s="27"/>
      <c r="AK444" s="27"/>
      <c r="AL444" s="27"/>
      <c r="AM444" s="27"/>
      <c r="AN444" s="27"/>
    </row>
    <row r="445" spans="1:40" s="329" customFormat="1">
      <c r="A445" s="331"/>
      <c r="C445" s="330"/>
      <c r="K445" s="585"/>
      <c r="L445" s="585"/>
      <c r="U445" s="27"/>
      <c r="V445" s="27"/>
      <c r="W445" s="27"/>
      <c r="X445" s="27"/>
      <c r="Y445" s="27"/>
      <c r="Z445" s="27"/>
      <c r="AA445" s="27"/>
      <c r="AB445" s="27"/>
      <c r="AC445" s="27"/>
      <c r="AD445" s="27"/>
      <c r="AE445" s="27"/>
      <c r="AF445" s="27"/>
      <c r="AG445" s="27"/>
      <c r="AH445" s="27"/>
      <c r="AI445" s="27"/>
      <c r="AJ445" s="27"/>
      <c r="AK445" s="27"/>
      <c r="AL445" s="27"/>
      <c r="AM445" s="27"/>
      <c r="AN445" s="27"/>
    </row>
    <row r="446" spans="1:40" s="329" customFormat="1">
      <c r="A446" s="331"/>
      <c r="C446" s="330"/>
      <c r="K446" s="585"/>
      <c r="L446" s="585"/>
      <c r="U446" s="27"/>
      <c r="V446" s="27"/>
      <c r="W446" s="27"/>
      <c r="X446" s="27"/>
      <c r="Y446" s="27"/>
      <c r="Z446" s="27"/>
      <c r="AA446" s="27"/>
      <c r="AB446" s="27"/>
      <c r="AC446" s="27"/>
      <c r="AD446" s="27"/>
      <c r="AE446" s="27"/>
      <c r="AF446" s="27"/>
      <c r="AG446" s="27"/>
      <c r="AH446" s="27"/>
      <c r="AI446" s="27"/>
      <c r="AJ446" s="27"/>
      <c r="AK446" s="27"/>
      <c r="AL446" s="27"/>
      <c r="AM446" s="27"/>
      <c r="AN446" s="27"/>
    </row>
    <row r="447" spans="1:40" s="329" customFormat="1">
      <c r="A447" s="331"/>
      <c r="C447" s="330"/>
      <c r="K447" s="585"/>
      <c r="L447" s="585"/>
      <c r="U447" s="27"/>
      <c r="V447" s="27"/>
      <c r="W447" s="27"/>
      <c r="X447" s="27"/>
      <c r="Y447" s="27"/>
      <c r="Z447" s="27"/>
      <c r="AA447" s="27"/>
      <c r="AB447" s="27"/>
      <c r="AC447" s="27"/>
      <c r="AD447" s="27"/>
      <c r="AE447" s="27"/>
      <c r="AF447" s="27"/>
      <c r="AG447" s="27"/>
      <c r="AH447" s="27"/>
      <c r="AI447" s="27"/>
      <c r="AJ447" s="27"/>
      <c r="AK447" s="27"/>
      <c r="AL447" s="27"/>
      <c r="AM447" s="27"/>
      <c r="AN447" s="27"/>
    </row>
    <row r="448" spans="1:40" s="329" customFormat="1">
      <c r="A448" s="331"/>
      <c r="C448" s="330"/>
      <c r="K448" s="585"/>
      <c r="L448" s="585"/>
      <c r="U448" s="27"/>
      <c r="V448" s="27"/>
      <c r="W448" s="27"/>
      <c r="X448" s="27"/>
      <c r="Y448" s="27"/>
      <c r="Z448" s="27"/>
      <c r="AA448" s="27"/>
      <c r="AB448" s="27"/>
      <c r="AC448" s="27"/>
      <c r="AD448" s="27"/>
      <c r="AE448" s="27"/>
      <c r="AF448" s="27"/>
      <c r="AG448" s="27"/>
      <c r="AH448" s="27"/>
      <c r="AI448" s="27"/>
      <c r="AJ448" s="27"/>
      <c r="AK448" s="27"/>
      <c r="AL448" s="27"/>
      <c r="AM448" s="27"/>
      <c r="AN448" s="27"/>
    </row>
    <row r="449" spans="1:40" s="329" customFormat="1">
      <c r="A449" s="331"/>
      <c r="C449" s="330"/>
      <c r="K449" s="585"/>
      <c r="L449" s="585"/>
      <c r="U449" s="27"/>
      <c r="V449" s="27"/>
      <c r="W449" s="27"/>
      <c r="X449" s="27"/>
      <c r="Y449" s="27"/>
      <c r="Z449" s="27"/>
      <c r="AA449" s="27"/>
      <c r="AB449" s="27"/>
      <c r="AC449" s="27"/>
      <c r="AD449" s="27"/>
      <c r="AE449" s="27"/>
      <c r="AF449" s="27"/>
      <c r="AG449" s="27"/>
      <c r="AH449" s="27"/>
      <c r="AI449" s="27"/>
      <c r="AJ449" s="27"/>
      <c r="AK449" s="27"/>
      <c r="AL449" s="27"/>
      <c r="AM449" s="27"/>
      <c r="AN449" s="27"/>
    </row>
    <row r="450" spans="1:40" s="329" customFormat="1">
      <c r="A450" s="331"/>
      <c r="C450" s="330"/>
      <c r="K450" s="585"/>
      <c r="L450" s="585"/>
      <c r="U450" s="27"/>
      <c r="V450" s="27"/>
      <c r="W450" s="27"/>
      <c r="X450" s="27"/>
      <c r="Y450" s="27"/>
      <c r="Z450" s="27"/>
      <c r="AA450" s="27"/>
      <c r="AB450" s="27"/>
      <c r="AC450" s="27"/>
      <c r="AD450" s="27"/>
      <c r="AE450" s="27"/>
      <c r="AF450" s="27"/>
      <c r="AG450" s="27"/>
      <c r="AH450" s="27"/>
      <c r="AI450" s="27"/>
      <c r="AJ450" s="27"/>
      <c r="AK450" s="27"/>
      <c r="AL450" s="27"/>
      <c r="AM450" s="27"/>
      <c r="AN450" s="27"/>
    </row>
    <row r="451" spans="1:40" s="329" customFormat="1">
      <c r="A451" s="331"/>
      <c r="C451" s="330"/>
      <c r="K451" s="585"/>
      <c r="L451" s="585"/>
      <c r="U451" s="27"/>
      <c r="V451" s="27"/>
      <c r="W451" s="27"/>
      <c r="X451" s="27"/>
      <c r="Y451" s="27"/>
      <c r="Z451" s="27"/>
      <c r="AA451" s="27"/>
      <c r="AB451" s="27"/>
      <c r="AC451" s="27"/>
      <c r="AD451" s="27"/>
      <c r="AE451" s="27"/>
      <c r="AF451" s="27"/>
      <c r="AG451" s="27"/>
      <c r="AH451" s="27"/>
      <c r="AI451" s="27"/>
      <c r="AJ451" s="27"/>
      <c r="AK451" s="27"/>
      <c r="AL451" s="27"/>
      <c r="AM451" s="27"/>
      <c r="AN451" s="27"/>
    </row>
    <row r="452" spans="1:40" s="329" customFormat="1">
      <c r="A452" s="331"/>
      <c r="C452" s="330"/>
      <c r="K452" s="585"/>
      <c r="L452" s="585"/>
      <c r="U452" s="27"/>
      <c r="V452" s="27"/>
      <c r="W452" s="27"/>
      <c r="X452" s="27"/>
      <c r="Y452" s="27"/>
      <c r="Z452" s="27"/>
      <c r="AA452" s="27"/>
      <c r="AB452" s="27"/>
      <c r="AC452" s="27"/>
      <c r="AD452" s="27"/>
      <c r="AE452" s="27"/>
      <c r="AF452" s="27"/>
      <c r="AG452" s="27"/>
      <c r="AH452" s="27"/>
      <c r="AI452" s="27"/>
      <c r="AJ452" s="27"/>
      <c r="AK452" s="27"/>
      <c r="AL452" s="27"/>
      <c r="AM452" s="27"/>
      <c r="AN452" s="27"/>
    </row>
    <row r="453" spans="1:40" s="329" customFormat="1">
      <c r="A453" s="331"/>
      <c r="C453" s="330"/>
      <c r="K453" s="585"/>
      <c r="L453" s="585"/>
      <c r="U453" s="27"/>
      <c r="V453" s="27"/>
      <c r="W453" s="27"/>
      <c r="X453" s="27"/>
      <c r="Y453" s="27"/>
      <c r="Z453" s="27"/>
      <c r="AA453" s="27"/>
      <c r="AB453" s="27"/>
      <c r="AC453" s="27"/>
      <c r="AD453" s="27"/>
      <c r="AE453" s="27"/>
      <c r="AF453" s="27"/>
      <c r="AG453" s="27"/>
      <c r="AH453" s="27"/>
      <c r="AI453" s="27"/>
      <c r="AJ453" s="27"/>
      <c r="AK453" s="27"/>
      <c r="AL453" s="27"/>
      <c r="AM453" s="27"/>
      <c r="AN453" s="27"/>
    </row>
    <row r="454" spans="1:40" s="329" customFormat="1">
      <c r="A454" s="331"/>
      <c r="C454" s="330"/>
      <c r="K454" s="585"/>
      <c r="L454" s="585"/>
      <c r="U454" s="27"/>
      <c r="V454" s="27"/>
      <c r="W454" s="27"/>
      <c r="X454" s="27"/>
      <c r="Y454" s="27"/>
      <c r="Z454" s="27"/>
      <c r="AA454" s="27"/>
      <c r="AB454" s="27"/>
      <c r="AC454" s="27"/>
      <c r="AD454" s="27"/>
      <c r="AE454" s="27"/>
      <c r="AF454" s="27"/>
      <c r="AG454" s="27"/>
      <c r="AH454" s="27"/>
      <c r="AI454" s="27"/>
      <c r="AJ454" s="27"/>
      <c r="AK454" s="27"/>
      <c r="AL454" s="27"/>
      <c r="AM454" s="27"/>
      <c r="AN454" s="27"/>
    </row>
    <row r="455" spans="1:40" s="329" customFormat="1">
      <c r="A455" s="331"/>
      <c r="C455" s="330"/>
      <c r="K455" s="585"/>
      <c r="L455" s="585"/>
      <c r="U455" s="27"/>
      <c r="V455" s="27"/>
      <c r="W455" s="27"/>
      <c r="X455" s="27"/>
      <c r="Y455" s="27"/>
      <c r="Z455" s="27"/>
      <c r="AA455" s="27"/>
      <c r="AB455" s="27"/>
      <c r="AC455" s="27"/>
      <c r="AD455" s="27"/>
      <c r="AE455" s="27"/>
      <c r="AF455" s="27"/>
      <c r="AG455" s="27"/>
      <c r="AH455" s="27"/>
      <c r="AI455" s="27"/>
      <c r="AJ455" s="27"/>
      <c r="AK455" s="27"/>
      <c r="AL455" s="27"/>
      <c r="AM455" s="27"/>
      <c r="AN455" s="27"/>
    </row>
    <row r="456" spans="1:40" s="329" customFormat="1">
      <c r="A456" s="331"/>
      <c r="C456" s="330"/>
      <c r="K456" s="585"/>
      <c r="L456" s="585"/>
      <c r="U456" s="27"/>
      <c r="V456" s="27"/>
      <c r="W456" s="27"/>
      <c r="X456" s="27"/>
      <c r="Y456" s="27"/>
      <c r="Z456" s="27"/>
      <c r="AA456" s="27"/>
      <c r="AB456" s="27"/>
      <c r="AC456" s="27"/>
      <c r="AD456" s="27"/>
      <c r="AE456" s="27"/>
      <c r="AF456" s="27"/>
      <c r="AG456" s="27"/>
      <c r="AH456" s="27"/>
      <c r="AI456" s="27"/>
      <c r="AJ456" s="27"/>
      <c r="AK456" s="27"/>
      <c r="AL456" s="27"/>
      <c r="AM456" s="27"/>
      <c r="AN456" s="27"/>
    </row>
    <row r="457" spans="1:40" s="329" customFormat="1">
      <c r="A457" s="331"/>
      <c r="C457" s="330"/>
      <c r="K457" s="585"/>
      <c r="L457" s="585"/>
      <c r="U457" s="27"/>
      <c r="V457" s="27"/>
      <c r="W457" s="27"/>
      <c r="X457" s="27"/>
      <c r="Y457" s="27"/>
      <c r="Z457" s="27"/>
      <c r="AA457" s="27"/>
      <c r="AB457" s="27"/>
      <c r="AC457" s="27"/>
      <c r="AD457" s="27"/>
      <c r="AE457" s="27"/>
      <c r="AF457" s="27"/>
      <c r="AG457" s="27"/>
      <c r="AH457" s="27"/>
      <c r="AI457" s="27"/>
      <c r="AJ457" s="27"/>
      <c r="AK457" s="27"/>
      <c r="AL457" s="27"/>
      <c r="AM457" s="27"/>
      <c r="AN457" s="27"/>
    </row>
    <row r="458" spans="1:40" s="329" customFormat="1">
      <c r="A458" s="331"/>
      <c r="C458" s="330"/>
      <c r="K458" s="585"/>
      <c r="L458" s="585"/>
      <c r="U458" s="27"/>
      <c r="V458" s="27"/>
      <c r="W458" s="27"/>
      <c r="X458" s="27"/>
      <c r="Y458" s="27"/>
      <c r="Z458" s="27"/>
      <c r="AA458" s="27"/>
      <c r="AB458" s="27"/>
      <c r="AC458" s="27"/>
      <c r="AD458" s="27"/>
      <c r="AE458" s="27"/>
      <c r="AF458" s="27"/>
      <c r="AG458" s="27"/>
      <c r="AH458" s="27"/>
      <c r="AI458" s="27"/>
      <c r="AJ458" s="27"/>
      <c r="AK458" s="27"/>
      <c r="AL458" s="27"/>
      <c r="AM458" s="27"/>
      <c r="AN458" s="27"/>
    </row>
    <row r="459" spans="1:40" s="329" customFormat="1">
      <c r="A459" s="331"/>
      <c r="C459" s="330"/>
      <c r="K459" s="585"/>
      <c r="L459" s="585"/>
      <c r="U459" s="27"/>
      <c r="V459" s="27"/>
      <c r="W459" s="27"/>
      <c r="X459" s="27"/>
      <c r="Y459" s="27"/>
      <c r="Z459" s="27"/>
      <c r="AA459" s="27"/>
      <c r="AB459" s="27"/>
      <c r="AC459" s="27"/>
      <c r="AD459" s="27"/>
      <c r="AE459" s="27"/>
      <c r="AF459" s="27"/>
      <c r="AG459" s="27"/>
      <c r="AH459" s="27"/>
      <c r="AI459" s="27"/>
      <c r="AJ459" s="27"/>
      <c r="AK459" s="27"/>
      <c r="AL459" s="27"/>
      <c r="AM459" s="27"/>
      <c r="AN459" s="27"/>
    </row>
    <row r="460" spans="1:40" s="329" customFormat="1">
      <c r="A460" s="331"/>
      <c r="C460" s="330"/>
      <c r="K460" s="585"/>
      <c r="L460" s="585"/>
      <c r="U460" s="27"/>
      <c r="V460" s="27"/>
      <c r="W460" s="27"/>
      <c r="X460" s="27"/>
      <c r="Y460" s="27"/>
      <c r="Z460" s="27"/>
      <c r="AA460" s="27"/>
      <c r="AB460" s="27"/>
      <c r="AC460" s="27"/>
      <c r="AD460" s="27"/>
      <c r="AE460" s="27"/>
      <c r="AF460" s="27"/>
      <c r="AG460" s="27"/>
      <c r="AH460" s="27"/>
      <c r="AI460" s="27"/>
      <c r="AJ460" s="27"/>
      <c r="AK460" s="27"/>
      <c r="AL460" s="27"/>
      <c r="AM460" s="27"/>
      <c r="AN460" s="27"/>
    </row>
    <row r="461" spans="1:40" s="329" customFormat="1">
      <c r="A461" s="331"/>
      <c r="C461" s="330"/>
      <c r="K461" s="585"/>
      <c r="L461" s="585"/>
      <c r="U461" s="27"/>
      <c r="V461" s="27"/>
      <c r="W461" s="27"/>
      <c r="X461" s="27"/>
      <c r="Y461" s="27"/>
      <c r="Z461" s="27"/>
      <c r="AA461" s="27"/>
      <c r="AB461" s="27"/>
      <c r="AC461" s="27"/>
      <c r="AD461" s="27"/>
      <c r="AE461" s="27"/>
      <c r="AF461" s="27"/>
      <c r="AG461" s="27"/>
      <c r="AH461" s="27"/>
      <c r="AI461" s="27"/>
      <c r="AJ461" s="27"/>
      <c r="AK461" s="27"/>
      <c r="AL461" s="27"/>
      <c r="AM461" s="27"/>
      <c r="AN461" s="27"/>
    </row>
    <row r="462" spans="1:40" s="329" customFormat="1">
      <c r="A462" s="331"/>
      <c r="C462" s="330"/>
      <c r="K462" s="585"/>
      <c r="L462" s="585"/>
      <c r="U462" s="27"/>
      <c r="V462" s="27"/>
      <c r="W462" s="27"/>
      <c r="X462" s="27"/>
      <c r="Y462" s="27"/>
      <c r="Z462" s="27"/>
      <c r="AA462" s="27"/>
      <c r="AB462" s="27"/>
      <c r="AC462" s="27"/>
      <c r="AD462" s="27"/>
      <c r="AE462" s="27"/>
      <c r="AF462" s="27"/>
      <c r="AG462" s="27"/>
      <c r="AH462" s="27"/>
      <c r="AI462" s="27"/>
      <c r="AJ462" s="27"/>
      <c r="AK462" s="27"/>
      <c r="AL462" s="27"/>
      <c r="AM462" s="27"/>
      <c r="AN462" s="27"/>
    </row>
    <row r="463" spans="1:40" s="329" customFormat="1">
      <c r="A463" s="331"/>
      <c r="C463" s="330"/>
      <c r="K463" s="585"/>
      <c r="L463" s="585"/>
      <c r="U463" s="27"/>
      <c r="V463" s="27"/>
      <c r="W463" s="27"/>
      <c r="X463" s="27"/>
      <c r="Y463" s="27"/>
      <c r="Z463" s="27"/>
      <c r="AA463" s="27"/>
      <c r="AB463" s="27"/>
      <c r="AC463" s="27"/>
      <c r="AD463" s="27"/>
      <c r="AE463" s="27"/>
      <c r="AF463" s="27"/>
      <c r="AG463" s="27"/>
      <c r="AH463" s="27"/>
      <c r="AI463" s="27"/>
      <c r="AJ463" s="27"/>
      <c r="AK463" s="27"/>
      <c r="AL463" s="27"/>
      <c r="AM463" s="27"/>
      <c r="AN463" s="27"/>
    </row>
    <row r="464" spans="1:40" s="329" customFormat="1">
      <c r="A464" s="331"/>
      <c r="C464" s="330"/>
      <c r="K464" s="585"/>
      <c r="L464" s="585"/>
      <c r="U464" s="27"/>
      <c r="V464" s="27"/>
      <c r="W464" s="27"/>
      <c r="X464" s="27"/>
      <c r="Y464" s="27"/>
      <c r="Z464" s="27"/>
      <c r="AA464" s="27"/>
      <c r="AB464" s="27"/>
      <c r="AC464" s="27"/>
      <c r="AD464" s="27"/>
      <c r="AE464" s="27"/>
      <c r="AF464" s="27"/>
      <c r="AG464" s="27"/>
      <c r="AH464" s="27"/>
      <c r="AI464" s="27"/>
      <c r="AJ464" s="27"/>
      <c r="AK464" s="27"/>
      <c r="AL464" s="27"/>
      <c r="AM464" s="27"/>
      <c r="AN464" s="27"/>
    </row>
    <row r="465" spans="1:40" s="329" customFormat="1">
      <c r="A465" s="331"/>
      <c r="C465" s="330"/>
      <c r="K465" s="585"/>
      <c r="L465" s="585"/>
      <c r="U465" s="27"/>
      <c r="V465" s="27"/>
      <c r="W465" s="27"/>
      <c r="X465" s="27"/>
      <c r="Y465" s="27"/>
      <c r="Z465" s="27"/>
      <c r="AA465" s="27"/>
      <c r="AB465" s="27"/>
      <c r="AC465" s="27"/>
      <c r="AD465" s="27"/>
      <c r="AE465" s="27"/>
      <c r="AF465" s="27"/>
      <c r="AG465" s="27"/>
      <c r="AH465" s="27"/>
      <c r="AI465" s="27"/>
      <c r="AJ465" s="27"/>
      <c r="AK465" s="27"/>
      <c r="AL465" s="27"/>
      <c r="AM465" s="27"/>
      <c r="AN465" s="27"/>
    </row>
    <row r="466" spans="1:40" s="329" customFormat="1">
      <c r="A466" s="331"/>
      <c r="C466" s="330"/>
      <c r="K466" s="585"/>
      <c r="L466" s="585"/>
      <c r="U466" s="27"/>
      <c r="V466" s="27"/>
      <c r="W466" s="27"/>
      <c r="X466" s="27"/>
      <c r="Y466" s="27"/>
      <c r="Z466" s="27"/>
      <c r="AA466" s="27"/>
      <c r="AB466" s="27"/>
      <c r="AC466" s="27"/>
      <c r="AD466" s="27"/>
      <c r="AE466" s="27"/>
      <c r="AF466" s="27"/>
      <c r="AG466" s="27"/>
      <c r="AH466" s="27"/>
      <c r="AI466" s="27"/>
      <c r="AJ466" s="27"/>
      <c r="AK466" s="27"/>
      <c r="AL466" s="27"/>
      <c r="AM466" s="27"/>
      <c r="AN466" s="27"/>
    </row>
    <row r="467" spans="1:40" s="329" customFormat="1">
      <c r="A467" s="331"/>
      <c r="C467" s="330"/>
      <c r="K467" s="585"/>
      <c r="L467" s="585"/>
      <c r="U467" s="27"/>
      <c r="V467" s="27"/>
      <c r="W467" s="27"/>
      <c r="X467" s="27"/>
      <c r="Y467" s="27"/>
      <c r="Z467" s="27"/>
      <c r="AA467" s="27"/>
      <c r="AB467" s="27"/>
      <c r="AC467" s="27"/>
      <c r="AD467" s="27"/>
      <c r="AE467" s="27"/>
      <c r="AF467" s="27"/>
      <c r="AG467" s="27"/>
      <c r="AH467" s="27"/>
      <c r="AI467" s="27"/>
      <c r="AJ467" s="27"/>
      <c r="AK467" s="27"/>
      <c r="AL467" s="27"/>
      <c r="AM467" s="27"/>
      <c r="AN467" s="27"/>
    </row>
    <row r="468" spans="1:40" s="329" customFormat="1">
      <c r="A468" s="331"/>
      <c r="C468" s="330"/>
      <c r="K468" s="585"/>
      <c r="L468" s="585"/>
      <c r="U468" s="27"/>
      <c r="V468" s="27"/>
      <c r="W468" s="27"/>
      <c r="X468" s="27"/>
      <c r="Y468" s="27"/>
      <c r="Z468" s="27"/>
      <c r="AA468" s="27"/>
      <c r="AB468" s="27"/>
      <c r="AC468" s="27"/>
      <c r="AD468" s="27"/>
      <c r="AE468" s="27"/>
      <c r="AF468" s="27"/>
      <c r="AG468" s="27"/>
      <c r="AH468" s="27"/>
      <c r="AI468" s="27"/>
      <c r="AJ468" s="27"/>
      <c r="AK468" s="27"/>
      <c r="AL468" s="27"/>
      <c r="AM468" s="27"/>
      <c r="AN468" s="27"/>
    </row>
    <row r="469" spans="1:40" s="329" customFormat="1">
      <c r="A469" s="331"/>
      <c r="C469" s="330"/>
      <c r="K469" s="585"/>
      <c r="L469" s="585"/>
      <c r="U469" s="27"/>
      <c r="V469" s="27"/>
      <c r="W469" s="27"/>
      <c r="X469" s="27"/>
      <c r="Y469" s="27"/>
      <c r="Z469" s="27"/>
      <c r="AA469" s="27"/>
      <c r="AB469" s="27"/>
      <c r="AC469" s="27"/>
      <c r="AD469" s="27"/>
      <c r="AE469" s="27"/>
      <c r="AF469" s="27"/>
      <c r="AG469" s="27"/>
      <c r="AH469" s="27"/>
      <c r="AI469" s="27"/>
      <c r="AJ469" s="27"/>
      <c r="AK469" s="27"/>
      <c r="AL469" s="27"/>
      <c r="AM469" s="27"/>
      <c r="AN469" s="27"/>
    </row>
    <row r="470" spans="1:40" s="329" customFormat="1">
      <c r="A470" s="331"/>
      <c r="C470" s="330"/>
      <c r="K470" s="585"/>
      <c r="L470" s="585"/>
      <c r="U470" s="27"/>
      <c r="V470" s="27"/>
      <c r="W470" s="27"/>
      <c r="X470" s="27"/>
      <c r="Y470" s="27"/>
      <c r="Z470" s="27"/>
      <c r="AA470" s="27"/>
      <c r="AB470" s="27"/>
      <c r="AC470" s="27"/>
      <c r="AD470" s="27"/>
      <c r="AE470" s="27"/>
      <c r="AF470" s="27"/>
      <c r="AG470" s="27"/>
      <c r="AH470" s="27"/>
      <c r="AI470" s="27"/>
      <c r="AJ470" s="27"/>
      <c r="AK470" s="27"/>
      <c r="AL470" s="27"/>
      <c r="AM470" s="27"/>
      <c r="AN470" s="27"/>
    </row>
    <row r="471" spans="1:40" s="329" customFormat="1">
      <c r="A471" s="331"/>
      <c r="C471" s="330"/>
      <c r="K471" s="585"/>
      <c r="L471" s="585"/>
      <c r="U471" s="27"/>
      <c r="V471" s="27"/>
      <c r="W471" s="27"/>
      <c r="X471" s="27"/>
      <c r="Y471" s="27"/>
      <c r="Z471" s="27"/>
      <c r="AA471" s="27"/>
      <c r="AB471" s="27"/>
      <c r="AC471" s="27"/>
      <c r="AD471" s="27"/>
      <c r="AE471" s="27"/>
      <c r="AF471" s="27"/>
      <c r="AG471" s="27"/>
      <c r="AH471" s="27"/>
      <c r="AI471" s="27"/>
      <c r="AJ471" s="27"/>
      <c r="AK471" s="27"/>
      <c r="AL471" s="27"/>
      <c r="AM471" s="27"/>
      <c r="AN471" s="27"/>
    </row>
    <row r="472" spans="1:40" s="329" customFormat="1">
      <c r="A472" s="331"/>
      <c r="C472" s="330"/>
      <c r="K472" s="585"/>
      <c r="L472" s="585"/>
      <c r="U472" s="27"/>
      <c r="V472" s="27"/>
      <c r="W472" s="27"/>
      <c r="X472" s="27"/>
      <c r="Y472" s="27"/>
      <c r="Z472" s="27"/>
      <c r="AA472" s="27"/>
      <c r="AB472" s="27"/>
      <c r="AC472" s="27"/>
      <c r="AD472" s="27"/>
      <c r="AE472" s="27"/>
      <c r="AF472" s="27"/>
      <c r="AG472" s="27"/>
      <c r="AH472" s="27"/>
      <c r="AI472" s="27"/>
      <c r="AJ472" s="27"/>
      <c r="AK472" s="27"/>
      <c r="AL472" s="27"/>
      <c r="AM472" s="27"/>
      <c r="AN472" s="27"/>
    </row>
    <row r="473" spans="1:40" s="329" customFormat="1">
      <c r="A473" s="331"/>
      <c r="C473" s="330"/>
      <c r="K473" s="585"/>
      <c r="L473" s="585"/>
      <c r="U473" s="27"/>
      <c r="V473" s="27"/>
      <c r="W473" s="27"/>
      <c r="X473" s="27"/>
      <c r="Y473" s="27"/>
      <c r="Z473" s="27"/>
      <c r="AA473" s="27"/>
      <c r="AB473" s="27"/>
      <c r="AC473" s="27"/>
      <c r="AD473" s="27"/>
      <c r="AE473" s="27"/>
      <c r="AF473" s="27"/>
      <c r="AG473" s="27"/>
      <c r="AH473" s="27"/>
      <c r="AI473" s="27"/>
      <c r="AJ473" s="27"/>
      <c r="AK473" s="27"/>
      <c r="AL473" s="27"/>
      <c r="AM473" s="27"/>
      <c r="AN473" s="27"/>
    </row>
    <row r="474" spans="1:40" s="329" customFormat="1">
      <c r="A474" s="331"/>
      <c r="C474" s="330"/>
      <c r="K474" s="585"/>
      <c r="L474" s="585"/>
      <c r="U474" s="27"/>
      <c r="V474" s="27"/>
      <c r="W474" s="27"/>
      <c r="X474" s="27"/>
      <c r="Y474" s="27"/>
      <c r="Z474" s="27"/>
      <c r="AA474" s="27"/>
      <c r="AB474" s="27"/>
      <c r="AC474" s="27"/>
      <c r="AD474" s="27"/>
      <c r="AE474" s="27"/>
      <c r="AF474" s="27"/>
      <c r="AG474" s="27"/>
      <c r="AH474" s="27"/>
      <c r="AI474" s="27"/>
      <c r="AJ474" s="27"/>
      <c r="AK474" s="27"/>
      <c r="AL474" s="27"/>
      <c r="AM474" s="27"/>
      <c r="AN474" s="27"/>
    </row>
    <row r="475" spans="1:40" s="329" customFormat="1">
      <c r="A475" s="331"/>
      <c r="C475" s="330"/>
      <c r="K475" s="585"/>
      <c r="L475" s="585"/>
      <c r="U475" s="27"/>
      <c r="V475" s="27"/>
      <c r="W475" s="27"/>
      <c r="X475" s="27"/>
      <c r="Y475" s="27"/>
      <c r="Z475" s="27"/>
      <c r="AA475" s="27"/>
      <c r="AB475" s="27"/>
      <c r="AC475" s="27"/>
      <c r="AD475" s="27"/>
      <c r="AE475" s="27"/>
      <c r="AF475" s="27"/>
      <c r="AG475" s="27"/>
      <c r="AH475" s="27"/>
      <c r="AI475" s="27"/>
      <c r="AJ475" s="27"/>
      <c r="AK475" s="27"/>
      <c r="AL475" s="27"/>
      <c r="AM475" s="27"/>
      <c r="AN475" s="27"/>
    </row>
    <row r="476" spans="1:40" s="329" customFormat="1">
      <c r="A476" s="331"/>
      <c r="C476" s="330"/>
      <c r="K476" s="585"/>
      <c r="L476" s="585"/>
      <c r="U476" s="27"/>
      <c r="V476" s="27"/>
      <c r="W476" s="27"/>
      <c r="X476" s="27"/>
      <c r="Y476" s="27"/>
      <c r="Z476" s="27"/>
      <c r="AA476" s="27"/>
      <c r="AB476" s="27"/>
      <c r="AC476" s="27"/>
      <c r="AD476" s="27"/>
      <c r="AE476" s="27"/>
      <c r="AF476" s="27"/>
      <c r="AG476" s="27"/>
      <c r="AH476" s="27"/>
      <c r="AI476" s="27"/>
      <c r="AJ476" s="27"/>
      <c r="AK476" s="27"/>
      <c r="AL476" s="27"/>
      <c r="AM476" s="27"/>
      <c r="AN476" s="27"/>
    </row>
    <row r="477" spans="1:40" s="329" customFormat="1">
      <c r="A477" s="331"/>
      <c r="C477" s="330"/>
      <c r="K477" s="585"/>
      <c r="L477" s="585"/>
      <c r="U477" s="27"/>
      <c r="V477" s="27"/>
      <c r="W477" s="27"/>
      <c r="X477" s="27"/>
      <c r="Y477" s="27"/>
      <c r="Z477" s="27"/>
      <c r="AA477" s="27"/>
      <c r="AB477" s="27"/>
      <c r="AC477" s="27"/>
      <c r="AD477" s="27"/>
      <c r="AE477" s="27"/>
      <c r="AF477" s="27"/>
      <c r="AG477" s="27"/>
      <c r="AH477" s="27"/>
      <c r="AI477" s="27"/>
      <c r="AJ477" s="27"/>
      <c r="AK477" s="27"/>
      <c r="AL477" s="27"/>
      <c r="AM477" s="27"/>
      <c r="AN477" s="27"/>
    </row>
    <row r="478" spans="1:40" s="329" customFormat="1">
      <c r="A478" s="331"/>
      <c r="C478" s="330"/>
      <c r="K478" s="585"/>
      <c r="L478" s="585"/>
      <c r="U478" s="27"/>
      <c r="V478" s="27"/>
      <c r="W478" s="27"/>
      <c r="X478" s="27"/>
      <c r="Y478" s="27"/>
      <c r="Z478" s="27"/>
      <c r="AA478" s="27"/>
      <c r="AB478" s="27"/>
      <c r="AC478" s="27"/>
      <c r="AD478" s="27"/>
      <c r="AE478" s="27"/>
      <c r="AF478" s="27"/>
      <c r="AG478" s="27"/>
      <c r="AH478" s="27"/>
      <c r="AI478" s="27"/>
      <c r="AJ478" s="27"/>
      <c r="AK478" s="27"/>
      <c r="AL478" s="27"/>
      <c r="AM478" s="27"/>
      <c r="AN478" s="27"/>
    </row>
    <row r="479" spans="1:40" s="329" customFormat="1">
      <c r="A479" s="331"/>
      <c r="C479" s="330"/>
      <c r="K479" s="585"/>
      <c r="L479" s="585"/>
      <c r="U479" s="27"/>
      <c r="V479" s="27"/>
      <c r="W479" s="27"/>
      <c r="X479" s="27"/>
      <c r="Y479" s="27"/>
      <c r="Z479" s="27"/>
      <c r="AA479" s="27"/>
      <c r="AB479" s="27"/>
      <c r="AC479" s="27"/>
      <c r="AD479" s="27"/>
      <c r="AE479" s="27"/>
      <c r="AF479" s="27"/>
      <c r="AG479" s="27"/>
      <c r="AH479" s="27"/>
      <c r="AI479" s="27"/>
      <c r="AJ479" s="27"/>
      <c r="AK479" s="27"/>
      <c r="AL479" s="27"/>
      <c r="AM479" s="27"/>
      <c r="AN479" s="27"/>
    </row>
    <row r="480" spans="1:40" s="329" customFormat="1">
      <c r="A480" s="331"/>
      <c r="C480" s="330"/>
      <c r="K480" s="585"/>
      <c r="L480" s="585"/>
      <c r="U480" s="27"/>
      <c r="V480" s="27"/>
      <c r="W480" s="27"/>
      <c r="X480" s="27"/>
      <c r="Y480" s="27"/>
      <c r="Z480" s="27"/>
      <c r="AA480" s="27"/>
      <c r="AB480" s="27"/>
      <c r="AC480" s="27"/>
      <c r="AD480" s="27"/>
      <c r="AE480" s="27"/>
      <c r="AF480" s="27"/>
      <c r="AG480" s="27"/>
      <c r="AH480" s="27"/>
      <c r="AI480" s="27"/>
      <c r="AJ480" s="27"/>
      <c r="AK480" s="27"/>
      <c r="AL480" s="27"/>
      <c r="AM480" s="27"/>
      <c r="AN480" s="27"/>
    </row>
    <row r="481" spans="1:40" s="329" customFormat="1">
      <c r="A481" s="331"/>
      <c r="C481" s="330"/>
      <c r="K481" s="585"/>
      <c r="L481" s="585"/>
      <c r="U481" s="27"/>
      <c r="V481" s="27"/>
      <c r="W481" s="27"/>
      <c r="X481" s="27"/>
      <c r="Y481" s="27"/>
      <c r="Z481" s="27"/>
      <c r="AA481" s="27"/>
      <c r="AB481" s="27"/>
      <c r="AC481" s="27"/>
      <c r="AD481" s="27"/>
      <c r="AE481" s="27"/>
      <c r="AF481" s="27"/>
      <c r="AG481" s="27"/>
      <c r="AH481" s="27"/>
      <c r="AI481" s="27"/>
      <c r="AJ481" s="27"/>
      <c r="AK481" s="27"/>
      <c r="AL481" s="27"/>
      <c r="AM481" s="27"/>
      <c r="AN481" s="27"/>
    </row>
    <row r="482" spans="1:40" s="329" customFormat="1">
      <c r="A482" s="331"/>
      <c r="C482" s="330"/>
      <c r="K482" s="585"/>
      <c r="L482" s="585"/>
      <c r="U482" s="27"/>
      <c r="V482" s="27"/>
      <c r="W482" s="27"/>
      <c r="X482" s="27"/>
      <c r="Y482" s="27"/>
      <c r="Z482" s="27"/>
      <c r="AA482" s="27"/>
      <c r="AB482" s="27"/>
      <c r="AC482" s="27"/>
      <c r="AD482" s="27"/>
      <c r="AE482" s="27"/>
      <c r="AF482" s="27"/>
      <c r="AG482" s="27"/>
      <c r="AH482" s="27"/>
      <c r="AI482" s="27"/>
      <c r="AJ482" s="27"/>
      <c r="AK482" s="27"/>
      <c r="AL482" s="27"/>
      <c r="AM482" s="27"/>
      <c r="AN482" s="27"/>
    </row>
    <row r="483" spans="1:40" s="329" customFormat="1">
      <c r="A483" s="331"/>
      <c r="C483" s="330"/>
      <c r="K483" s="585"/>
      <c r="L483" s="585"/>
      <c r="U483" s="27"/>
      <c r="V483" s="27"/>
      <c r="W483" s="27"/>
      <c r="X483" s="27"/>
      <c r="Y483" s="27"/>
      <c r="Z483" s="27"/>
      <c r="AA483" s="27"/>
      <c r="AB483" s="27"/>
      <c r="AC483" s="27"/>
      <c r="AD483" s="27"/>
      <c r="AE483" s="27"/>
      <c r="AF483" s="27"/>
      <c r="AG483" s="27"/>
      <c r="AH483" s="27"/>
      <c r="AI483" s="27"/>
      <c r="AJ483" s="27"/>
      <c r="AK483" s="27"/>
      <c r="AL483" s="27"/>
      <c r="AM483" s="27"/>
      <c r="AN483" s="27"/>
    </row>
    <row r="484" spans="1:40" s="329" customFormat="1">
      <c r="A484" s="331"/>
      <c r="C484" s="330"/>
      <c r="K484" s="585"/>
      <c r="L484" s="585"/>
      <c r="U484" s="27"/>
      <c r="V484" s="27"/>
      <c r="W484" s="27"/>
      <c r="X484" s="27"/>
      <c r="Y484" s="27"/>
      <c r="Z484" s="27"/>
      <c r="AA484" s="27"/>
      <c r="AB484" s="27"/>
      <c r="AC484" s="27"/>
      <c r="AD484" s="27"/>
      <c r="AE484" s="27"/>
      <c r="AF484" s="27"/>
      <c r="AG484" s="27"/>
      <c r="AH484" s="27"/>
      <c r="AI484" s="27"/>
      <c r="AJ484" s="27"/>
      <c r="AK484" s="27"/>
      <c r="AL484" s="27"/>
      <c r="AM484" s="27"/>
      <c r="AN484" s="27"/>
    </row>
    <row r="485" spans="1:40" s="329" customFormat="1">
      <c r="A485" s="331"/>
      <c r="C485" s="330"/>
      <c r="K485" s="585"/>
      <c r="L485" s="585"/>
      <c r="U485" s="27"/>
      <c r="V485" s="27"/>
      <c r="W485" s="27"/>
      <c r="X485" s="27"/>
      <c r="Y485" s="27"/>
      <c r="Z485" s="27"/>
      <c r="AA485" s="27"/>
      <c r="AB485" s="27"/>
      <c r="AC485" s="27"/>
      <c r="AD485" s="27"/>
      <c r="AE485" s="27"/>
      <c r="AF485" s="27"/>
      <c r="AG485" s="27"/>
      <c r="AH485" s="27"/>
      <c r="AI485" s="27"/>
      <c r="AJ485" s="27"/>
      <c r="AK485" s="27"/>
      <c r="AL485" s="27"/>
      <c r="AM485" s="27"/>
      <c r="AN485" s="27"/>
    </row>
    <row r="486" spans="1:40" s="329" customFormat="1">
      <c r="A486" s="331"/>
      <c r="C486" s="330"/>
      <c r="K486" s="585"/>
      <c r="L486" s="585"/>
      <c r="U486" s="27"/>
      <c r="V486" s="27"/>
      <c r="W486" s="27"/>
      <c r="X486" s="27"/>
      <c r="Y486" s="27"/>
      <c r="Z486" s="27"/>
      <c r="AA486" s="27"/>
      <c r="AB486" s="27"/>
      <c r="AC486" s="27"/>
      <c r="AD486" s="27"/>
      <c r="AE486" s="27"/>
      <c r="AF486" s="27"/>
      <c r="AG486" s="27"/>
      <c r="AH486" s="27"/>
      <c r="AI486" s="27"/>
      <c r="AJ486" s="27"/>
      <c r="AK486" s="27"/>
      <c r="AL486" s="27"/>
      <c r="AM486" s="27"/>
      <c r="AN486" s="27"/>
    </row>
    <row r="487" spans="1:40" s="329" customFormat="1">
      <c r="A487" s="331"/>
      <c r="C487" s="330"/>
      <c r="K487" s="585"/>
      <c r="L487" s="585"/>
      <c r="U487" s="27"/>
      <c r="V487" s="27"/>
      <c r="W487" s="27"/>
      <c r="X487" s="27"/>
      <c r="Y487" s="27"/>
      <c r="Z487" s="27"/>
      <c r="AA487" s="27"/>
      <c r="AB487" s="27"/>
      <c r="AC487" s="27"/>
      <c r="AD487" s="27"/>
      <c r="AE487" s="27"/>
      <c r="AF487" s="27"/>
      <c r="AG487" s="27"/>
      <c r="AH487" s="27"/>
      <c r="AI487" s="27"/>
      <c r="AJ487" s="27"/>
      <c r="AK487" s="27"/>
      <c r="AL487" s="27"/>
      <c r="AM487" s="27"/>
      <c r="AN487" s="27"/>
    </row>
    <row r="488" spans="1:40" s="329" customFormat="1">
      <c r="A488" s="331"/>
      <c r="C488" s="330"/>
      <c r="K488" s="585"/>
      <c r="L488" s="585"/>
      <c r="U488" s="27"/>
      <c r="V488" s="27"/>
      <c r="W488" s="27"/>
      <c r="X488" s="27"/>
      <c r="Y488" s="27"/>
      <c r="Z488" s="27"/>
      <c r="AA488" s="27"/>
      <c r="AB488" s="27"/>
      <c r="AC488" s="27"/>
      <c r="AD488" s="27"/>
      <c r="AE488" s="27"/>
      <c r="AF488" s="27"/>
      <c r="AG488" s="27"/>
      <c r="AH488" s="27"/>
      <c r="AI488" s="27"/>
      <c r="AJ488" s="27"/>
      <c r="AK488" s="27"/>
      <c r="AL488" s="27"/>
      <c r="AM488" s="27"/>
      <c r="AN488" s="27"/>
    </row>
    <row r="489" spans="1:40" s="329" customFormat="1">
      <c r="A489" s="331"/>
      <c r="C489" s="330"/>
      <c r="K489" s="585"/>
      <c r="L489" s="585"/>
      <c r="U489" s="27"/>
      <c r="V489" s="27"/>
      <c r="W489" s="27"/>
      <c r="X489" s="27"/>
      <c r="Y489" s="27"/>
      <c r="Z489" s="27"/>
      <c r="AA489" s="27"/>
      <c r="AB489" s="27"/>
      <c r="AC489" s="27"/>
      <c r="AD489" s="27"/>
      <c r="AE489" s="27"/>
      <c r="AF489" s="27"/>
      <c r="AG489" s="27"/>
      <c r="AH489" s="27"/>
      <c r="AI489" s="27"/>
      <c r="AJ489" s="27"/>
      <c r="AK489" s="27"/>
      <c r="AL489" s="27"/>
      <c r="AM489" s="27"/>
      <c r="AN489" s="27"/>
    </row>
    <row r="490" spans="1:40" s="329" customFormat="1">
      <c r="A490" s="331"/>
      <c r="C490" s="330"/>
      <c r="K490" s="585"/>
      <c r="L490" s="585"/>
      <c r="U490" s="27"/>
      <c r="V490" s="27"/>
      <c r="W490" s="27"/>
      <c r="X490" s="27"/>
      <c r="Y490" s="27"/>
      <c r="Z490" s="27"/>
      <c r="AA490" s="27"/>
      <c r="AB490" s="27"/>
      <c r="AC490" s="27"/>
      <c r="AD490" s="27"/>
      <c r="AE490" s="27"/>
      <c r="AF490" s="27"/>
      <c r="AG490" s="27"/>
      <c r="AH490" s="27"/>
      <c r="AI490" s="27"/>
      <c r="AJ490" s="27"/>
      <c r="AK490" s="27"/>
      <c r="AL490" s="27"/>
      <c r="AM490" s="27"/>
      <c r="AN490" s="27"/>
    </row>
    <row r="491" spans="1:40" s="329" customFormat="1">
      <c r="A491" s="331"/>
      <c r="C491" s="330"/>
      <c r="K491" s="585"/>
      <c r="L491" s="585"/>
      <c r="U491" s="27"/>
      <c r="V491" s="27"/>
      <c r="W491" s="27"/>
      <c r="X491" s="27"/>
      <c r="Y491" s="27"/>
      <c r="Z491" s="27"/>
      <c r="AA491" s="27"/>
      <c r="AB491" s="27"/>
      <c r="AC491" s="27"/>
      <c r="AD491" s="27"/>
      <c r="AE491" s="27"/>
      <c r="AF491" s="27"/>
      <c r="AG491" s="27"/>
      <c r="AH491" s="27"/>
      <c r="AI491" s="27"/>
      <c r="AJ491" s="27"/>
      <c r="AK491" s="27"/>
      <c r="AL491" s="27"/>
      <c r="AM491" s="27"/>
      <c r="AN491" s="27"/>
    </row>
    <row r="492" spans="1:40" s="329" customFormat="1">
      <c r="A492" s="331"/>
      <c r="C492" s="330"/>
      <c r="K492" s="585"/>
      <c r="L492" s="585"/>
      <c r="U492" s="27"/>
      <c r="V492" s="27"/>
      <c r="W492" s="27"/>
      <c r="X492" s="27"/>
      <c r="Y492" s="27"/>
      <c r="Z492" s="27"/>
      <c r="AA492" s="27"/>
      <c r="AB492" s="27"/>
      <c r="AC492" s="27"/>
      <c r="AD492" s="27"/>
      <c r="AE492" s="27"/>
      <c r="AF492" s="27"/>
      <c r="AG492" s="27"/>
      <c r="AH492" s="27"/>
      <c r="AI492" s="27"/>
      <c r="AJ492" s="27"/>
      <c r="AK492" s="27"/>
      <c r="AL492" s="27"/>
      <c r="AM492" s="27"/>
      <c r="AN492" s="27"/>
    </row>
    <row r="493" spans="1:40" s="329" customFormat="1">
      <c r="A493" s="331"/>
      <c r="C493" s="330"/>
      <c r="K493" s="585"/>
      <c r="L493" s="585"/>
      <c r="U493" s="27"/>
      <c r="V493" s="27"/>
      <c r="W493" s="27"/>
      <c r="X493" s="27"/>
      <c r="Y493" s="27"/>
      <c r="Z493" s="27"/>
      <c r="AA493" s="27"/>
      <c r="AB493" s="27"/>
      <c r="AC493" s="27"/>
      <c r="AD493" s="27"/>
      <c r="AE493" s="27"/>
      <c r="AF493" s="27"/>
      <c r="AG493" s="27"/>
      <c r="AH493" s="27"/>
      <c r="AI493" s="27"/>
      <c r="AJ493" s="27"/>
      <c r="AK493" s="27"/>
      <c r="AL493" s="27"/>
      <c r="AM493" s="27"/>
      <c r="AN493" s="27"/>
    </row>
    <row r="494" spans="1:40" s="329" customFormat="1">
      <c r="A494" s="331"/>
      <c r="C494" s="330"/>
      <c r="K494" s="585"/>
      <c r="L494" s="585"/>
      <c r="U494" s="27"/>
      <c r="V494" s="27"/>
      <c r="W494" s="27"/>
      <c r="X494" s="27"/>
      <c r="Y494" s="27"/>
      <c r="Z494" s="27"/>
      <c r="AA494" s="27"/>
      <c r="AB494" s="27"/>
      <c r="AC494" s="27"/>
      <c r="AD494" s="27"/>
      <c r="AE494" s="27"/>
      <c r="AF494" s="27"/>
      <c r="AG494" s="27"/>
      <c r="AH494" s="27"/>
      <c r="AI494" s="27"/>
      <c r="AJ494" s="27"/>
      <c r="AK494" s="27"/>
      <c r="AL494" s="27"/>
      <c r="AM494" s="27"/>
      <c r="AN494" s="27"/>
    </row>
    <row r="495" spans="1:40" s="329" customFormat="1">
      <c r="A495" s="331"/>
      <c r="C495" s="330"/>
      <c r="K495" s="585"/>
      <c r="L495" s="585"/>
      <c r="U495" s="27"/>
      <c r="V495" s="27"/>
      <c r="W495" s="27"/>
      <c r="X495" s="27"/>
      <c r="Y495" s="27"/>
      <c r="Z495" s="27"/>
      <c r="AA495" s="27"/>
      <c r="AB495" s="27"/>
      <c r="AC495" s="27"/>
      <c r="AD495" s="27"/>
      <c r="AE495" s="27"/>
      <c r="AF495" s="27"/>
      <c r="AG495" s="27"/>
      <c r="AH495" s="27"/>
      <c r="AI495" s="27"/>
      <c r="AJ495" s="27"/>
      <c r="AK495" s="27"/>
      <c r="AL495" s="27"/>
      <c r="AM495" s="27"/>
      <c r="AN495" s="27"/>
    </row>
    <row r="496" spans="1:40" s="329" customFormat="1">
      <c r="A496" s="331"/>
      <c r="C496" s="330"/>
      <c r="K496" s="585"/>
      <c r="L496" s="585"/>
      <c r="U496" s="27"/>
      <c r="V496" s="27"/>
      <c r="W496" s="27"/>
      <c r="X496" s="27"/>
      <c r="Y496" s="27"/>
      <c r="Z496" s="27"/>
      <c r="AA496" s="27"/>
      <c r="AB496" s="27"/>
      <c r="AC496" s="27"/>
      <c r="AD496" s="27"/>
      <c r="AE496" s="27"/>
      <c r="AF496" s="27"/>
      <c r="AG496" s="27"/>
      <c r="AH496" s="27"/>
      <c r="AI496" s="27"/>
      <c r="AJ496" s="27"/>
      <c r="AK496" s="27"/>
      <c r="AL496" s="27"/>
      <c r="AM496" s="27"/>
      <c r="AN496" s="27"/>
    </row>
    <row r="497" spans="1:40" s="329" customFormat="1">
      <c r="A497" s="331"/>
      <c r="C497" s="330"/>
      <c r="K497" s="585"/>
      <c r="L497" s="585"/>
      <c r="U497" s="27"/>
      <c r="V497" s="27"/>
      <c r="W497" s="27"/>
      <c r="X497" s="27"/>
      <c r="Y497" s="27"/>
      <c r="Z497" s="27"/>
      <c r="AA497" s="27"/>
      <c r="AB497" s="27"/>
      <c r="AC497" s="27"/>
      <c r="AD497" s="27"/>
      <c r="AE497" s="27"/>
      <c r="AF497" s="27"/>
      <c r="AG497" s="27"/>
      <c r="AH497" s="27"/>
      <c r="AI497" s="27"/>
      <c r="AJ497" s="27"/>
      <c r="AK497" s="27"/>
      <c r="AL497" s="27"/>
      <c r="AM497" s="27"/>
      <c r="AN497" s="27"/>
    </row>
    <row r="498" spans="1:40" s="329" customFormat="1">
      <c r="A498" s="331"/>
      <c r="C498" s="330"/>
      <c r="K498" s="585"/>
      <c r="L498" s="585"/>
      <c r="U498" s="27"/>
      <c r="V498" s="27"/>
      <c r="W498" s="27"/>
      <c r="X498" s="27"/>
      <c r="Y498" s="27"/>
      <c r="Z498" s="27"/>
      <c r="AA498" s="27"/>
      <c r="AB498" s="27"/>
      <c r="AC498" s="27"/>
      <c r="AD498" s="27"/>
      <c r="AE498" s="27"/>
      <c r="AF498" s="27"/>
      <c r="AG498" s="27"/>
      <c r="AH498" s="27"/>
      <c r="AI498" s="27"/>
      <c r="AJ498" s="27"/>
      <c r="AK498" s="27"/>
      <c r="AL498" s="27"/>
      <c r="AM498" s="27"/>
      <c r="AN498" s="27"/>
    </row>
    <row r="499" spans="1:40" s="329" customFormat="1">
      <c r="A499" s="331"/>
      <c r="C499" s="330"/>
      <c r="K499" s="585"/>
      <c r="L499" s="585"/>
      <c r="U499" s="27"/>
      <c r="V499" s="27"/>
      <c r="W499" s="27"/>
      <c r="X499" s="27"/>
      <c r="Y499" s="27"/>
      <c r="Z499" s="27"/>
      <c r="AA499" s="27"/>
      <c r="AB499" s="27"/>
      <c r="AC499" s="27"/>
      <c r="AD499" s="27"/>
      <c r="AE499" s="27"/>
      <c r="AF499" s="27"/>
      <c r="AG499" s="27"/>
      <c r="AH499" s="27"/>
      <c r="AI499" s="27"/>
      <c r="AJ499" s="27"/>
      <c r="AK499" s="27"/>
      <c r="AL499" s="27"/>
      <c r="AM499" s="27"/>
      <c r="AN499" s="27"/>
    </row>
    <row r="500" spans="1:40" s="329" customFormat="1">
      <c r="A500" s="331"/>
      <c r="C500" s="330"/>
      <c r="K500" s="585"/>
      <c r="L500" s="585"/>
      <c r="U500" s="27"/>
      <c r="V500" s="27"/>
      <c r="W500" s="27"/>
      <c r="X500" s="27"/>
      <c r="Y500" s="27"/>
      <c r="Z500" s="27"/>
      <c r="AA500" s="27"/>
      <c r="AB500" s="27"/>
      <c r="AC500" s="27"/>
      <c r="AD500" s="27"/>
      <c r="AE500" s="27"/>
      <c r="AF500" s="27"/>
      <c r="AG500" s="27"/>
      <c r="AH500" s="27"/>
      <c r="AI500" s="27"/>
      <c r="AJ500" s="27"/>
      <c r="AK500" s="27"/>
      <c r="AL500" s="27"/>
      <c r="AM500" s="27"/>
      <c r="AN500" s="27"/>
    </row>
    <row r="501" spans="1:40" s="329" customFormat="1">
      <c r="A501" s="331"/>
      <c r="C501" s="330"/>
      <c r="K501" s="585"/>
      <c r="L501" s="585"/>
      <c r="U501" s="27"/>
      <c r="V501" s="27"/>
      <c r="W501" s="27"/>
      <c r="X501" s="27"/>
      <c r="Y501" s="27"/>
      <c r="Z501" s="27"/>
      <c r="AA501" s="27"/>
      <c r="AB501" s="27"/>
      <c r="AC501" s="27"/>
      <c r="AD501" s="27"/>
      <c r="AE501" s="27"/>
      <c r="AF501" s="27"/>
      <c r="AG501" s="27"/>
      <c r="AH501" s="27"/>
      <c r="AI501" s="27"/>
      <c r="AJ501" s="27"/>
      <c r="AK501" s="27"/>
      <c r="AL501" s="27"/>
      <c r="AM501" s="27"/>
      <c r="AN501" s="27"/>
    </row>
    <row r="502" spans="1:40" s="329" customFormat="1">
      <c r="A502" s="331"/>
      <c r="C502" s="330"/>
      <c r="K502" s="585"/>
      <c r="L502" s="585"/>
      <c r="U502" s="27"/>
      <c r="V502" s="27"/>
      <c r="W502" s="27"/>
      <c r="X502" s="27"/>
      <c r="Y502" s="27"/>
      <c r="Z502" s="27"/>
      <c r="AA502" s="27"/>
      <c r="AB502" s="27"/>
      <c r="AC502" s="27"/>
      <c r="AD502" s="27"/>
      <c r="AE502" s="27"/>
      <c r="AF502" s="27"/>
      <c r="AG502" s="27"/>
      <c r="AH502" s="27"/>
      <c r="AI502" s="27"/>
      <c r="AJ502" s="27"/>
      <c r="AK502" s="27"/>
      <c r="AL502" s="27"/>
      <c r="AM502" s="27"/>
      <c r="AN502" s="27"/>
    </row>
    <row r="503" spans="1:40" s="329" customFormat="1">
      <c r="A503" s="331"/>
      <c r="C503" s="330"/>
      <c r="K503" s="585"/>
      <c r="L503" s="585"/>
      <c r="U503" s="27"/>
      <c r="V503" s="27"/>
      <c r="W503" s="27"/>
      <c r="X503" s="27"/>
      <c r="Y503" s="27"/>
      <c r="Z503" s="27"/>
      <c r="AA503" s="27"/>
      <c r="AB503" s="27"/>
      <c r="AC503" s="27"/>
      <c r="AD503" s="27"/>
      <c r="AE503" s="27"/>
      <c r="AF503" s="27"/>
      <c r="AG503" s="27"/>
      <c r="AH503" s="27"/>
      <c r="AI503" s="27"/>
      <c r="AJ503" s="27"/>
      <c r="AK503" s="27"/>
      <c r="AL503" s="27"/>
      <c r="AM503" s="27"/>
      <c r="AN503" s="27"/>
    </row>
    <row r="504" spans="1:40" s="329" customFormat="1">
      <c r="A504" s="331"/>
      <c r="C504" s="330"/>
      <c r="K504" s="585"/>
      <c r="L504" s="585"/>
      <c r="U504" s="27"/>
      <c r="V504" s="27"/>
      <c r="W504" s="27"/>
      <c r="X504" s="27"/>
      <c r="Y504" s="27"/>
      <c r="Z504" s="27"/>
      <c r="AA504" s="27"/>
      <c r="AB504" s="27"/>
      <c r="AC504" s="27"/>
      <c r="AD504" s="27"/>
      <c r="AE504" s="27"/>
      <c r="AF504" s="27"/>
      <c r="AG504" s="27"/>
      <c r="AH504" s="27"/>
      <c r="AI504" s="27"/>
      <c r="AJ504" s="27"/>
      <c r="AK504" s="27"/>
      <c r="AL504" s="27"/>
      <c r="AM504" s="27"/>
      <c r="AN504" s="27"/>
    </row>
    <row r="505" spans="1:40" s="329" customFormat="1">
      <c r="A505" s="331"/>
      <c r="C505" s="330"/>
      <c r="K505" s="585"/>
      <c r="L505" s="585"/>
      <c r="U505" s="27"/>
      <c r="V505" s="27"/>
      <c r="W505" s="27"/>
      <c r="X505" s="27"/>
      <c r="Y505" s="27"/>
      <c r="Z505" s="27"/>
      <c r="AA505" s="27"/>
      <c r="AB505" s="27"/>
      <c r="AC505" s="27"/>
      <c r="AD505" s="27"/>
      <c r="AE505" s="27"/>
      <c r="AF505" s="27"/>
      <c r="AG505" s="27"/>
      <c r="AH505" s="27"/>
      <c r="AI505" s="27"/>
      <c r="AJ505" s="27"/>
      <c r="AK505" s="27"/>
      <c r="AL505" s="27"/>
      <c r="AM505" s="27"/>
      <c r="AN505" s="27"/>
    </row>
    <row r="506" spans="1:40" s="329" customFormat="1">
      <c r="A506" s="331"/>
      <c r="C506" s="330"/>
      <c r="K506" s="585"/>
      <c r="L506" s="585"/>
      <c r="U506" s="27"/>
      <c r="V506" s="27"/>
      <c r="W506" s="27"/>
      <c r="X506" s="27"/>
      <c r="Y506" s="27"/>
      <c r="Z506" s="27"/>
      <c r="AA506" s="27"/>
      <c r="AB506" s="27"/>
      <c r="AC506" s="27"/>
      <c r="AD506" s="27"/>
      <c r="AE506" s="27"/>
      <c r="AF506" s="27"/>
      <c r="AG506" s="27"/>
      <c r="AH506" s="27"/>
      <c r="AI506" s="27"/>
      <c r="AJ506" s="27"/>
      <c r="AK506" s="27"/>
      <c r="AL506" s="27"/>
      <c r="AM506" s="27"/>
      <c r="AN506" s="27"/>
    </row>
    <row r="507" spans="1:40" s="329" customFormat="1">
      <c r="A507" s="331"/>
      <c r="C507" s="330"/>
      <c r="K507" s="585"/>
      <c r="L507" s="585"/>
      <c r="U507" s="27"/>
      <c r="V507" s="27"/>
      <c r="W507" s="27"/>
      <c r="X507" s="27"/>
      <c r="Y507" s="27"/>
      <c r="Z507" s="27"/>
      <c r="AA507" s="27"/>
      <c r="AB507" s="27"/>
      <c r="AC507" s="27"/>
      <c r="AD507" s="27"/>
      <c r="AE507" s="27"/>
      <c r="AF507" s="27"/>
      <c r="AG507" s="27"/>
      <c r="AH507" s="27"/>
      <c r="AI507" s="27"/>
      <c r="AJ507" s="27"/>
      <c r="AK507" s="27"/>
      <c r="AL507" s="27"/>
      <c r="AM507" s="27"/>
      <c r="AN507" s="27"/>
    </row>
    <row r="508" spans="1:40" s="329" customFormat="1">
      <c r="A508" s="331"/>
      <c r="C508" s="330"/>
      <c r="K508" s="585"/>
      <c r="L508" s="585"/>
      <c r="U508" s="27"/>
      <c r="V508" s="27"/>
      <c r="W508" s="27"/>
      <c r="X508" s="27"/>
      <c r="Y508" s="27"/>
      <c r="Z508" s="27"/>
      <c r="AA508" s="27"/>
      <c r="AB508" s="27"/>
      <c r="AC508" s="27"/>
      <c r="AD508" s="27"/>
      <c r="AE508" s="27"/>
      <c r="AF508" s="27"/>
      <c r="AG508" s="27"/>
      <c r="AH508" s="27"/>
      <c r="AI508" s="27"/>
      <c r="AJ508" s="27"/>
      <c r="AK508" s="27"/>
      <c r="AL508" s="27"/>
      <c r="AM508" s="27"/>
      <c r="AN508" s="27"/>
    </row>
    <row r="509" spans="1:40" s="329" customFormat="1">
      <c r="A509" s="331"/>
      <c r="C509" s="330"/>
      <c r="K509" s="585"/>
      <c r="L509" s="585"/>
      <c r="U509" s="27"/>
      <c r="V509" s="27"/>
      <c r="W509" s="27"/>
      <c r="X509" s="27"/>
      <c r="Y509" s="27"/>
      <c r="Z509" s="27"/>
      <c r="AA509" s="27"/>
      <c r="AB509" s="27"/>
      <c r="AC509" s="27"/>
      <c r="AD509" s="27"/>
      <c r="AE509" s="27"/>
      <c r="AF509" s="27"/>
      <c r="AG509" s="27"/>
      <c r="AH509" s="27"/>
      <c r="AI509" s="27"/>
      <c r="AJ509" s="27"/>
      <c r="AK509" s="27"/>
      <c r="AL509" s="27"/>
      <c r="AM509" s="27"/>
      <c r="AN509" s="27"/>
    </row>
    <row r="510" spans="1:40" s="329" customFormat="1">
      <c r="A510" s="331"/>
      <c r="C510" s="330"/>
      <c r="K510" s="585"/>
      <c r="L510" s="585"/>
      <c r="U510" s="27"/>
      <c r="V510" s="27"/>
      <c r="W510" s="27"/>
      <c r="X510" s="27"/>
      <c r="Y510" s="27"/>
      <c r="Z510" s="27"/>
      <c r="AA510" s="27"/>
      <c r="AB510" s="27"/>
      <c r="AC510" s="27"/>
      <c r="AD510" s="27"/>
      <c r="AE510" s="27"/>
      <c r="AF510" s="27"/>
      <c r="AG510" s="27"/>
      <c r="AH510" s="27"/>
      <c r="AI510" s="27"/>
      <c r="AJ510" s="27"/>
      <c r="AK510" s="27"/>
      <c r="AL510" s="27"/>
      <c r="AM510" s="27"/>
      <c r="AN510" s="27"/>
    </row>
    <row r="511" spans="1:40" s="329" customFormat="1">
      <c r="A511" s="331"/>
      <c r="C511" s="330"/>
      <c r="K511" s="585"/>
      <c r="L511" s="585"/>
      <c r="U511" s="27"/>
      <c r="V511" s="27"/>
      <c r="W511" s="27"/>
      <c r="X511" s="27"/>
      <c r="Y511" s="27"/>
      <c r="Z511" s="27"/>
      <c r="AA511" s="27"/>
      <c r="AB511" s="27"/>
      <c r="AC511" s="27"/>
      <c r="AD511" s="27"/>
      <c r="AE511" s="27"/>
      <c r="AF511" s="27"/>
      <c r="AG511" s="27"/>
      <c r="AH511" s="27"/>
      <c r="AI511" s="27"/>
      <c r="AJ511" s="27"/>
      <c r="AK511" s="27"/>
      <c r="AL511" s="27"/>
      <c r="AM511" s="27"/>
      <c r="AN511" s="27"/>
    </row>
    <row r="512" spans="1:40" s="329" customFormat="1">
      <c r="A512" s="331"/>
      <c r="C512" s="330"/>
      <c r="K512" s="585"/>
      <c r="L512" s="585"/>
      <c r="U512" s="27"/>
      <c r="V512" s="27"/>
      <c r="W512" s="27"/>
      <c r="X512" s="27"/>
      <c r="Y512" s="27"/>
      <c r="Z512" s="27"/>
      <c r="AA512" s="27"/>
      <c r="AB512" s="27"/>
      <c r="AC512" s="27"/>
      <c r="AD512" s="27"/>
      <c r="AE512" s="27"/>
      <c r="AF512" s="27"/>
      <c r="AG512" s="27"/>
      <c r="AH512" s="27"/>
      <c r="AI512" s="27"/>
      <c r="AJ512" s="27"/>
      <c r="AK512" s="27"/>
      <c r="AL512" s="27"/>
      <c r="AM512" s="27"/>
      <c r="AN512" s="27"/>
    </row>
    <row r="513" spans="1:40" s="329" customFormat="1">
      <c r="A513" s="331"/>
      <c r="C513" s="330"/>
      <c r="K513" s="585"/>
      <c r="L513" s="585"/>
      <c r="U513" s="27"/>
      <c r="V513" s="27"/>
      <c r="W513" s="27"/>
      <c r="X513" s="27"/>
      <c r="Y513" s="27"/>
      <c r="Z513" s="27"/>
      <c r="AA513" s="27"/>
      <c r="AB513" s="27"/>
      <c r="AC513" s="27"/>
      <c r="AD513" s="27"/>
      <c r="AE513" s="27"/>
      <c r="AF513" s="27"/>
      <c r="AG513" s="27"/>
      <c r="AH513" s="27"/>
      <c r="AI513" s="27"/>
      <c r="AJ513" s="27"/>
      <c r="AK513" s="27"/>
      <c r="AL513" s="27"/>
      <c r="AM513" s="27"/>
      <c r="AN513" s="27"/>
    </row>
    <row r="514" spans="1:40" s="329" customFormat="1">
      <c r="A514" s="331"/>
      <c r="C514" s="330"/>
      <c r="K514" s="585"/>
      <c r="L514" s="585"/>
      <c r="U514" s="27"/>
      <c r="V514" s="27"/>
      <c r="W514" s="27"/>
      <c r="X514" s="27"/>
      <c r="Y514" s="27"/>
      <c r="Z514" s="27"/>
      <c r="AA514" s="27"/>
      <c r="AB514" s="27"/>
      <c r="AC514" s="27"/>
      <c r="AD514" s="27"/>
      <c r="AE514" s="27"/>
      <c r="AF514" s="27"/>
      <c r="AG514" s="27"/>
      <c r="AH514" s="27"/>
      <c r="AI514" s="27"/>
      <c r="AJ514" s="27"/>
      <c r="AK514" s="27"/>
      <c r="AL514" s="27"/>
      <c r="AM514" s="27"/>
      <c r="AN514" s="27"/>
    </row>
    <row r="515" spans="1:40" s="329" customFormat="1">
      <c r="A515" s="331"/>
      <c r="C515" s="330"/>
      <c r="K515" s="585"/>
      <c r="L515" s="585"/>
      <c r="U515" s="27"/>
      <c r="V515" s="27"/>
      <c r="W515" s="27"/>
      <c r="X515" s="27"/>
      <c r="Y515" s="27"/>
      <c r="Z515" s="27"/>
      <c r="AA515" s="27"/>
      <c r="AB515" s="27"/>
      <c r="AC515" s="27"/>
      <c r="AD515" s="27"/>
      <c r="AE515" s="27"/>
      <c r="AF515" s="27"/>
      <c r="AG515" s="27"/>
      <c r="AH515" s="27"/>
      <c r="AI515" s="27"/>
      <c r="AJ515" s="27"/>
      <c r="AK515" s="27"/>
      <c r="AL515" s="27"/>
      <c r="AM515" s="27"/>
      <c r="AN515" s="27"/>
    </row>
    <row r="516" spans="1:40" s="329" customFormat="1">
      <c r="A516" s="331"/>
      <c r="C516" s="330"/>
      <c r="K516" s="585"/>
      <c r="L516" s="585"/>
      <c r="U516" s="27"/>
      <c r="V516" s="27"/>
      <c r="W516" s="27"/>
      <c r="X516" s="27"/>
      <c r="Y516" s="27"/>
      <c r="Z516" s="27"/>
      <c r="AA516" s="27"/>
      <c r="AB516" s="27"/>
      <c r="AC516" s="27"/>
      <c r="AD516" s="27"/>
      <c r="AE516" s="27"/>
      <c r="AF516" s="27"/>
      <c r="AG516" s="27"/>
      <c r="AH516" s="27"/>
      <c r="AI516" s="27"/>
      <c r="AJ516" s="27"/>
      <c r="AK516" s="27"/>
      <c r="AL516" s="27"/>
      <c r="AM516" s="27"/>
      <c r="AN516" s="27"/>
    </row>
    <row r="517" spans="1:40" s="329" customFormat="1">
      <c r="A517" s="331"/>
      <c r="C517" s="330"/>
      <c r="K517" s="585"/>
      <c r="L517" s="585"/>
      <c r="U517" s="27"/>
      <c r="V517" s="27"/>
      <c r="W517" s="27"/>
      <c r="X517" s="27"/>
      <c r="Y517" s="27"/>
      <c r="Z517" s="27"/>
      <c r="AA517" s="27"/>
      <c r="AB517" s="27"/>
      <c r="AC517" s="27"/>
      <c r="AD517" s="27"/>
      <c r="AE517" s="27"/>
      <c r="AF517" s="27"/>
      <c r="AG517" s="27"/>
      <c r="AH517" s="27"/>
      <c r="AI517" s="27"/>
      <c r="AJ517" s="27"/>
      <c r="AK517" s="27"/>
      <c r="AL517" s="27"/>
      <c r="AM517" s="27"/>
      <c r="AN517" s="27"/>
    </row>
    <row r="518" spans="1:40" s="329" customFormat="1">
      <c r="A518" s="331"/>
      <c r="C518" s="330"/>
      <c r="K518" s="585"/>
      <c r="L518" s="585"/>
      <c r="U518" s="27"/>
      <c r="V518" s="27"/>
      <c r="W518" s="27"/>
      <c r="X518" s="27"/>
      <c r="Y518" s="27"/>
      <c r="Z518" s="27"/>
      <c r="AA518" s="27"/>
      <c r="AB518" s="27"/>
      <c r="AC518" s="27"/>
      <c r="AD518" s="27"/>
      <c r="AE518" s="27"/>
      <c r="AF518" s="27"/>
      <c r="AG518" s="27"/>
      <c r="AH518" s="27"/>
      <c r="AI518" s="27"/>
      <c r="AJ518" s="27"/>
      <c r="AK518" s="27"/>
      <c r="AL518" s="27"/>
      <c r="AM518" s="27"/>
      <c r="AN518" s="27"/>
    </row>
    <row r="519" spans="1:40" s="329" customFormat="1">
      <c r="A519" s="331"/>
      <c r="C519" s="330"/>
      <c r="K519" s="585"/>
      <c r="L519" s="585"/>
      <c r="U519" s="27"/>
      <c r="V519" s="27"/>
      <c r="W519" s="27"/>
      <c r="X519" s="27"/>
      <c r="Y519" s="27"/>
      <c r="Z519" s="27"/>
      <c r="AA519" s="27"/>
      <c r="AB519" s="27"/>
      <c r="AC519" s="27"/>
      <c r="AD519" s="27"/>
      <c r="AE519" s="27"/>
      <c r="AF519" s="27"/>
      <c r="AG519" s="27"/>
      <c r="AH519" s="27"/>
      <c r="AI519" s="27"/>
      <c r="AJ519" s="27"/>
      <c r="AK519" s="27"/>
      <c r="AL519" s="27"/>
      <c r="AM519" s="27"/>
      <c r="AN519" s="27"/>
    </row>
    <row r="520" spans="1:40" s="329" customFormat="1">
      <c r="A520" s="331"/>
      <c r="C520" s="330"/>
      <c r="K520" s="585"/>
      <c r="L520" s="585"/>
      <c r="U520" s="27"/>
      <c r="V520" s="27"/>
      <c r="W520" s="27"/>
      <c r="X520" s="27"/>
      <c r="Y520" s="27"/>
      <c r="Z520" s="27"/>
      <c r="AA520" s="27"/>
      <c r="AB520" s="27"/>
      <c r="AC520" s="27"/>
      <c r="AD520" s="27"/>
      <c r="AE520" s="27"/>
      <c r="AF520" s="27"/>
      <c r="AG520" s="27"/>
      <c r="AH520" s="27"/>
      <c r="AI520" s="27"/>
      <c r="AJ520" s="27"/>
      <c r="AK520" s="27"/>
      <c r="AL520" s="27"/>
      <c r="AM520" s="27"/>
      <c r="AN520" s="27"/>
    </row>
    <row r="521" spans="1:40" s="329" customFormat="1">
      <c r="A521" s="331"/>
      <c r="C521" s="330"/>
      <c r="K521" s="585"/>
      <c r="L521" s="585"/>
      <c r="U521" s="27"/>
      <c r="V521" s="27"/>
      <c r="W521" s="27"/>
      <c r="X521" s="27"/>
      <c r="Y521" s="27"/>
      <c r="Z521" s="27"/>
      <c r="AA521" s="27"/>
      <c r="AB521" s="27"/>
      <c r="AC521" s="27"/>
      <c r="AD521" s="27"/>
      <c r="AE521" s="27"/>
      <c r="AF521" s="27"/>
      <c r="AG521" s="27"/>
      <c r="AH521" s="27"/>
      <c r="AI521" s="27"/>
      <c r="AJ521" s="27"/>
      <c r="AK521" s="27"/>
      <c r="AL521" s="27"/>
      <c r="AM521" s="27"/>
      <c r="AN521" s="27"/>
    </row>
    <row r="522" spans="1:40" s="329" customFormat="1">
      <c r="A522" s="331"/>
      <c r="C522" s="330"/>
      <c r="K522" s="585"/>
      <c r="L522" s="585"/>
      <c r="U522" s="27"/>
      <c r="V522" s="27"/>
      <c r="W522" s="27"/>
      <c r="X522" s="27"/>
      <c r="Y522" s="27"/>
      <c r="Z522" s="27"/>
      <c r="AA522" s="27"/>
      <c r="AB522" s="27"/>
      <c r="AC522" s="27"/>
      <c r="AD522" s="27"/>
      <c r="AE522" s="27"/>
      <c r="AF522" s="27"/>
      <c r="AG522" s="27"/>
      <c r="AH522" s="27"/>
      <c r="AI522" s="27"/>
      <c r="AJ522" s="27"/>
      <c r="AK522" s="27"/>
      <c r="AL522" s="27"/>
      <c r="AM522" s="27"/>
      <c r="AN522" s="27"/>
    </row>
    <row r="523" spans="1:40" s="329" customFormat="1">
      <c r="A523" s="331"/>
      <c r="C523" s="330"/>
      <c r="K523" s="585"/>
      <c r="L523" s="585"/>
      <c r="U523" s="27"/>
      <c r="V523" s="27"/>
      <c r="W523" s="27"/>
      <c r="X523" s="27"/>
      <c r="Y523" s="27"/>
      <c r="Z523" s="27"/>
      <c r="AA523" s="27"/>
      <c r="AB523" s="27"/>
      <c r="AC523" s="27"/>
      <c r="AD523" s="27"/>
      <c r="AE523" s="27"/>
      <c r="AF523" s="27"/>
      <c r="AG523" s="27"/>
      <c r="AH523" s="27"/>
      <c r="AI523" s="27"/>
      <c r="AJ523" s="27"/>
      <c r="AK523" s="27"/>
      <c r="AL523" s="27"/>
      <c r="AM523" s="27"/>
      <c r="AN523" s="27"/>
    </row>
    <row r="524" spans="1:40" s="329" customFormat="1">
      <c r="A524" s="331"/>
      <c r="C524" s="330"/>
      <c r="K524" s="585"/>
      <c r="L524" s="585"/>
      <c r="U524" s="27"/>
      <c r="V524" s="27"/>
      <c r="W524" s="27"/>
      <c r="X524" s="27"/>
      <c r="Y524" s="27"/>
      <c r="Z524" s="27"/>
      <c r="AA524" s="27"/>
      <c r="AB524" s="27"/>
      <c r="AC524" s="27"/>
      <c r="AD524" s="27"/>
      <c r="AE524" s="27"/>
      <c r="AF524" s="27"/>
      <c r="AG524" s="27"/>
      <c r="AH524" s="27"/>
      <c r="AI524" s="27"/>
      <c r="AJ524" s="27"/>
      <c r="AK524" s="27"/>
      <c r="AL524" s="27"/>
      <c r="AM524" s="27"/>
      <c r="AN524" s="27"/>
    </row>
    <row r="525" spans="1:40" s="329" customFormat="1">
      <c r="A525" s="331"/>
      <c r="C525" s="330"/>
      <c r="K525" s="585"/>
      <c r="L525" s="585"/>
      <c r="U525" s="27"/>
      <c r="V525" s="27"/>
      <c r="W525" s="27"/>
      <c r="X525" s="27"/>
      <c r="Y525" s="27"/>
      <c r="Z525" s="27"/>
      <c r="AA525" s="27"/>
      <c r="AB525" s="27"/>
      <c r="AC525" s="27"/>
      <c r="AD525" s="27"/>
      <c r="AE525" s="27"/>
      <c r="AF525" s="27"/>
      <c r="AG525" s="27"/>
      <c r="AH525" s="27"/>
      <c r="AI525" s="27"/>
      <c r="AJ525" s="27"/>
      <c r="AK525" s="27"/>
      <c r="AL525" s="27"/>
      <c r="AM525" s="27"/>
      <c r="AN525" s="27"/>
    </row>
    <row r="526" spans="1:40" s="329" customFormat="1">
      <c r="A526" s="331"/>
      <c r="C526" s="330"/>
      <c r="K526" s="585"/>
      <c r="L526" s="585"/>
      <c r="U526" s="27"/>
      <c r="V526" s="27"/>
      <c r="W526" s="27"/>
      <c r="X526" s="27"/>
      <c r="Y526" s="27"/>
      <c r="Z526" s="27"/>
      <c r="AA526" s="27"/>
      <c r="AB526" s="27"/>
      <c r="AC526" s="27"/>
      <c r="AD526" s="27"/>
      <c r="AE526" s="27"/>
      <c r="AF526" s="27"/>
      <c r="AG526" s="27"/>
      <c r="AH526" s="27"/>
      <c r="AI526" s="27"/>
      <c r="AJ526" s="27"/>
      <c r="AK526" s="27"/>
      <c r="AL526" s="27"/>
      <c r="AM526" s="27"/>
      <c r="AN526" s="27"/>
    </row>
    <row r="527" spans="1:40" s="329" customFormat="1">
      <c r="A527" s="331"/>
      <c r="C527" s="330"/>
      <c r="K527" s="585"/>
      <c r="L527" s="585"/>
      <c r="U527" s="27"/>
      <c r="V527" s="27"/>
      <c r="W527" s="27"/>
      <c r="X527" s="27"/>
      <c r="Y527" s="27"/>
      <c r="Z527" s="27"/>
      <c r="AA527" s="27"/>
      <c r="AB527" s="27"/>
      <c r="AC527" s="27"/>
      <c r="AD527" s="27"/>
      <c r="AE527" s="27"/>
      <c r="AF527" s="27"/>
      <c r="AG527" s="27"/>
      <c r="AH527" s="27"/>
      <c r="AI527" s="27"/>
      <c r="AJ527" s="27"/>
      <c r="AK527" s="27"/>
      <c r="AL527" s="27"/>
      <c r="AM527" s="27"/>
      <c r="AN527" s="27"/>
    </row>
    <row r="528" spans="1:40" s="329" customFormat="1">
      <c r="A528" s="331"/>
      <c r="C528" s="330"/>
      <c r="K528" s="585"/>
      <c r="L528" s="585"/>
      <c r="U528" s="27"/>
      <c r="V528" s="27"/>
      <c r="W528" s="27"/>
      <c r="X528" s="27"/>
      <c r="Y528" s="27"/>
      <c r="Z528" s="27"/>
      <c r="AA528" s="27"/>
      <c r="AB528" s="27"/>
      <c r="AC528" s="27"/>
      <c r="AD528" s="27"/>
      <c r="AE528" s="27"/>
      <c r="AF528" s="27"/>
      <c r="AG528" s="27"/>
      <c r="AH528" s="27"/>
      <c r="AI528" s="27"/>
      <c r="AJ528" s="27"/>
      <c r="AK528" s="27"/>
      <c r="AL528" s="27"/>
      <c r="AM528" s="27"/>
      <c r="AN528" s="27"/>
    </row>
    <row r="529" spans="1:40" s="329" customFormat="1">
      <c r="A529" s="331"/>
      <c r="C529" s="330"/>
      <c r="K529" s="585"/>
      <c r="L529" s="585"/>
      <c r="U529" s="27"/>
      <c r="V529" s="27"/>
      <c r="W529" s="27"/>
      <c r="X529" s="27"/>
      <c r="Y529" s="27"/>
      <c r="Z529" s="27"/>
      <c r="AA529" s="27"/>
      <c r="AB529" s="27"/>
      <c r="AC529" s="27"/>
      <c r="AD529" s="27"/>
      <c r="AE529" s="27"/>
      <c r="AF529" s="27"/>
      <c r="AG529" s="27"/>
      <c r="AH529" s="27"/>
      <c r="AI529" s="27"/>
      <c r="AJ529" s="27"/>
      <c r="AK529" s="27"/>
      <c r="AL529" s="27"/>
      <c r="AM529" s="27"/>
      <c r="AN529" s="27"/>
    </row>
    <row r="530" spans="1:40" s="329" customFormat="1">
      <c r="A530" s="331"/>
      <c r="C530" s="330"/>
      <c r="K530" s="585"/>
      <c r="L530" s="585"/>
      <c r="U530" s="27"/>
      <c r="V530" s="27"/>
      <c r="W530" s="27"/>
      <c r="X530" s="27"/>
      <c r="Y530" s="27"/>
      <c r="Z530" s="27"/>
      <c r="AA530" s="27"/>
      <c r="AB530" s="27"/>
      <c r="AC530" s="27"/>
      <c r="AD530" s="27"/>
      <c r="AE530" s="27"/>
      <c r="AF530" s="27"/>
      <c r="AG530" s="27"/>
      <c r="AH530" s="27"/>
      <c r="AI530" s="27"/>
      <c r="AJ530" s="27"/>
      <c r="AK530" s="27"/>
      <c r="AL530" s="27"/>
      <c r="AM530" s="27"/>
      <c r="AN530" s="27"/>
    </row>
    <row r="531" spans="1:40" s="329" customFormat="1">
      <c r="A531" s="331"/>
      <c r="C531" s="330"/>
      <c r="K531" s="585"/>
      <c r="L531" s="585"/>
      <c r="U531" s="27"/>
      <c r="V531" s="27"/>
      <c r="W531" s="27"/>
      <c r="X531" s="27"/>
      <c r="Y531" s="27"/>
      <c r="Z531" s="27"/>
      <c r="AA531" s="27"/>
      <c r="AB531" s="27"/>
      <c r="AC531" s="27"/>
      <c r="AD531" s="27"/>
      <c r="AE531" s="27"/>
      <c r="AF531" s="27"/>
      <c r="AG531" s="27"/>
      <c r="AH531" s="27"/>
      <c r="AI531" s="27"/>
      <c r="AJ531" s="27"/>
      <c r="AK531" s="27"/>
      <c r="AL531" s="27"/>
      <c r="AM531" s="27"/>
      <c r="AN531" s="27"/>
    </row>
    <row r="532" spans="1:40" s="329" customFormat="1">
      <c r="A532" s="331"/>
      <c r="C532" s="330"/>
      <c r="K532" s="585"/>
      <c r="L532" s="585"/>
      <c r="U532" s="27"/>
      <c r="V532" s="27"/>
      <c r="W532" s="27"/>
      <c r="X532" s="27"/>
      <c r="Y532" s="27"/>
      <c r="Z532" s="27"/>
      <c r="AA532" s="27"/>
      <c r="AB532" s="27"/>
      <c r="AC532" s="27"/>
      <c r="AD532" s="27"/>
      <c r="AE532" s="27"/>
      <c r="AF532" s="27"/>
      <c r="AG532" s="27"/>
      <c r="AH532" s="27"/>
      <c r="AI532" s="27"/>
      <c r="AJ532" s="27"/>
      <c r="AK532" s="27"/>
      <c r="AL532" s="27"/>
      <c r="AM532" s="27"/>
      <c r="AN532" s="27"/>
    </row>
    <row r="533" spans="1:40" s="329" customFormat="1">
      <c r="A533" s="331"/>
      <c r="C533" s="330"/>
      <c r="K533" s="585"/>
      <c r="L533" s="585"/>
      <c r="U533" s="27"/>
      <c r="V533" s="27"/>
      <c r="W533" s="27"/>
      <c r="X533" s="27"/>
      <c r="Y533" s="27"/>
      <c r="Z533" s="27"/>
      <c r="AA533" s="27"/>
      <c r="AB533" s="27"/>
      <c r="AC533" s="27"/>
      <c r="AD533" s="27"/>
      <c r="AE533" s="27"/>
      <c r="AF533" s="27"/>
      <c r="AG533" s="27"/>
      <c r="AH533" s="27"/>
      <c r="AI533" s="27"/>
      <c r="AJ533" s="27"/>
      <c r="AK533" s="27"/>
      <c r="AL533" s="27"/>
      <c r="AM533" s="27"/>
      <c r="AN533" s="27"/>
    </row>
    <row r="534" spans="1:40" s="329" customFormat="1">
      <c r="A534" s="331"/>
      <c r="C534" s="330"/>
      <c r="K534" s="585"/>
      <c r="L534" s="585"/>
      <c r="U534" s="27"/>
      <c r="V534" s="27"/>
      <c r="W534" s="27"/>
      <c r="X534" s="27"/>
      <c r="Y534" s="27"/>
      <c r="Z534" s="27"/>
      <c r="AA534" s="27"/>
      <c r="AB534" s="27"/>
      <c r="AC534" s="27"/>
      <c r="AD534" s="27"/>
      <c r="AE534" s="27"/>
      <c r="AF534" s="27"/>
      <c r="AG534" s="27"/>
      <c r="AH534" s="27"/>
      <c r="AI534" s="27"/>
      <c r="AJ534" s="27"/>
      <c r="AK534" s="27"/>
      <c r="AL534" s="27"/>
      <c r="AM534" s="27"/>
      <c r="AN534" s="27"/>
    </row>
    <row r="535" spans="1:40" s="329" customFormat="1">
      <c r="A535" s="331"/>
      <c r="C535" s="330"/>
      <c r="K535" s="585"/>
      <c r="L535" s="585"/>
      <c r="U535" s="27"/>
      <c r="V535" s="27"/>
      <c r="W535" s="27"/>
      <c r="X535" s="27"/>
      <c r="Y535" s="27"/>
      <c r="Z535" s="27"/>
      <c r="AA535" s="27"/>
      <c r="AB535" s="27"/>
      <c r="AC535" s="27"/>
      <c r="AD535" s="27"/>
      <c r="AE535" s="27"/>
      <c r="AF535" s="27"/>
      <c r="AG535" s="27"/>
      <c r="AH535" s="27"/>
      <c r="AI535" s="27"/>
      <c r="AJ535" s="27"/>
      <c r="AK535" s="27"/>
      <c r="AL535" s="27"/>
      <c r="AM535" s="27"/>
      <c r="AN535" s="27"/>
    </row>
    <row r="536" spans="1:40" s="329" customFormat="1">
      <c r="A536" s="331"/>
      <c r="C536" s="330"/>
      <c r="K536" s="585"/>
      <c r="L536" s="585"/>
      <c r="U536" s="27"/>
      <c r="V536" s="27"/>
      <c r="W536" s="27"/>
      <c r="X536" s="27"/>
      <c r="Y536" s="27"/>
      <c r="Z536" s="27"/>
      <c r="AA536" s="27"/>
      <c r="AB536" s="27"/>
      <c r="AC536" s="27"/>
      <c r="AD536" s="27"/>
      <c r="AE536" s="27"/>
      <c r="AF536" s="27"/>
      <c r="AG536" s="27"/>
      <c r="AH536" s="27"/>
      <c r="AI536" s="27"/>
      <c r="AJ536" s="27"/>
      <c r="AK536" s="27"/>
      <c r="AL536" s="27"/>
      <c r="AM536" s="27"/>
      <c r="AN536" s="27"/>
    </row>
    <row r="537" spans="1:40" s="329" customFormat="1">
      <c r="A537" s="331"/>
      <c r="C537" s="330"/>
      <c r="K537" s="585"/>
      <c r="L537" s="585"/>
      <c r="U537" s="27"/>
      <c r="V537" s="27"/>
      <c r="W537" s="27"/>
      <c r="X537" s="27"/>
      <c r="Y537" s="27"/>
      <c r="Z537" s="27"/>
      <c r="AA537" s="27"/>
      <c r="AB537" s="27"/>
      <c r="AC537" s="27"/>
      <c r="AD537" s="27"/>
      <c r="AE537" s="27"/>
      <c r="AF537" s="27"/>
      <c r="AG537" s="27"/>
      <c r="AH537" s="27"/>
      <c r="AI537" s="27"/>
      <c r="AJ537" s="27"/>
      <c r="AK537" s="27"/>
      <c r="AL537" s="27"/>
      <c r="AM537" s="27"/>
      <c r="AN537" s="27"/>
    </row>
    <row r="538" spans="1:40" s="329" customFormat="1">
      <c r="A538" s="331"/>
      <c r="C538" s="330"/>
      <c r="K538" s="585"/>
      <c r="L538" s="585"/>
      <c r="U538" s="27"/>
      <c r="V538" s="27"/>
      <c r="W538" s="27"/>
      <c r="X538" s="27"/>
      <c r="Y538" s="27"/>
      <c r="Z538" s="27"/>
      <c r="AA538" s="27"/>
      <c r="AB538" s="27"/>
      <c r="AC538" s="27"/>
      <c r="AD538" s="27"/>
      <c r="AE538" s="27"/>
      <c r="AF538" s="27"/>
      <c r="AG538" s="27"/>
      <c r="AH538" s="27"/>
      <c r="AI538" s="27"/>
      <c r="AJ538" s="27"/>
      <c r="AK538" s="27"/>
      <c r="AL538" s="27"/>
      <c r="AM538" s="27"/>
      <c r="AN538" s="27"/>
    </row>
    <row r="539" spans="1:40" s="329" customFormat="1">
      <c r="A539" s="331"/>
      <c r="C539" s="330"/>
      <c r="K539" s="585"/>
      <c r="L539" s="585"/>
      <c r="U539" s="27"/>
      <c r="V539" s="27"/>
      <c r="W539" s="27"/>
      <c r="X539" s="27"/>
      <c r="Y539" s="27"/>
      <c r="Z539" s="27"/>
      <c r="AA539" s="27"/>
      <c r="AB539" s="27"/>
      <c r="AC539" s="27"/>
      <c r="AD539" s="27"/>
      <c r="AE539" s="27"/>
      <c r="AF539" s="27"/>
      <c r="AG539" s="27"/>
      <c r="AH539" s="27"/>
      <c r="AI539" s="27"/>
      <c r="AJ539" s="27"/>
      <c r="AK539" s="27"/>
      <c r="AL539" s="27"/>
      <c r="AM539" s="27"/>
      <c r="AN539" s="27"/>
    </row>
    <row r="540" spans="1:40" s="329" customFormat="1">
      <c r="A540" s="331"/>
      <c r="C540" s="330"/>
      <c r="K540" s="585"/>
      <c r="L540" s="585"/>
      <c r="U540" s="27"/>
      <c r="V540" s="27"/>
      <c r="W540" s="27"/>
      <c r="X540" s="27"/>
      <c r="Y540" s="27"/>
      <c r="Z540" s="27"/>
      <c r="AA540" s="27"/>
      <c r="AB540" s="27"/>
      <c r="AC540" s="27"/>
      <c r="AD540" s="27"/>
      <c r="AE540" s="27"/>
      <c r="AF540" s="27"/>
      <c r="AG540" s="27"/>
      <c r="AH540" s="27"/>
      <c r="AI540" s="27"/>
      <c r="AJ540" s="27"/>
      <c r="AK540" s="27"/>
      <c r="AL540" s="27"/>
      <c r="AM540" s="27"/>
      <c r="AN540" s="27"/>
    </row>
    <row r="541" spans="1:40" s="329" customFormat="1">
      <c r="A541" s="331"/>
      <c r="C541" s="330"/>
      <c r="K541" s="585"/>
      <c r="L541" s="585"/>
      <c r="U541" s="27"/>
      <c r="V541" s="27"/>
      <c r="W541" s="27"/>
      <c r="X541" s="27"/>
      <c r="Y541" s="27"/>
      <c r="Z541" s="27"/>
      <c r="AA541" s="27"/>
      <c r="AB541" s="27"/>
      <c r="AC541" s="27"/>
      <c r="AD541" s="27"/>
      <c r="AE541" s="27"/>
      <c r="AF541" s="27"/>
      <c r="AG541" s="27"/>
      <c r="AH541" s="27"/>
      <c r="AI541" s="27"/>
      <c r="AJ541" s="27"/>
      <c r="AK541" s="27"/>
      <c r="AL541" s="27"/>
      <c r="AM541" s="27"/>
      <c r="AN541" s="27"/>
    </row>
    <row r="542" spans="1:40" s="329" customFormat="1">
      <c r="A542" s="331"/>
      <c r="C542" s="330"/>
      <c r="K542" s="585"/>
      <c r="L542" s="585"/>
      <c r="U542" s="27"/>
      <c r="V542" s="27"/>
      <c r="W542" s="27"/>
      <c r="X542" s="27"/>
      <c r="Y542" s="27"/>
      <c r="Z542" s="27"/>
      <c r="AA542" s="27"/>
      <c r="AB542" s="27"/>
      <c r="AC542" s="27"/>
      <c r="AD542" s="27"/>
      <c r="AE542" s="27"/>
      <c r="AF542" s="27"/>
      <c r="AG542" s="27"/>
      <c r="AH542" s="27"/>
      <c r="AI542" s="27"/>
      <c r="AJ542" s="27"/>
      <c r="AK542" s="27"/>
      <c r="AL542" s="27"/>
      <c r="AM542" s="27"/>
      <c r="AN542" s="27"/>
    </row>
    <row r="543" spans="1:40" s="329" customFormat="1">
      <c r="A543" s="331"/>
      <c r="C543" s="330"/>
      <c r="K543" s="585"/>
      <c r="L543" s="585"/>
      <c r="U543" s="27"/>
      <c r="V543" s="27"/>
      <c r="W543" s="27"/>
      <c r="X543" s="27"/>
      <c r="Y543" s="27"/>
      <c r="Z543" s="27"/>
      <c r="AA543" s="27"/>
      <c r="AB543" s="27"/>
      <c r="AC543" s="27"/>
      <c r="AD543" s="27"/>
      <c r="AE543" s="27"/>
      <c r="AF543" s="27"/>
      <c r="AG543" s="27"/>
      <c r="AH543" s="27"/>
      <c r="AI543" s="27"/>
      <c r="AJ543" s="27"/>
      <c r="AK543" s="27"/>
      <c r="AL543" s="27"/>
      <c r="AM543" s="27"/>
      <c r="AN543" s="27"/>
    </row>
    <row r="544" spans="1:40" s="329" customFormat="1">
      <c r="A544" s="331"/>
      <c r="C544" s="330"/>
      <c r="K544" s="585"/>
      <c r="L544" s="585"/>
      <c r="U544" s="27"/>
      <c r="V544" s="27"/>
      <c r="W544" s="27"/>
      <c r="X544" s="27"/>
      <c r="Y544" s="27"/>
      <c r="Z544" s="27"/>
      <c r="AA544" s="27"/>
      <c r="AB544" s="27"/>
      <c r="AC544" s="27"/>
      <c r="AD544" s="27"/>
      <c r="AE544" s="27"/>
      <c r="AF544" s="27"/>
      <c r="AG544" s="27"/>
      <c r="AH544" s="27"/>
      <c r="AI544" s="27"/>
      <c r="AJ544" s="27"/>
      <c r="AK544" s="27"/>
      <c r="AL544" s="27"/>
      <c r="AM544" s="27"/>
      <c r="AN544" s="27"/>
    </row>
    <row r="545" spans="1:40" s="329" customFormat="1">
      <c r="A545" s="331"/>
      <c r="C545" s="330"/>
      <c r="K545" s="585"/>
      <c r="L545" s="585"/>
      <c r="U545" s="27"/>
      <c r="V545" s="27"/>
      <c r="W545" s="27"/>
      <c r="X545" s="27"/>
      <c r="Y545" s="27"/>
      <c r="Z545" s="27"/>
      <c r="AA545" s="27"/>
      <c r="AB545" s="27"/>
      <c r="AC545" s="27"/>
      <c r="AD545" s="27"/>
      <c r="AE545" s="27"/>
      <c r="AF545" s="27"/>
      <c r="AG545" s="27"/>
      <c r="AH545" s="27"/>
      <c r="AI545" s="27"/>
      <c r="AJ545" s="27"/>
      <c r="AK545" s="27"/>
      <c r="AL545" s="27"/>
      <c r="AM545" s="27"/>
      <c r="AN545" s="27"/>
    </row>
    <row r="546" spans="1:40" s="329" customFormat="1">
      <c r="A546" s="331"/>
      <c r="C546" s="330"/>
      <c r="K546" s="585"/>
      <c r="L546" s="585"/>
      <c r="U546" s="27"/>
      <c r="V546" s="27"/>
      <c r="W546" s="27"/>
      <c r="X546" s="27"/>
      <c r="Y546" s="27"/>
      <c r="Z546" s="27"/>
      <c r="AA546" s="27"/>
      <c r="AB546" s="27"/>
      <c r="AC546" s="27"/>
      <c r="AD546" s="27"/>
      <c r="AE546" s="27"/>
      <c r="AF546" s="27"/>
      <c r="AG546" s="27"/>
      <c r="AH546" s="27"/>
      <c r="AI546" s="27"/>
      <c r="AJ546" s="27"/>
      <c r="AK546" s="27"/>
      <c r="AL546" s="27"/>
      <c r="AM546" s="27"/>
      <c r="AN546" s="27"/>
    </row>
    <row r="547" spans="1:40" s="329" customFormat="1">
      <c r="A547" s="331"/>
      <c r="C547" s="330"/>
      <c r="K547" s="585"/>
      <c r="L547" s="585"/>
      <c r="U547" s="27"/>
      <c r="V547" s="27"/>
      <c r="W547" s="27"/>
      <c r="X547" s="27"/>
      <c r="Y547" s="27"/>
      <c r="Z547" s="27"/>
      <c r="AA547" s="27"/>
      <c r="AB547" s="27"/>
      <c r="AC547" s="27"/>
      <c r="AD547" s="27"/>
      <c r="AE547" s="27"/>
      <c r="AF547" s="27"/>
      <c r="AG547" s="27"/>
      <c r="AH547" s="27"/>
      <c r="AI547" s="27"/>
      <c r="AJ547" s="27"/>
      <c r="AK547" s="27"/>
      <c r="AL547" s="27"/>
      <c r="AM547" s="27"/>
      <c r="AN547" s="27"/>
    </row>
    <row r="548" spans="1:40" s="329" customFormat="1">
      <c r="A548" s="331"/>
      <c r="C548" s="330"/>
      <c r="K548" s="585"/>
      <c r="L548" s="585"/>
      <c r="U548" s="27"/>
      <c r="V548" s="27"/>
      <c r="W548" s="27"/>
      <c r="X548" s="27"/>
      <c r="Y548" s="27"/>
      <c r="Z548" s="27"/>
      <c r="AA548" s="27"/>
      <c r="AB548" s="27"/>
      <c r="AC548" s="27"/>
      <c r="AD548" s="27"/>
      <c r="AE548" s="27"/>
      <c r="AF548" s="27"/>
      <c r="AG548" s="27"/>
      <c r="AH548" s="27"/>
      <c r="AI548" s="27"/>
      <c r="AJ548" s="27"/>
      <c r="AK548" s="27"/>
      <c r="AL548" s="27"/>
      <c r="AM548" s="27"/>
      <c r="AN548" s="27"/>
    </row>
    <row r="549" spans="1:40" s="329" customFormat="1">
      <c r="A549" s="331"/>
      <c r="C549" s="330"/>
      <c r="K549" s="585"/>
      <c r="L549" s="585"/>
      <c r="U549" s="27"/>
      <c r="V549" s="27"/>
      <c r="W549" s="27"/>
      <c r="X549" s="27"/>
      <c r="Y549" s="27"/>
      <c r="Z549" s="27"/>
      <c r="AA549" s="27"/>
      <c r="AB549" s="27"/>
      <c r="AC549" s="27"/>
      <c r="AD549" s="27"/>
      <c r="AE549" s="27"/>
      <c r="AF549" s="27"/>
      <c r="AG549" s="27"/>
      <c r="AH549" s="27"/>
      <c r="AI549" s="27"/>
      <c r="AJ549" s="27"/>
      <c r="AK549" s="27"/>
      <c r="AL549" s="27"/>
      <c r="AM549" s="27"/>
      <c r="AN549" s="27"/>
    </row>
    <row r="550" spans="1:40" s="329" customFormat="1">
      <c r="A550" s="331"/>
      <c r="C550" s="330"/>
      <c r="K550" s="585"/>
      <c r="L550" s="585"/>
      <c r="U550" s="27"/>
      <c r="V550" s="27"/>
      <c r="W550" s="27"/>
      <c r="X550" s="27"/>
      <c r="Y550" s="27"/>
      <c r="Z550" s="27"/>
      <c r="AA550" s="27"/>
      <c r="AB550" s="27"/>
      <c r="AC550" s="27"/>
      <c r="AD550" s="27"/>
      <c r="AE550" s="27"/>
      <c r="AF550" s="27"/>
      <c r="AG550" s="27"/>
      <c r="AH550" s="27"/>
      <c r="AI550" s="27"/>
      <c r="AJ550" s="27"/>
      <c r="AK550" s="27"/>
      <c r="AL550" s="27"/>
      <c r="AM550" s="27"/>
      <c r="AN550" s="27"/>
    </row>
    <row r="551" spans="1:40" s="329" customFormat="1">
      <c r="A551" s="331"/>
      <c r="C551" s="330"/>
      <c r="K551" s="585"/>
      <c r="L551" s="585"/>
      <c r="U551" s="27"/>
      <c r="V551" s="27"/>
      <c r="W551" s="27"/>
      <c r="X551" s="27"/>
      <c r="Y551" s="27"/>
      <c r="Z551" s="27"/>
      <c r="AA551" s="27"/>
      <c r="AB551" s="27"/>
      <c r="AC551" s="27"/>
      <c r="AD551" s="27"/>
      <c r="AE551" s="27"/>
      <c r="AF551" s="27"/>
      <c r="AG551" s="27"/>
      <c r="AH551" s="27"/>
      <c r="AI551" s="27"/>
      <c r="AJ551" s="27"/>
      <c r="AK551" s="27"/>
      <c r="AL551" s="27"/>
      <c r="AM551" s="27"/>
      <c r="AN551" s="27"/>
    </row>
    <row r="552" spans="1:40" s="329" customFormat="1">
      <c r="A552" s="331"/>
      <c r="C552" s="330"/>
      <c r="K552" s="585"/>
      <c r="L552" s="585"/>
      <c r="U552" s="27"/>
      <c r="V552" s="27"/>
      <c r="W552" s="27"/>
      <c r="X552" s="27"/>
      <c r="Y552" s="27"/>
      <c r="Z552" s="27"/>
      <c r="AA552" s="27"/>
      <c r="AB552" s="27"/>
      <c r="AC552" s="27"/>
      <c r="AD552" s="27"/>
      <c r="AE552" s="27"/>
      <c r="AF552" s="27"/>
      <c r="AG552" s="27"/>
      <c r="AH552" s="27"/>
      <c r="AI552" s="27"/>
      <c r="AJ552" s="27"/>
      <c r="AK552" s="27"/>
      <c r="AL552" s="27"/>
      <c r="AM552" s="27"/>
      <c r="AN552" s="27"/>
    </row>
    <row r="553" spans="1:40" s="329" customFormat="1">
      <c r="A553" s="331"/>
      <c r="C553" s="330"/>
      <c r="K553" s="585"/>
      <c r="L553" s="585"/>
      <c r="U553" s="27"/>
      <c r="V553" s="27"/>
      <c r="W553" s="27"/>
      <c r="X553" s="27"/>
      <c r="Y553" s="27"/>
      <c r="Z553" s="27"/>
      <c r="AA553" s="27"/>
      <c r="AB553" s="27"/>
      <c r="AC553" s="27"/>
      <c r="AD553" s="27"/>
      <c r="AE553" s="27"/>
      <c r="AF553" s="27"/>
      <c r="AG553" s="27"/>
      <c r="AH553" s="27"/>
      <c r="AI553" s="27"/>
      <c r="AJ553" s="27"/>
      <c r="AK553" s="27"/>
      <c r="AL553" s="27"/>
      <c r="AM553" s="27"/>
      <c r="AN553" s="27"/>
    </row>
    <row r="554" spans="1:40" s="329" customFormat="1">
      <c r="A554" s="331"/>
      <c r="C554" s="330"/>
      <c r="K554" s="585"/>
      <c r="L554" s="585"/>
      <c r="U554" s="27"/>
      <c r="V554" s="27"/>
      <c r="W554" s="27"/>
      <c r="X554" s="27"/>
      <c r="Y554" s="27"/>
      <c r="Z554" s="27"/>
      <c r="AA554" s="27"/>
      <c r="AB554" s="27"/>
      <c r="AC554" s="27"/>
      <c r="AD554" s="27"/>
      <c r="AE554" s="27"/>
      <c r="AF554" s="27"/>
      <c r="AG554" s="27"/>
      <c r="AH554" s="27"/>
      <c r="AI554" s="27"/>
      <c r="AJ554" s="27"/>
      <c r="AK554" s="27"/>
      <c r="AL554" s="27"/>
      <c r="AM554" s="27"/>
      <c r="AN554" s="27"/>
    </row>
    <row r="555" spans="1:40" s="329" customFormat="1">
      <c r="A555" s="331"/>
      <c r="C555" s="330"/>
      <c r="K555" s="585"/>
      <c r="L555" s="585"/>
      <c r="U555" s="27"/>
      <c r="V555" s="27"/>
      <c r="W555" s="27"/>
      <c r="X555" s="27"/>
      <c r="Y555" s="27"/>
      <c r="Z555" s="27"/>
      <c r="AA555" s="27"/>
      <c r="AB555" s="27"/>
      <c r="AC555" s="27"/>
      <c r="AD555" s="27"/>
      <c r="AE555" s="27"/>
      <c r="AF555" s="27"/>
      <c r="AG555" s="27"/>
      <c r="AH555" s="27"/>
      <c r="AI555" s="27"/>
      <c r="AJ555" s="27"/>
      <c r="AK555" s="27"/>
      <c r="AL555" s="27"/>
      <c r="AM555" s="27"/>
      <c r="AN555" s="27"/>
    </row>
    <row r="556" spans="1:40" s="329" customFormat="1">
      <c r="A556" s="331"/>
      <c r="C556" s="330"/>
      <c r="K556" s="585"/>
      <c r="L556" s="585"/>
      <c r="U556" s="27"/>
      <c r="V556" s="27"/>
      <c r="W556" s="27"/>
      <c r="X556" s="27"/>
      <c r="Y556" s="27"/>
      <c r="Z556" s="27"/>
      <c r="AA556" s="27"/>
      <c r="AB556" s="27"/>
      <c r="AC556" s="27"/>
      <c r="AD556" s="27"/>
      <c r="AE556" s="27"/>
      <c r="AF556" s="27"/>
      <c r="AG556" s="27"/>
      <c r="AH556" s="27"/>
      <c r="AI556" s="27"/>
      <c r="AJ556" s="27"/>
      <c r="AK556" s="27"/>
      <c r="AL556" s="27"/>
      <c r="AM556" s="27"/>
      <c r="AN556" s="27"/>
    </row>
    <row r="557" spans="1:40" s="329" customFormat="1">
      <c r="A557" s="331"/>
      <c r="C557" s="330"/>
      <c r="K557" s="585"/>
      <c r="L557" s="585"/>
      <c r="U557" s="27"/>
      <c r="V557" s="27"/>
      <c r="W557" s="27"/>
      <c r="X557" s="27"/>
      <c r="Y557" s="27"/>
      <c r="Z557" s="27"/>
      <c r="AA557" s="27"/>
      <c r="AB557" s="27"/>
      <c r="AC557" s="27"/>
      <c r="AD557" s="27"/>
      <c r="AE557" s="27"/>
      <c r="AF557" s="27"/>
      <c r="AG557" s="27"/>
      <c r="AH557" s="27"/>
      <c r="AI557" s="27"/>
      <c r="AJ557" s="27"/>
      <c r="AK557" s="27"/>
      <c r="AL557" s="27"/>
      <c r="AM557" s="27"/>
      <c r="AN557" s="27"/>
    </row>
    <row r="558" spans="1:40" s="329" customFormat="1">
      <c r="A558" s="331"/>
      <c r="C558" s="330"/>
      <c r="K558" s="585"/>
      <c r="L558" s="585"/>
      <c r="U558" s="27"/>
      <c r="V558" s="27"/>
      <c r="W558" s="27"/>
      <c r="X558" s="27"/>
      <c r="Y558" s="27"/>
      <c r="Z558" s="27"/>
      <c r="AA558" s="27"/>
      <c r="AB558" s="27"/>
      <c r="AC558" s="27"/>
      <c r="AD558" s="27"/>
      <c r="AE558" s="27"/>
      <c r="AF558" s="27"/>
      <c r="AG558" s="27"/>
      <c r="AH558" s="27"/>
      <c r="AI558" s="27"/>
      <c r="AJ558" s="27"/>
      <c r="AK558" s="27"/>
      <c r="AL558" s="27"/>
      <c r="AM558" s="27"/>
      <c r="AN558" s="27"/>
    </row>
    <row r="559" spans="1:40" s="329" customFormat="1">
      <c r="A559" s="331"/>
      <c r="C559" s="330"/>
      <c r="K559" s="585"/>
      <c r="L559" s="585"/>
      <c r="U559" s="27"/>
      <c r="V559" s="27"/>
      <c r="W559" s="27"/>
      <c r="X559" s="27"/>
      <c r="Y559" s="27"/>
      <c r="Z559" s="27"/>
      <c r="AA559" s="27"/>
      <c r="AB559" s="27"/>
      <c r="AC559" s="27"/>
      <c r="AD559" s="27"/>
      <c r="AE559" s="27"/>
      <c r="AF559" s="27"/>
      <c r="AG559" s="27"/>
      <c r="AH559" s="27"/>
      <c r="AI559" s="27"/>
      <c r="AJ559" s="27"/>
      <c r="AK559" s="27"/>
      <c r="AL559" s="27"/>
      <c r="AM559" s="27"/>
      <c r="AN559" s="27"/>
    </row>
    <row r="560" spans="1:40" s="329" customFormat="1">
      <c r="A560" s="331"/>
      <c r="C560" s="330"/>
      <c r="K560" s="585"/>
      <c r="L560" s="585"/>
      <c r="U560" s="27"/>
      <c r="V560" s="27"/>
      <c r="W560" s="27"/>
      <c r="X560" s="27"/>
      <c r="Y560" s="27"/>
      <c r="Z560" s="27"/>
      <c r="AA560" s="27"/>
      <c r="AB560" s="27"/>
      <c r="AC560" s="27"/>
      <c r="AD560" s="27"/>
      <c r="AE560" s="27"/>
      <c r="AF560" s="27"/>
      <c r="AG560" s="27"/>
      <c r="AH560" s="27"/>
      <c r="AI560" s="27"/>
      <c r="AJ560" s="27"/>
      <c r="AK560" s="27"/>
      <c r="AL560" s="27"/>
      <c r="AM560" s="27"/>
      <c r="AN560" s="27"/>
    </row>
    <row r="561" spans="1:40" s="329" customFormat="1">
      <c r="A561" s="331"/>
      <c r="C561" s="330"/>
      <c r="K561" s="585"/>
      <c r="L561" s="585"/>
      <c r="U561" s="27"/>
      <c r="V561" s="27"/>
      <c r="W561" s="27"/>
      <c r="X561" s="27"/>
      <c r="Y561" s="27"/>
      <c r="Z561" s="27"/>
      <c r="AA561" s="27"/>
      <c r="AB561" s="27"/>
      <c r="AC561" s="27"/>
      <c r="AD561" s="27"/>
      <c r="AE561" s="27"/>
      <c r="AF561" s="27"/>
      <c r="AG561" s="27"/>
      <c r="AH561" s="27"/>
      <c r="AI561" s="27"/>
      <c r="AJ561" s="27"/>
      <c r="AK561" s="27"/>
      <c r="AL561" s="27"/>
      <c r="AM561" s="27"/>
      <c r="AN561" s="27"/>
    </row>
    <row r="562" spans="1:40" s="329" customFormat="1">
      <c r="A562" s="331"/>
      <c r="C562" s="330"/>
      <c r="K562" s="585"/>
      <c r="L562" s="585"/>
      <c r="U562" s="27"/>
      <c r="V562" s="27"/>
      <c r="W562" s="27"/>
      <c r="X562" s="27"/>
      <c r="Y562" s="27"/>
      <c r="Z562" s="27"/>
      <c r="AA562" s="27"/>
      <c r="AB562" s="27"/>
      <c r="AC562" s="27"/>
      <c r="AD562" s="27"/>
      <c r="AE562" s="27"/>
      <c r="AF562" s="27"/>
      <c r="AG562" s="27"/>
      <c r="AH562" s="27"/>
      <c r="AI562" s="27"/>
      <c r="AJ562" s="27"/>
      <c r="AK562" s="27"/>
      <c r="AL562" s="27"/>
      <c r="AM562" s="27"/>
      <c r="AN562" s="27"/>
    </row>
    <row r="563" spans="1:40" s="329" customFormat="1">
      <c r="A563" s="331"/>
      <c r="C563" s="330"/>
      <c r="K563" s="585"/>
      <c r="L563" s="585"/>
      <c r="U563" s="27"/>
      <c r="V563" s="27"/>
      <c r="W563" s="27"/>
      <c r="X563" s="27"/>
      <c r="Y563" s="27"/>
      <c r="Z563" s="27"/>
      <c r="AA563" s="27"/>
      <c r="AB563" s="27"/>
      <c r="AC563" s="27"/>
      <c r="AD563" s="27"/>
      <c r="AE563" s="27"/>
      <c r="AF563" s="27"/>
      <c r="AG563" s="27"/>
      <c r="AH563" s="27"/>
      <c r="AI563" s="27"/>
      <c r="AJ563" s="27"/>
      <c r="AK563" s="27"/>
      <c r="AL563" s="27"/>
      <c r="AM563" s="27"/>
      <c r="AN563" s="27"/>
    </row>
    <row r="564" spans="1:40" s="329" customFormat="1">
      <c r="A564" s="331"/>
      <c r="C564" s="330"/>
      <c r="K564" s="585"/>
      <c r="L564" s="585"/>
      <c r="U564" s="27"/>
      <c r="V564" s="27"/>
      <c r="W564" s="27"/>
      <c r="X564" s="27"/>
      <c r="Y564" s="27"/>
      <c r="Z564" s="27"/>
      <c r="AA564" s="27"/>
      <c r="AB564" s="27"/>
      <c r="AC564" s="27"/>
      <c r="AD564" s="27"/>
      <c r="AE564" s="27"/>
      <c r="AF564" s="27"/>
      <c r="AG564" s="27"/>
      <c r="AH564" s="27"/>
      <c r="AI564" s="27"/>
      <c r="AJ564" s="27"/>
      <c r="AK564" s="27"/>
      <c r="AL564" s="27"/>
      <c r="AM564" s="27"/>
      <c r="AN564" s="27"/>
    </row>
    <row r="565" spans="1:40" s="329" customFormat="1">
      <c r="A565" s="331"/>
      <c r="C565" s="330"/>
      <c r="K565" s="585"/>
      <c r="L565" s="585"/>
      <c r="U565" s="27"/>
      <c r="V565" s="27"/>
      <c r="W565" s="27"/>
      <c r="X565" s="27"/>
      <c r="Y565" s="27"/>
      <c r="Z565" s="27"/>
      <c r="AA565" s="27"/>
      <c r="AB565" s="27"/>
      <c r="AC565" s="27"/>
      <c r="AD565" s="27"/>
      <c r="AE565" s="27"/>
      <c r="AF565" s="27"/>
      <c r="AG565" s="27"/>
      <c r="AH565" s="27"/>
      <c r="AI565" s="27"/>
      <c r="AJ565" s="27"/>
      <c r="AK565" s="27"/>
      <c r="AL565" s="27"/>
      <c r="AM565" s="27"/>
      <c r="AN565" s="27"/>
    </row>
    <row r="566" spans="1:40" s="329" customFormat="1">
      <c r="A566" s="331"/>
      <c r="C566" s="330"/>
      <c r="K566" s="585"/>
      <c r="L566" s="585"/>
      <c r="U566" s="27"/>
      <c r="V566" s="27"/>
      <c r="W566" s="27"/>
      <c r="X566" s="27"/>
      <c r="Y566" s="27"/>
      <c r="Z566" s="27"/>
      <c r="AA566" s="27"/>
      <c r="AB566" s="27"/>
      <c r="AC566" s="27"/>
      <c r="AD566" s="27"/>
      <c r="AE566" s="27"/>
      <c r="AF566" s="27"/>
      <c r="AG566" s="27"/>
      <c r="AH566" s="27"/>
      <c r="AI566" s="27"/>
      <c r="AJ566" s="27"/>
      <c r="AK566" s="27"/>
      <c r="AL566" s="27"/>
      <c r="AM566" s="27"/>
      <c r="AN566" s="27"/>
    </row>
    <row r="567" spans="1:40" s="329" customFormat="1">
      <c r="A567" s="331"/>
      <c r="C567" s="330"/>
      <c r="K567" s="585"/>
      <c r="L567" s="585"/>
      <c r="U567" s="27"/>
      <c r="V567" s="27"/>
      <c r="W567" s="27"/>
      <c r="X567" s="27"/>
      <c r="Y567" s="27"/>
      <c r="Z567" s="27"/>
      <c r="AA567" s="27"/>
      <c r="AB567" s="27"/>
      <c r="AC567" s="27"/>
      <c r="AD567" s="27"/>
      <c r="AE567" s="27"/>
      <c r="AF567" s="27"/>
      <c r="AG567" s="27"/>
      <c r="AH567" s="27"/>
      <c r="AI567" s="27"/>
      <c r="AJ567" s="27"/>
      <c r="AK567" s="27"/>
      <c r="AL567" s="27"/>
      <c r="AM567" s="27"/>
      <c r="AN567" s="27"/>
    </row>
    <row r="568" spans="1:40" s="329" customFormat="1">
      <c r="A568" s="331"/>
      <c r="C568" s="330"/>
      <c r="K568" s="585"/>
      <c r="L568" s="585"/>
      <c r="U568" s="27"/>
      <c r="V568" s="27"/>
      <c r="W568" s="27"/>
      <c r="X568" s="27"/>
      <c r="Y568" s="27"/>
      <c r="Z568" s="27"/>
      <c r="AA568" s="27"/>
      <c r="AB568" s="27"/>
      <c r="AC568" s="27"/>
      <c r="AD568" s="27"/>
      <c r="AE568" s="27"/>
      <c r="AF568" s="27"/>
      <c r="AG568" s="27"/>
      <c r="AH568" s="27"/>
      <c r="AI568" s="27"/>
      <c r="AJ568" s="27"/>
      <c r="AK568" s="27"/>
      <c r="AL568" s="27"/>
      <c r="AM568" s="27"/>
      <c r="AN568" s="27"/>
    </row>
    <row r="569" spans="1:40" s="329" customFormat="1">
      <c r="A569" s="331"/>
      <c r="C569" s="330"/>
      <c r="K569" s="585"/>
      <c r="L569" s="585"/>
      <c r="U569" s="27"/>
      <c r="V569" s="27"/>
      <c r="W569" s="27"/>
      <c r="X569" s="27"/>
      <c r="Y569" s="27"/>
      <c r="Z569" s="27"/>
      <c r="AA569" s="27"/>
      <c r="AB569" s="27"/>
      <c r="AC569" s="27"/>
      <c r="AD569" s="27"/>
      <c r="AE569" s="27"/>
      <c r="AF569" s="27"/>
      <c r="AG569" s="27"/>
      <c r="AH569" s="27"/>
      <c r="AI569" s="27"/>
      <c r="AJ569" s="27"/>
      <c r="AK569" s="27"/>
      <c r="AL569" s="27"/>
      <c r="AM569" s="27"/>
      <c r="AN569" s="27"/>
    </row>
    <row r="570" spans="1:40" s="329" customFormat="1">
      <c r="A570" s="331"/>
      <c r="C570" s="330"/>
      <c r="K570" s="585"/>
      <c r="L570" s="585"/>
      <c r="U570" s="27"/>
      <c r="V570" s="27"/>
      <c r="W570" s="27"/>
      <c r="X570" s="27"/>
      <c r="Y570" s="27"/>
      <c r="Z570" s="27"/>
      <c r="AA570" s="27"/>
      <c r="AB570" s="27"/>
      <c r="AC570" s="27"/>
      <c r="AD570" s="27"/>
      <c r="AE570" s="27"/>
      <c r="AF570" s="27"/>
      <c r="AG570" s="27"/>
      <c r="AH570" s="27"/>
      <c r="AI570" s="27"/>
      <c r="AJ570" s="27"/>
      <c r="AK570" s="27"/>
      <c r="AL570" s="27"/>
      <c r="AM570" s="27"/>
      <c r="AN570" s="27"/>
    </row>
    <row r="571" spans="1:40" s="329" customFormat="1">
      <c r="A571" s="331"/>
      <c r="C571" s="330"/>
      <c r="K571" s="585"/>
      <c r="L571" s="585"/>
      <c r="U571" s="27"/>
      <c r="V571" s="27"/>
      <c r="W571" s="27"/>
      <c r="X571" s="27"/>
      <c r="Y571" s="27"/>
      <c r="Z571" s="27"/>
      <c r="AA571" s="27"/>
      <c r="AB571" s="27"/>
      <c r="AC571" s="27"/>
      <c r="AD571" s="27"/>
      <c r="AE571" s="27"/>
      <c r="AF571" s="27"/>
      <c r="AG571" s="27"/>
      <c r="AH571" s="27"/>
      <c r="AI571" s="27"/>
      <c r="AJ571" s="27"/>
      <c r="AK571" s="27"/>
      <c r="AL571" s="27"/>
      <c r="AM571" s="27"/>
      <c r="AN571" s="27"/>
    </row>
    <row r="572" spans="1:40" s="329" customFormat="1">
      <c r="A572" s="331"/>
      <c r="C572" s="330"/>
      <c r="K572" s="585"/>
      <c r="L572" s="585"/>
      <c r="U572" s="27"/>
      <c r="V572" s="27"/>
      <c r="W572" s="27"/>
      <c r="X572" s="27"/>
      <c r="Y572" s="27"/>
      <c r="Z572" s="27"/>
      <c r="AA572" s="27"/>
      <c r="AB572" s="27"/>
      <c r="AC572" s="27"/>
      <c r="AD572" s="27"/>
      <c r="AE572" s="27"/>
      <c r="AF572" s="27"/>
      <c r="AG572" s="27"/>
      <c r="AH572" s="27"/>
      <c r="AI572" s="27"/>
      <c r="AJ572" s="27"/>
      <c r="AK572" s="27"/>
      <c r="AL572" s="27"/>
      <c r="AM572" s="27"/>
      <c r="AN572" s="27"/>
    </row>
    <row r="573" spans="1:40" s="329" customFormat="1">
      <c r="A573" s="331"/>
      <c r="C573" s="330"/>
      <c r="K573" s="585"/>
      <c r="L573" s="585"/>
      <c r="U573" s="27"/>
      <c r="V573" s="27"/>
      <c r="W573" s="27"/>
      <c r="X573" s="27"/>
      <c r="Y573" s="27"/>
      <c r="Z573" s="27"/>
      <c r="AA573" s="27"/>
      <c r="AB573" s="27"/>
      <c r="AC573" s="27"/>
      <c r="AD573" s="27"/>
      <c r="AE573" s="27"/>
      <c r="AF573" s="27"/>
      <c r="AG573" s="27"/>
      <c r="AH573" s="27"/>
      <c r="AI573" s="27"/>
      <c r="AJ573" s="27"/>
      <c r="AK573" s="27"/>
      <c r="AL573" s="27"/>
      <c r="AM573" s="27"/>
      <c r="AN573" s="27"/>
    </row>
    <row r="574" spans="1:40" s="329" customFormat="1">
      <c r="A574" s="331"/>
      <c r="C574" s="330"/>
      <c r="K574" s="585"/>
      <c r="L574" s="585"/>
      <c r="U574" s="27"/>
      <c r="V574" s="27"/>
      <c r="W574" s="27"/>
      <c r="X574" s="27"/>
      <c r="Y574" s="27"/>
      <c r="Z574" s="27"/>
      <c r="AA574" s="27"/>
      <c r="AB574" s="27"/>
      <c r="AC574" s="27"/>
      <c r="AD574" s="27"/>
      <c r="AE574" s="27"/>
      <c r="AF574" s="27"/>
      <c r="AG574" s="27"/>
      <c r="AH574" s="27"/>
      <c r="AI574" s="27"/>
      <c r="AJ574" s="27"/>
      <c r="AK574" s="27"/>
      <c r="AL574" s="27"/>
      <c r="AM574" s="27"/>
      <c r="AN574" s="27"/>
    </row>
    <row r="575" spans="1:40" s="329" customFormat="1">
      <c r="A575" s="331"/>
      <c r="C575" s="330"/>
      <c r="K575" s="585"/>
      <c r="L575" s="585"/>
      <c r="U575" s="27"/>
      <c r="V575" s="27"/>
      <c r="W575" s="27"/>
      <c r="X575" s="27"/>
      <c r="Y575" s="27"/>
      <c r="Z575" s="27"/>
      <c r="AA575" s="27"/>
      <c r="AB575" s="27"/>
      <c r="AC575" s="27"/>
      <c r="AD575" s="27"/>
      <c r="AE575" s="27"/>
      <c r="AF575" s="27"/>
      <c r="AG575" s="27"/>
      <c r="AH575" s="27"/>
      <c r="AI575" s="27"/>
      <c r="AJ575" s="27"/>
      <c r="AK575" s="27"/>
      <c r="AL575" s="27"/>
      <c r="AM575" s="27"/>
      <c r="AN575" s="27"/>
    </row>
    <row r="576" spans="1:40" s="329" customFormat="1">
      <c r="A576" s="331"/>
      <c r="C576" s="330"/>
      <c r="K576" s="585"/>
      <c r="L576" s="585"/>
      <c r="U576" s="27"/>
      <c r="V576" s="27"/>
      <c r="W576" s="27"/>
      <c r="X576" s="27"/>
      <c r="Y576" s="27"/>
      <c r="Z576" s="27"/>
      <c r="AA576" s="27"/>
      <c r="AB576" s="27"/>
      <c r="AC576" s="27"/>
      <c r="AD576" s="27"/>
      <c r="AE576" s="27"/>
      <c r="AF576" s="27"/>
      <c r="AG576" s="27"/>
      <c r="AH576" s="27"/>
      <c r="AI576" s="27"/>
      <c r="AJ576" s="27"/>
      <c r="AK576" s="27"/>
      <c r="AL576" s="27"/>
      <c r="AM576" s="27"/>
      <c r="AN576" s="27"/>
    </row>
    <row r="577" spans="1:40" s="329" customFormat="1">
      <c r="A577" s="331"/>
      <c r="C577" s="330"/>
      <c r="K577" s="585"/>
      <c r="L577" s="585"/>
      <c r="U577" s="27"/>
      <c r="V577" s="27"/>
      <c r="W577" s="27"/>
      <c r="X577" s="27"/>
      <c r="Y577" s="27"/>
      <c r="Z577" s="27"/>
      <c r="AA577" s="27"/>
      <c r="AB577" s="27"/>
      <c r="AC577" s="27"/>
      <c r="AD577" s="27"/>
      <c r="AE577" s="27"/>
      <c r="AF577" s="27"/>
      <c r="AG577" s="27"/>
      <c r="AH577" s="27"/>
      <c r="AI577" s="27"/>
      <c r="AJ577" s="27"/>
      <c r="AK577" s="27"/>
      <c r="AL577" s="27"/>
      <c r="AM577" s="27"/>
      <c r="AN577" s="27"/>
    </row>
    <row r="578" spans="1:40" s="329" customFormat="1">
      <c r="A578" s="331"/>
      <c r="C578" s="330"/>
      <c r="K578" s="585"/>
      <c r="L578" s="585"/>
      <c r="U578" s="27"/>
      <c r="V578" s="27"/>
      <c r="W578" s="27"/>
      <c r="X578" s="27"/>
      <c r="Y578" s="27"/>
      <c r="Z578" s="27"/>
      <c r="AA578" s="27"/>
      <c r="AB578" s="27"/>
      <c r="AC578" s="27"/>
      <c r="AD578" s="27"/>
      <c r="AE578" s="27"/>
      <c r="AF578" s="27"/>
      <c r="AG578" s="27"/>
      <c r="AH578" s="27"/>
      <c r="AI578" s="27"/>
      <c r="AJ578" s="27"/>
      <c r="AK578" s="27"/>
      <c r="AL578" s="27"/>
      <c r="AM578" s="27"/>
      <c r="AN578" s="27"/>
    </row>
    <row r="579" spans="1:40" s="329" customFormat="1">
      <c r="A579" s="331"/>
      <c r="C579" s="330"/>
      <c r="K579" s="585"/>
      <c r="L579" s="585"/>
      <c r="U579" s="27"/>
      <c r="V579" s="27"/>
      <c r="W579" s="27"/>
      <c r="X579" s="27"/>
      <c r="Y579" s="27"/>
      <c r="Z579" s="27"/>
      <c r="AA579" s="27"/>
      <c r="AB579" s="27"/>
      <c r="AC579" s="27"/>
      <c r="AD579" s="27"/>
      <c r="AE579" s="27"/>
      <c r="AF579" s="27"/>
      <c r="AG579" s="27"/>
      <c r="AH579" s="27"/>
      <c r="AI579" s="27"/>
      <c r="AJ579" s="27"/>
      <c r="AK579" s="27"/>
      <c r="AL579" s="27"/>
      <c r="AM579" s="27"/>
      <c r="AN579" s="27"/>
    </row>
    <row r="580" spans="1:40" s="329" customFormat="1">
      <c r="A580" s="331"/>
      <c r="C580" s="330"/>
      <c r="K580" s="585"/>
      <c r="L580" s="585"/>
      <c r="U580" s="27"/>
      <c r="V580" s="27"/>
      <c r="W580" s="27"/>
      <c r="X580" s="27"/>
      <c r="Y580" s="27"/>
      <c r="Z580" s="27"/>
      <c r="AA580" s="27"/>
      <c r="AB580" s="27"/>
      <c r="AC580" s="27"/>
      <c r="AD580" s="27"/>
      <c r="AE580" s="27"/>
      <c r="AF580" s="27"/>
      <c r="AG580" s="27"/>
      <c r="AH580" s="27"/>
      <c r="AI580" s="27"/>
      <c r="AJ580" s="27"/>
      <c r="AK580" s="27"/>
      <c r="AL580" s="27"/>
      <c r="AM580" s="27"/>
      <c r="AN580" s="27"/>
    </row>
    <row r="581" spans="1:40" s="329" customFormat="1">
      <c r="A581" s="331"/>
      <c r="C581" s="330"/>
      <c r="K581" s="585"/>
      <c r="L581" s="585"/>
      <c r="U581" s="27"/>
      <c r="V581" s="27"/>
      <c r="W581" s="27"/>
      <c r="X581" s="27"/>
      <c r="Y581" s="27"/>
      <c r="Z581" s="27"/>
      <c r="AA581" s="27"/>
      <c r="AB581" s="27"/>
      <c r="AC581" s="27"/>
      <c r="AD581" s="27"/>
      <c r="AE581" s="27"/>
      <c r="AF581" s="27"/>
      <c r="AG581" s="27"/>
      <c r="AH581" s="27"/>
      <c r="AI581" s="27"/>
      <c r="AJ581" s="27"/>
      <c r="AK581" s="27"/>
      <c r="AL581" s="27"/>
      <c r="AM581" s="27"/>
      <c r="AN581" s="27"/>
    </row>
    <row r="582" spans="1:40" s="329" customFormat="1">
      <c r="A582" s="331"/>
      <c r="C582" s="330"/>
      <c r="K582" s="585"/>
      <c r="L582" s="585"/>
      <c r="U582" s="27"/>
      <c r="V582" s="27"/>
      <c r="W582" s="27"/>
      <c r="X582" s="27"/>
      <c r="Y582" s="27"/>
      <c r="Z582" s="27"/>
      <c r="AA582" s="27"/>
      <c r="AB582" s="27"/>
      <c r="AC582" s="27"/>
      <c r="AD582" s="27"/>
      <c r="AE582" s="27"/>
      <c r="AF582" s="27"/>
      <c r="AG582" s="27"/>
      <c r="AH582" s="27"/>
      <c r="AI582" s="27"/>
      <c r="AJ582" s="27"/>
      <c r="AK582" s="27"/>
      <c r="AL582" s="27"/>
      <c r="AM582" s="27"/>
      <c r="AN582" s="27"/>
    </row>
    <row r="583" spans="1:40" s="329" customFormat="1">
      <c r="A583" s="331"/>
      <c r="C583" s="330"/>
      <c r="K583" s="585"/>
      <c r="L583" s="585"/>
      <c r="U583" s="27"/>
      <c r="V583" s="27"/>
      <c r="W583" s="27"/>
      <c r="X583" s="27"/>
      <c r="Y583" s="27"/>
      <c r="Z583" s="27"/>
      <c r="AA583" s="27"/>
      <c r="AB583" s="27"/>
      <c r="AC583" s="27"/>
      <c r="AD583" s="27"/>
      <c r="AE583" s="27"/>
      <c r="AF583" s="27"/>
      <c r="AG583" s="27"/>
      <c r="AH583" s="27"/>
      <c r="AI583" s="27"/>
      <c r="AJ583" s="27"/>
      <c r="AK583" s="27"/>
      <c r="AL583" s="27"/>
      <c r="AM583" s="27"/>
      <c r="AN583" s="27"/>
    </row>
    <row r="584" spans="1:40" s="329" customFormat="1">
      <c r="A584" s="331"/>
      <c r="C584" s="330"/>
      <c r="K584" s="585"/>
      <c r="L584" s="585"/>
      <c r="U584" s="27"/>
      <c r="V584" s="27"/>
      <c r="W584" s="27"/>
      <c r="X584" s="27"/>
      <c r="Y584" s="27"/>
      <c r="Z584" s="27"/>
      <c r="AA584" s="27"/>
      <c r="AB584" s="27"/>
      <c r="AC584" s="27"/>
      <c r="AD584" s="27"/>
      <c r="AE584" s="27"/>
      <c r="AF584" s="27"/>
      <c r="AG584" s="27"/>
      <c r="AH584" s="27"/>
      <c r="AI584" s="27"/>
      <c r="AJ584" s="27"/>
      <c r="AK584" s="27"/>
      <c r="AL584" s="27"/>
      <c r="AM584" s="27"/>
      <c r="AN584" s="27"/>
    </row>
    <row r="585" spans="1:40" s="329" customFormat="1">
      <c r="A585" s="331"/>
      <c r="C585" s="330"/>
      <c r="K585" s="585"/>
      <c r="L585" s="585"/>
      <c r="U585" s="27"/>
      <c r="V585" s="27"/>
      <c r="W585" s="27"/>
      <c r="X585" s="27"/>
      <c r="Y585" s="27"/>
      <c r="Z585" s="27"/>
      <c r="AA585" s="27"/>
      <c r="AB585" s="27"/>
      <c r="AC585" s="27"/>
      <c r="AD585" s="27"/>
      <c r="AE585" s="27"/>
      <c r="AF585" s="27"/>
      <c r="AG585" s="27"/>
      <c r="AH585" s="27"/>
      <c r="AI585" s="27"/>
      <c r="AJ585" s="27"/>
      <c r="AK585" s="27"/>
      <c r="AL585" s="27"/>
      <c r="AM585" s="27"/>
      <c r="AN585" s="27"/>
    </row>
    <row r="586" spans="1:40" s="329" customFormat="1">
      <c r="A586" s="331"/>
      <c r="C586" s="330"/>
      <c r="K586" s="585"/>
      <c r="L586" s="585"/>
      <c r="U586" s="27"/>
      <c r="V586" s="27"/>
      <c r="W586" s="27"/>
      <c r="X586" s="27"/>
      <c r="Y586" s="27"/>
      <c r="Z586" s="27"/>
      <c r="AA586" s="27"/>
      <c r="AB586" s="27"/>
      <c r="AC586" s="27"/>
      <c r="AD586" s="27"/>
      <c r="AE586" s="27"/>
      <c r="AF586" s="27"/>
      <c r="AG586" s="27"/>
      <c r="AH586" s="27"/>
      <c r="AI586" s="27"/>
      <c r="AJ586" s="27"/>
      <c r="AK586" s="27"/>
      <c r="AL586" s="27"/>
      <c r="AM586" s="27"/>
      <c r="AN586" s="27"/>
    </row>
    <row r="587" spans="1:40" s="329" customFormat="1">
      <c r="A587" s="331"/>
      <c r="C587" s="330"/>
      <c r="K587" s="585"/>
      <c r="L587" s="585"/>
      <c r="U587" s="27"/>
      <c r="V587" s="27"/>
      <c r="W587" s="27"/>
      <c r="X587" s="27"/>
      <c r="Y587" s="27"/>
      <c r="Z587" s="27"/>
      <c r="AA587" s="27"/>
      <c r="AB587" s="27"/>
      <c r="AC587" s="27"/>
      <c r="AD587" s="27"/>
      <c r="AE587" s="27"/>
      <c r="AF587" s="27"/>
      <c r="AG587" s="27"/>
      <c r="AH587" s="27"/>
      <c r="AI587" s="27"/>
      <c r="AJ587" s="27"/>
      <c r="AK587" s="27"/>
      <c r="AL587" s="27"/>
      <c r="AM587" s="27"/>
      <c r="AN587" s="27"/>
    </row>
    <row r="588" spans="1:40" s="329" customFormat="1">
      <c r="A588" s="331"/>
      <c r="C588" s="330"/>
      <c r="K588" s="585"/>
      <c r="L588" s="585"/>
      <c r="U588" s="27"/>
      <c r="V588" s="27"/>
      <c r="W588" s="27"/>
      <c r="X588" s="27"/>
      <c r="Y588" s="27"/>
      <c r="Z588" s="27"/>
      <c r="AA588" s="27"/>
      <c r="AB588" s="27"/>
      <c r="AC588" s="27"/>
      <c r="AD588" s="27"/>
      <c r="AE588" s="27"/>
      <c r="AF588" s="27"/>
      <c r="AG588" s="27"/>
      <c r="AH588" s="27"/>
      <c r="AI588" s="27"/>
      <c r="AJ588" s="27"/>
      <c r="AK588" s="27"/>
      <c r="AL588" s="27"/>
      <c r="AM588" s="27"/>
      <c r="AN588" s="27"/>
    </row>
    <row r="589" spans="1:40" s="329" customFormat="1">
      <c r="A589" s="331"/>
      <c r="C589" s="330"/>
      <c r="K589" s="585"/>
      <c r="L589" s="585"/>
      <c r="U589" s="27"/>
      <c r="V589" s="27"/>
      <c r="W589" s="27"/>
      <c r="X589" s="27"/>
      <c r="Y589" s="27"/>
      <c r="Z589" s="27"/>
      <c r="AA589" s="27"/>
      <c r="AB589" s="27"/>
      <c r="AC589" s="27"/>
      <c r="AD589" s="27"/>
      <c r="AE589" s="27"/>
      <c r="AF589" s="27"/>
      <c r="AG589" s="27"/>
      <c r="AH589" s="27"/>
      <c r="AI589" s="27"/>
      <c r="AJ589" s="27"/>
      <c r="AK589" s="27"/>
      <c r="AL589" s="27"/>
      <c r="AM589" s="27"/>
      <c r="AN589" s="27"/>
    </row>
    <row r="590" spans="1:40" s="329" customFormat="1">
      <c r="A590" s="331"/>
      <c r="C590" s="330"/>
      <c r="K590" s="585"/>
      <c r="L590" s="585"/>
      <c r="U590" s="27"/>
      <c r="V590" s="27"/>
      <c r="W590" s="27"/>
      <c r="X590" s="27"/>
      <c r="Y590" s="27"/>
      <c r="Z590" s="27"/>
      <c r="AA590" s="27"/>
      <c r="AB590" s="27"/>
      <c r="AC590" s="27"/>
      <c r="AD590" s="27"/>
      <c r="AE590" s="27"/>
      <c r="AF590" s="27"/>
      <c r="AG590" s="27"/>
      <c r="AH590" s="27"/>
      <c r="AI590" s="27"/>
      <c r="AJ590" s="27"/>
      <c r="AK590" s="27"/>
      <c r="AL590" s="27"/>
      <c r="AM590" s="27"/>
      <c r="AN590" s="27"/>
    </row>
    <row r="591" spans="1:40" s="329" customFormat="1">
      <c r="A591" s="331"/>
      <c r="C591" s="330"/>
      <c r="K591" s="585"/>
      <c r="L591" s="585"/>
      <c r="U591" s="27"/>
      <c r="V591" s="27"/>
      <c r="W591" s="27"/>
      <c r="X591" s="27"/>
      <c r="Y591" s="27"/>
      <c r="Z591" s="27"/>
      <c r="AA591" s="27"/>
      <c r="AB591" s="27"/>
      <c r="AC591" s="27"/>
      <c r="AD591" s="27"/>
      <c r="AE591" s="27"/>
      <c r="AF591" s="27"/>
      <c r="AG591" s="27"/>
      <c r="AH591" s="27"/>
      <c r="AI591" s="27"/>
      <c r="AJ591" s="27"/>
      <c r="AK591" s="27"/>
      <c r="AL591" s="27"/>
      <c r="AM591" s="27"/>
      <c r="AN591" s="27"/>
    </row>
    <row r="592" spans="1:40" s="329" customFormat="1">
      <c r="A592" s="331"/>
      <c r="C592" s="330"/>
      <c r="K592" s="585"/>
      <c r="L592" s="585"/>
      <c r="U592" s="27"/>
      <c r="V592" s="27"/>
      <c r="W592" s="27"/>
      <c r="X592" s="27"/>
      <c r="Y592" s="27"/>
      <c r="Z592" s="27"/>
      <c r="AA592" s="27"/>
      <c r="AB592" s="27"/>
      <c r="AC592" s="27"/>
      <c r="AD592" s="27"/>
      <c r="AE592" s="27"/>
      <c r="AF592" s="27"/>
      <c r="AG592" s="27"/>
      <c r="AH592" s="27"/>
      <c r="AI592" s="27"/>
      <c r="AJ592" s="27"/>
      <c r="AK592" s="27"/>
      <c r="AL592" s="27"/>
      <c r="AM592" s="27"/>
      <c r="AN592" s="27"/>
    </row>
    <row r="593" spans="1:40" s="329" customFormat="1">
      <c r="A593" s="331"/>
      <c r="C593" s="330"/>
      <c r="K593" s="585"/>
      <c r="L593" s="585"/>
      <c r="U593" s="27"/>
      <c r="V593" s="27"/>
      <c r="W593" s="27"/>
      <c r="X593" s="27"/>
      <c r="Y593" s="27"/>
      <c r="Z593" s="27"/>
      <c r="AA593" s="27"/>
      <c r="AB593" s="27"/>
      <c r="AC593" s="27"/>
      <c r="AD593" s="27"/>
      <c r="AE593" s="27"/>
      <c r="AF593" s="27"/>
      <c r="AG593" s="27"/>
      <c r="AH593" s="27"/>
      <c r="AI593" s="27"/>
      <c r="AJ593" s="27"/>
      <c r="AK593" s="27"/>
      <c r="AL593" s="27"/>
      <c r="AM593" s="27"/>
      <c r="AN593" s="27"/>
    </row>
    <row r="594" spans="1:40" s="329" customFormat="1">
      <c r="A594" s="331"/>
      <c r="C594" s="330"/>
      <c r="K594" s="585"/>
      <c r="L594" s="585"/>
      <c r="U594" s="27"/>
      <c r="V594" s="27"/>
      <c r="W594" s="27"/>
      <c r="X594" s="27"/>
      <c r="Y594" s="27"/>
      <c r="Z594" s="27"/>
      <c r="AA594" s="27"/>
      <c r="AB594" s="27"/>
      <c r="AC594" s="27"/>
      <c r="AD594" s="27"/>
      <c r="AE594" s="27"/>
      <c r="AF594" s="27"/>
      <c r="AG594" s="27"/>
      <c r="AH594" s="27"/>
      <c r="AI594" s="27"/>
      <c r="AJ594" s="27"/>
      <c r="AK594" s="27"/>
      <c r="AL594" s="27"/>
      <c r="AM594" s="27"/>
      <c r="AN594" s="27"/>
    </row>
    <row r="595" spans="1:40" s="329" customFormat="1">
      <c r="A595" s="331"/>
      <c r="C595" s="330"/>
      <c r="K595" s="585"/>
      <c r="L595" s="585"/>
      <c r="U595" s="27"/>
      <c r="V595" s="27"/>
      <c r="W595" s="27"/>
      <c r="X595" s="27"/>
      <c r="Y595" s="27"/>
      <c r="Z595" s="27"/>
      <c r="AA595" s="27"/>
      <c r="AB595" s="27"/>
      <c r="AC595" s="27"/>
      <c r="AD595" s="27"/>
      <c r="AE595" s="27"/>
      <c r="AF595" s="27"/>
      <c r="AG595" s="27"/>
      <c r="AH595" s="27"/>
      <c r="AI595" s="27"/>
      <c r="AJ595" s="27"/>
      <c r="AK595" s="27"/>
      <c r="AL595" s="27"/>
      <c r="AM595" s="27"/>
      <c r="AN595" s="27"/>
    </row>
    <row r="596" spans="1:40" s="329" customFormat="1">
      <c r="A596" s="331"/>
      <c r="C596" s="330"/>
      <c r="K596" s="585"/>
      <c r="L596" s="585"/>
      <c r="U596" s="27"/>
      <c r="V596" s="27"/>
      <c r="W596" s="27"/>
      <c r="X596" s="27"/>
      <c r="Y596" s="27"/>
      <c r="Z596" s="27"/>
      <c r="AA596" s="27"/>
      <c r="AB596" s="27"/>
      <c r="AC596" s="27"/>
      <c r="AD596" s="27"/>
      <c r="AE596" s="27"/>
      <c r="AF596" s="27"/>
      <c r="AG596" s="27"/>
      <c r="AH596" s="27"/>
      <c r="AI596" s="27"/>
      <c r="AJ596" s="27"/>
      <c r="AK596" s="27"/>
      <c r="AL596" s="27"/>
      <c r="AM596" s="27"/>
      <c r="AN596" s="27"/>
    </row>
    <row r="597" spans="1:40" s="329" customFormat="1">
      <c r="A597" s="331"/>
      <c r="C597" s="330"/>
      <c r="K597" s="585"/>
      <c r="L597" s="585"/>
      <c r="U597" s="27"/>
      <c r="V597" s="27"/>
      <c r="W597" s="27"/>
      <c r="X597" s="27"/>
      <c r="Y597" s="27"/>
      <c r="Z597" s="27"/>
      <c r="AA597" s="27"/>
      <c r="AB597" s="27"/>
      <c r="AC597" s="27"/>
      <c r="AD597" s="27"/>
      <c r="AE597" s="27"/>
      <c r="AF597" s="27"/>
      <c r="AG597" s="27"/>
      <c r="AH597" s="27"/>
      <c r="AI597" s="27"/>
      <c r="AJ597" s="27"/>
      <c r="AK597" s="27"/>
      <c r="AL597" s="27"/>
      <c r="AM597" s="27"/>
      <c r="AN597" s="27"/>
    </row>
    <row r="598" spans="1:40" s="329" customFormat="1">
      <c r="A598" s="331"/>
      <c r="C598" s="330"/>
      <c r="K598" s="585"/>
      <c r="L598" s="585"/>
      <c r="U598" s="27"/>
      <c r="V598" s="27"/>
      <c r="W598" s="27"/>
      <c r="X598" s="27"/>
      <c r="Y598" s="27"/>
      <c r="Z598" s="27"/>
      <c r="AA598" s="27"/>
      <c r="AB598" s="27"/>
      <c r="AC598" s="27"/>
      <c r="AD598" s="27"/>
      <c r="AE598" s="27"/>
      <c r="AF598" s="27"/>
      <c r="AG598" s="27"/>
      <c r="AH598" s="27"/>
      <c r="AI598" s="27"/>
      <c r="AJ598" s="27"/>
      <c r="AK598" s="27"/>
      <c r="AL598" s="27"/>
      <c r="AM598" s="27"/>
      <c r="AN598" s="27"/>
    </row>
    <row r="599" spans="1:40" s="329" customFormat="1">
      <c r="A599" s="331"/>
      <c r="C599" s="330"/>
      <c r="K599" s="585"/>
      <c r="L599" s="585"/>
      <c r="U599" s="27"/>
      <c r="V599" s="27"/>
      <c r="W599" s="27"/>
      <c r="X599" s="27"/>
      <c r="Y599" s="27"/>
      <c r="Z599" s="27"/>
      <c r="AA599" s="27"/>
      <c r="AB599" s="27"/>
      <c r="AC599" s="27"/>
      <c r="AD599" s="27"/>
      <c r="AE599" s="27"/>
      <c r="AF599" s="27"/>
      <c r="AG599" s="27"/>
      <c r="AH599" s="27"/>
      <c r="AI599" s="27"/>
      <c r="AJ599" s="27"/>
      <c r="AK599" s="27"/>
      <c r="AL599" s="27"/>
      <c r="AM599" s="27"/>
      <c r="AN599" s="27"/>
    </row>
    <row r="600" spans="1:40" s="329" customFormat="1">
      <c r="A600" s="331"/>
      <c r="C600" s="330"/>
      <c r="K600" s="585"/>
      <c r="L600" s="585"/>
      <c r="U600" s="27"/>
      <c r="V600" s="27"/>
      <c r="W600" s="27"/>
      <c r="X600" s="27"/>
      <c r="Y600" s="27"/>
      <c r="Z600" s="27"/>
      <c r="AA600" s="27"/>
      <c r="AB600" s="27"/>
      <c r="AC600" s="27"/>
      <c r="AD600" s="27"/>
      <c r="AE600" s="27"/>
      <c r="AF600" s="27"/>
      <c r="AG600" s="27"/>
      <c r="AH600" s="27"/>
      <c r="AI600" s="27"/>
      <c r="AJ600" s="27"/>
      <c r="AK600" s="27"/>
      <c r="AL600" s="27"/>
      <c r="AM600" s="27"/>
      <c r="AN600" s="27"/>
    </row>
    <row r="601" spans="1:40" s="329" customFormat="1">
      <c r="A601" s="331"/>
      <c r="C601" s="330"/>
      <c r="K601" s="585"/>
      <c r="L601" s="585"/>
      <c r="U601" s="27"/>
      <c r="V601" s="27"/>
      <c r="W601" s="27"/>
      <c r="X601" s="27"/>
      <c r="Y601" s="27"/>
      <c r="Z601" s="27"/>
      <c r="AA601" s="27"/>
      <c r="AB601" s="27"/>
      <c r="AC601" s="27"/>
      <c r="AD601" s="27"/>
      <c r="AE601" s="27"/>
      <c r="AF601" s="27"/>
      <c r="AG601" s="27"/>
      <c r="AH601" s="27"/>
      <c r="AI601" s="27"/>
      <c r="AJ601" s="27"/>
      <c r="AK601" s="27"/>
      <c r="AL601" s="27"/>
      <c r="AM601" s="27"/>
      <c r="AN601" s="27"/>
    </row>
    <row r="602" spans="1:40" s="329" customFormat="1">
      <c r="A602" s="331"/>
      <c r="C602" s="330"/>
      <c r="K602" s="585"/>
      <c r="L602" s="585"/>
      <c r="U602" s="27"/>
      <c r="V602" s="27"/>
      <c r="W602" s="27"/>
      <c r="X602" s="27"/>
      <c r="Y602" s="27"/>
      <c r="Z602" s="27"/>
      <c r="AA602" s="27"/>
      <c r="AB602" s="27"/>
      <c r="AC602" s="27"/>
      <c r="AD602" s="27"/>
      <c r="AE602" s="27"/>
      <c r="AF602" s="27"/>
      <c r="AG602" s="27"/>
      <c r="AH602" s="27"/>
      <c r="AI602" s="27"/>
      <c r="AJ602" s="27"/>
      <c r="AK602" s="27"/>
      <c r="AL602" s="27"/>
      <c r="AM602" s="27"/>
      <c r="AN602" s="27"/>
    </row>
    <row r="603" spans="1:40" s="329" customFormat="1">
      <c r="A603" s="331"/>
      <c r="C603" s="330"/>
      <c r="K603" s="585"/>
      <c r="L603" s="585"/>
      <c r="U603" s="27"/>
      <c r="V603" s="27"/>
      <c r="W603" s="27"/>
      <c r="X603" s="27"/>
      <c r="Y603" s="27"/>
      <c r="Z603" s="27"/>
      <c r="AA603" s="27"/>
      <c r="AB603" s="27"/>
      <c r="AC603" s="27"/>
      <c r="AD603" s="27"/>
      <c r="AE603" s="27"/>
      <c r="AF603" s="27"/>
      <c r="AG603" s="27"/>
      <c r="AH603" s="27"/>
      <c r="AI603" s="27"/>
      <c r="AJ603" s="27"/>
      <c r="AK603" s="27"/>
      <c r="AL603" s="27"/>
      <c r="AM603" s="27"/>
      <c r="AN603" s="27"/>
    </row>
    <row r="604" spans="1:40" s="329" customFormat="1">
      <c r="A604" s="331"/>
      <c r="C604" s="330"/>
      <c r="K604" s="585"/>
      <c r="L604" s="585"/>
      <c r="U604" s="27"/>
      <c r="V604" s="27"/>
      <c r="W604" s="27"/>
      <c r="X604" s="27"/>
      <c r="Y604" s="27"/>
      <c r="Z604" s="27"/>
      <c r="AA604" s="27"/>
      <c r="AB604" s="27"/>
      <c r="AC604" s="27"/>
      <c r="AD604" s="27"/>
      <c r="AE604" s="27"/>
      <c r="AF604" s="27"/>
      <c r="AG604" s="27"/>
      <c r="AH604" s="27"/>
      <c r="AI604" s="27"/>
      <c r="AJ604" s="27"/>
      <c r="AK604" s="27"/>
      <c r="AL604" s="27"/>
      <c r="AM604" s="27"/>
      <c r="AN604" s="27"/>
    </row>
    <row r="605" spans="1:40" s="329" customFormat="1">
      <c r="A605" s="331"/>
      <c r="C605" s="330"/>
      <c r="K605" s="585"/>
      <c r="L605" s="585"/>
      <c r="U605" s="27"/>
      <c r="V605" s="27"/>
      <c r="W605" s="27"/>
      <c r="X605" s="27"/>
      <c r="Y605" s="27"/>
      <c r="Z605" s="27"/>
      <c r="AA605" s="27"/>
      <c r="AB605" s="27"/>
      <c r="AC605" s="27"/>
      <c r="AD605" s="27"/>
      <c r="AE605" s="27"/>
      <c r="AF605" s="27"/>
      <c r="AG605" s="27"/>
      <c r="AH605" s="27"/>
      <c r="AI605" s="27"/>
      <c r="AJ605" s="27"/>
      <c r="AK605" s="27"/>
      <c r="AL605" s="27"/>
      <c r="AM605" s="27"/>
      <c r="AN605" s="27"/>
    </row>
    <row r="606" spans="1:40" s="329" customFormat="1">
      <c r="A606" s="331"/>
      <c r="C606" s="330"/>
      <c r="K606" s="585"/>
      <c r="L606" s="585"/>
      <c r="U606" s="27"/>
      <c r="V606" s="27"/>
      <c r="W606" s="27"/>
      <c r="X606" s="27"/>
      <c r="Y606" s="27"/>
      <c r="Z606" s="27"/>
      <c r="AA606" s="27"/>
      <c r="AB606" s="27"/>
      <c r="AC606" s="27"/>
      <c r="AD606" s="27"/>
      <c r="AE606" s="27"/>
      <c r="AF606" s="27"/>
      <c r="AG606" s="27"/>
      <c r="AH606" s="27"/>
      <c r="AI606" s="27"/>
      <c r="AJ606" s="27"/>
      <c r="AK606" s="27"/>
      <c r="AL606" s="27"/>
      <c r="AM606" s="27"/>
      <c r="AN606" s="27"/>
    </row>
    <row r="607" spans="1:40" s="329" customFormat="1">
      <c r="A607" s="331"/>
      <c r="C607" s="330"/>
      <c r="K607" s="585"/>
      <c r="L607" s="585"/>
      <c r="U607" s="27"/>
      <c r="V607" s="27"/>
      <c r="W607" s="27"/>
      <c r="X607" s="27"/>
      <c r="Y607" s="27"/>
      <c r="Z607" s="27"/>
      <c r="AA607" s="27"/>
      <c r="AB607" s="27"/>
      <c r="AC607" s="27"/>
      <c r="AD607" s="27"/>
      <c r="AE607" s="27"/>
      <c r="AF607" s="27"/>
      <c r="AG607" s="27"/>
      <c r="AH607" s="27"/>
      <c r="AI607" s="27"/>
      <c r="AJ607" s="27"/>
      <c r="AK607" s="27"/>
      <c r="AL607" s="27"/>
      <c r="AM607" s="27"/>
      <c r="AN607" s="27"/>
    </row>
    <row r="608" spans="1:40" s="329" customFormat="1">
      <c r="A608" s="331"/>
      <c r="C608" s="330"/>
      <c r="K608" s="585"/>
      <c r="L608" s="585"/>
      <c r="U608" s="27"/>
      <c r="V608" s="27"/>
      <c r="W608" s="27"/>
      <c r="X608" s="27"/>
      <c r="Y608" s="27"/>
      <c r="Z608" s="27"/>
      <c r="AA608" s="27"/>
      <c r="AB608" s="27"/>
      <c r="AC608" s="27"/>
      <c r="AD608" s="27"/>
      <c r="AE608" s="27"/>
      <c r="AF608" s="27"/>
      <c r="AG608" s="27"/>
      <c r="AH608" s="27"/>
      <c r="AI608" s="27"/>
      <c r="AJ608" s="27"/>
      <c r="AK608" s="27"/>
      <c r="AL608" s="27"/>
      <c r="AM608" s="27"/>
      <c r="AN608" s="27"/>
    </row>
    <row r="609" spans="1:40" s="329" customFormat="1">
      <c r="A609" s="331"/>
      <c r="C609" s="330"/>
      <c r="K609" s="585"/>
      <c r="L609" s="585"/>
      <c r="U609" s="27"/>
      <c r="V609" s="27"/>
      <c r="W609" s="27"/>
      <c r="X609" s="27"/>
      <c r="Y609" s="27"/>
      <c r="Z609" s="27"/>
      <c r="AA609" s="27"/>
      <c r="AB609" s="27"/>
      <c r="AC609" s="27"/>
      <c r="AD609" s="27"/>
      <c r="AE609" s="27"/>
      <c r="AF609" s="27"/>
      <c r="AG609" s="27"/>
      <c r="AH609" s="27"/>
      <c r="AI609" s="27"/>
      <c r="AJ609" s="27"/>
      <c r="AK609" s="27"/>
      <c r="AL609" s="27"/>
      <c r="AM609" s="27"/>
      <c r="AN609" s="27"/>
    </row>
    <row r="610" spans="1:40" s="329" customFormat="1">
      <c r="A610" s="331"/>
      <c r="C610" s="330"/>
      <c r="K610" s="585"/>
      <c r="L610" s="585"/>
      <c r="U610" s="27"/>
      <c r="V610" s="27"/>
      <c r="W610" s="27"/>
      <c r="X610" s="27"/>
      <c r="Y610" s="27"/>
      <c r="Z610" s="27"/>
      <c r="AA610" s="27"/>
      <c r="AB610" s="27"/>
      <c r="AC610" s="27"/>
      <c r="AD610" s="27"/>
      <c r="AE610" s="27"/>
      <c r="AF610" s="27"/>
      <c r="AG610" s="27"/>
      <c r="AH610" s="27"/>
      <c r="AI610" s="27"/>
      <c r="AJ610" s="27"/>
      <c r="AK610" s="27"/>
      <c r="AL610" s="27"/>
      <c r="AM610" s="27"/>
      <c r="AN610" s="27"/>
    </row>
    <row r="611" spans="1:40" s="329" customFormat="1">
      <c r="A611" s="331"/>
      <c r="C611" s="330"/>
      <c r="K611" s="585"/>
      <c r="L611" s="585"/>
      <c r="U611" s="27"/>
      <c r="V611" s="27"/>
      <c r="W611" s="27"/>
      <c r="X611" s="27"/>
      <c r="Y611" s="27"/>
      <c r="Z611" s="27"/>
      <c r="AA611" s="27"/>
      <c r="AB611" s="27"/>
      <c r="AC611" s="27"/>
      <c r="AD611" s="27"/>
      <c r="AE611" s="27"/>
      <c r="AF611" s="27"/>
      <c r="AG611" s="27"/>
      <c r="AH611" s="27"/>
      <c r="AI611" s="27"/>
      <c r="AJ611" s="27"/>
      <c r="AK611" s="27"/>
      <c r="AL611" s="27"/>
      <c r="AM611" s="27"/>
      <c r="AN611" s="27"/>
    </row>
    <row r="612" spans="1:40" s="329" customFormat="1">
      <c r="A612" s="331"/>
      <c r="C612" s="330"/>
      <c r="K612" s="585"/>
      <c r="L612" s="585"/>
      <c r="U612" s="27"/>
      <c r="V612" s="27"/>
      <c r="W612" s="27"/>
      <c r="X612" s="27"/>
      <c r="Y612" s="27"/>
      <c r="Z612" s="27"/>
      <c r="AA612" s="27"/>
      <c r="AB612" s="27"/>
      <c r="AC612" s="27"/>
      <c r="AD612" s="27"/>
      <c r="AE612" s="27"/>
      <c r="AF612" s="27"/>
      <c r="AG612" s="27"/>
      <c r="AH612" s="27"/>
      <c r="AI612" s="27"/>
      <c r="AJ612" s="27"/>
      <c r="AK612" s="27"/>
      <c r="AL612" s="27"/>
      <c r="AM612" s="27"/>
      <c r="AN612" s="27"/>
    </row>
    <row r="613" spans="1:40" s="329" customFormat="1">
      <c r="A613" s="331"/>
      <c r="C613" s="330"/>
      <c r="K613" s="585"/>
      <c r="L613" s="585"/>
      <c r="U613" s="27"/>
      <c r="V613" s="27"/>
      <c r="W613" s="27"/>
      <c r="X613" s="27"/>
      <c r="Y613" s="27"/>
      <c r="Z613" s="27"/>
      <c r="AA613" s="27"/>
      <c r="AB613" s="27"/>
      <c r="AC613" s="27"/>
      <c r="AD613" s="27"/>
      <c r="AE613" s="27"/>
      <c r="AF613" s="27"/>
      <c r="AG613" s="27"/>
      <c r="AH613" s="27"/>
      <c r="AI613" s="27"/>
      <c r="AJ613" s="27"/>
      <c r="AK613" s="27"/>
      <c r="AL613" s="27"/>
      <c r="AM613" s="27"/>
      <c r="AN613" s="27"/>
    </row>
    <row r="614" spans="1:40" s="329" customFormat="1">
      <c r="A614" s="331"/>
      <c r="C614" s="330"/>
      <c r="K614" s="585"/>
      <c r="L614" s="585"/>
      <c r="U614" s="27"/>
      <c r="V614" s="27"/>
      <c r="W614" s="27"/>
      <c r="X614" s="27"/>
      <c r="Y614" s="27"/>
      <c r="Z614" s="27"/>
      <c r="AA614" s="27"/>
      <c r="AB614" s="27"/>
      <c r="AC614" s="27"/>
      <c r="AD614" s="27"/>
      <c r="AE614" s="27"/>
      <c r="AF614" s="27"/>
      <c r="AG614" s="27"/>
      <c r="AH614" s="27"/>
      <c r="AI614" s="27"/>
      <c r="AJ614" s="27"/>
      <c r="AK614" s="27"/>
      <c r="AL614" s="27"/>
      <c r="AM614" s="27"/>
      <c r="AN614" s="27"/>
    </row>
    <row r="615" spans="1:40" s="329" customFormat="1">
      <c r="A615" s="331"/>
      <c r="C615" s="330"/>
      <c r="K615" s="585"/>
      <c r="L615" s="585"/>
      <c r="U615" s="27"/>
      <c r="V615" s="27"/>
      <c r="W615" s="27"/>
      <c r="X615" s="27"/>
      <c r="Y615" s="27"/>
      <c r="Z615" s="27"/>
      <c r="AA615" s="27"/>
      <c r="AB615" s="27"/>
      <c r="AC615" s="27"/>
      <c r="AD615" s="27"/>
      <c r="AE615" s="27"/>
      <c r="AF615" s="27"/>
      <c r="AG615" s="27"/>
      <c r="AH615" s="27"/>
      <c r="AI615" s="27"/>
      <c r="AJ615" s="27"/>
      <c r="AK615" s="27"/>
      <c r="AL615" s="27"/>
      <c r="AM615" s="27"/>
      <c r="AN615" s="27"/>
    </row>
    <row r="616" spans="1:40" s="329" customFormat="1">
      <c r="A616" s="331"/>
      <c r="C616" s="330"/>
      <c r="K616" s="585"/>
      <c r="L616" s="585"/>
      <c r="U616" s="27"/>
      <c r="V616" s="27"/>
      <c r="W616" s="27"/>
      <c r="X616" s="27"/>
      <c r="Y616" s="27"/>
      <c r="Z616" s="27"/>
      <c r="AA616" s="27"/>
      <c r="AB616" s="27"/>
      <c r="AC616" s="27"/>
      <c r="AD616" s="27"/>
      <c r="AE616" s="27"/>
      <c r="AF616" s="27"/>
      <c r="AG616" s="27"/>
      <c r="AH616" s="27"/>
      <c r="AI616" s="27"/>
      <c r="AJ616" s="27"/>
      <c r="AK616" s="27"/>
      <c r="AL616" s="27"/>
      <c r="AM616" s="27"/>
      <c r="AN616" s="27"/>
    </row>
    <row r="617" spans="1:40" s="329" customFormat="1">
      <c r="A617" s="331"/>
      <c r="C617" s="330"/>
      <c r="K617" s="585"/>
      <c r="L617" s="585"/>
      <c r="U617" s="27"/>
      <c r="V617" s="27"/>
      <c r="W617" s="27"/>
      <c r="X617" s="27"/>
      <c r="Y617" s="27"/>
      <c r="Z617" s="27"/>
      <c r="AA617" s="27"/>
      <c r="AB617" s="27"/>
      <c r="AC617" s="27"/>
      <c r="AD617" s="27"/>
      <c r="AE617" s="27"/>
      <c r="AF617" s="27"/>
      <c r="AG617" s="27"/>
      <c r="AH617" s="27"/>
      <c r="AI617" s="27"/>
      <c r="AJ617" s="27"/>
      <c r="AK617" s="27"/>
      <c r="AL617" s="27"/>
      <c r="AM617" s="27"/>
      <c r="AN617" s="27"/>
    </row>
    <row r="618" spans="1:40" s="329" customFormat="1">
      <c r="A618" s="331"/>
      <c r="C618" s="330"/>
      <c r="K618" s="585"/>
      <c r="L618" s="585"/>
      <c r="U618" s="27"/>
      <c r="V618" s="27"/>
      <c r="W618" s="27"/>
      <c r="X618" s="27"/>
      <c r="Y618" s="27"/>
      <c r="Z618" s="27"/>
      <c r="AA618" s="27"/>
      <c r="AB618" s="27"/>
      <c r="AC618" s="27"/>
      <c r="AD618" s="27"/>
      <c r="AE618" s="27"/>
      <c r="AF618" s="27"/>
      <c r="AG618" s="27"/>
      <c r="AH618" s="27"/>
      <c r="AI618" s="27"/>
      <c r="AJ618" s="27"/>
      <c r="AK618" s="27"/>
      <c r="AL618" s="27"/>
      <c r="AM618" s="27"/>
      <c r="AN618" s="27"/>
    </row>
    <row r="619" spans="1:40" s="329" customFormat="1">
      <c r="A619" s="331"/>
      <c r="C619" s="330"/>
      <c r="K619" s="585"/>
      <c r="L619" s="585"/>
      <c r="U619" s="27"/>
      <c r="V619" s="27"/>
      <c r="W619" s="27"/>
      <c r="X619" s="27"/>
      <c r="Y619" s="27"/>
      <c r="Z619" s="27"/>
      <c r="AA619" s="27"/>
      <c r="AB619" s="27"/>
      <c r="AC619" s="27"/>
      <c r="AD619" s="27"/>
      <c r="AE619" s="27"/>
      <c r="AF619" s="27"/>
      <c r="AG619" s="27"/>
      <c r="AH619" s="27"/>
      <c r="AI619" s="27"/>
      <c r="AJ619" s="27"/>
      <c r="AK619" s="27"/>
      <c r="AL619" s="27"/>
      <c r="AM619" s="27"/>
      <c r="AN619" s="27"/>
    </row>
    <row r="620" spans="1:40" s="329" customFormat="1">
      <c r="A620" s="331"/>
      <c r="C620" s="330"/>
      <c r="K620" s="585"/>
      <c r="L620" s="585"/>
      <c r="U620" s="27"/>
      <c r="V620" s="27"/>
      <c r="W620" s="27"/>
      <c r="X620" s="27"/>
      <c r="Y620" s="27"/>
      <c r="Z620" s="27"/>
      <c r="AA620" s="27"/>
      <c r="AB620" s="27"/>
      <c r="AC620" s="27"/>
      <c r="AD620" s="27"/>
      <c r="AE620" s="27"/>
      <c r="AF620" s="27"/>
      <c r="AG620" s="27"/>
      <c r="AH620" s="27"/>
      <c r="AI620" s="27"/>
      <c r="AJ620" s="27"/>
      <c r="AK620" s="27"/>
      <c r="AL620" s="27"/>
      <c r="AM620" s="27"/>
      <c r="AN620" s="27"/>
    </row>
    <row r="621" spans="1:40" s="329" customFormat="1">
      <c r="A621" s="331"/>
      <c r="C621" s="330"/>
      <c r="K621" s="585"/>
      <c r="L621" s="585"/>
      <c r="U621" s="27"/>
      <c r="V621" s="27"/>
      <c r="W621" s="27"/>
      <c r="X621" s="27"/>
      <c r="Y621" s="27"/>
      <c r="Z621" s="27"/>
      <c r="AA621" s="27"/>
      <c r="AB621" s="27"/>
      <c r="AC621" s="27"/>
      <c r="AD621" s="27"/>
      <c r="AE621" s="27"/>
      <c r="AF621" s="27"/>
      <c r="AG621" s="27"/>
      <c r="AH621" s="27"/>
      <c r="AI621" s="27"/>
      <c r="AJ621" s="27"/>
      <c r="AK621" s="27"/>
      <c r="AL621" s="27"/>
      <c r="AM621" s="27"/>
      <c r="AN621" s="27"/>
    </row>
    <row r="622" spans="1:40" s="329" customFormat="1">
      <c r="A622" s="331"/>
      <c r="C622" s="330"/>
      <c r="K622" s="585"/>
      <c r="L622" s="585"/>
      <c r="U622" s="27"/>
      <c r="V622" s="27"/>
      <c r="W622" s="27"/>
      <c r="X622" s="27"/>
      <c r="Y622" s="27"/>
      <c r="Z622" s="27"/>
      <c r="AA622" s="27"/>
      <c r="AB622" s="27"/>
      <c r="AC622" s="27"/>
      <c r="AD622" s="27"/>
      <c r="AE622" s="27"/>
      <c r="AF622" s="27"/>
      <c r="AG622" s="27"/>
      <c r="AH622" s="27"/>
      <c r="AI622" s="27"/>
      <c r="AJ622" s="27"/>
      <c r="AK622" s="27"/>
      <c r="AL622" s="27"/>
      <c r="AM622" s="27"/>
      <c r="AN622" s="27"/>
    </row>
    <row r="623" spans="1:40" s="329" customFormat="1">
      <c r="A623" s="331"/>
      <c r="C623" s="330"/>
      <c r="K623" s="585"/>
      <c r="L623" s="585"/>
      <c r="U623" s="27"/>
      <c r="V623" s="27"/>
      <c r="W623" s="27"/>
      <c r="X623" s="27"/>
      <c r="Y623" s="27"/>
      <c r="Z623" s="27"/>
      <c r="AA623" s="27"/>
      <c r="AB623" s="27"/>
      <c r="AC623" s="27"/>
      <c r="AD623" s="27"/>
      <c r="AE623" s="27"/>
      <c r="AF623" s="27"/>
      <c r="AG623" s="27"/>
      <c r="AH623" s="27"/>
      <c r="AI623" s="27"/>
      <c r="AJ623" s="27"/>
      <c r="AK623" s="27"/>
      <c r="AL623" s="27"/>
      <c r="AM623" s="27"/>
      <c r="AN623" s="27"/>
    </row>
    <row r="624" spans="1:40" s="329" customFormat="1">
      <c r="A624" s="331"/>
      <c r="C624" s="330"/>
      <c r="K624" s="585"/>
      <c r="L624" s="585"/>
      <c r="U624" s="27"/>
      <c r="V624" s="27"/>
      <c r="W624" s="27"/>
      <c r="X624" s="27"/>
      <c r="Y624" s="27"/>
      <c r="Z624" s="27"/>
      <c r="AA624" s="27"/>
      <c r="AB624" s="27"/>
      <c r="AC624" s="27"/>
      <c r="AD624" s="27"/>
      <c r="AE624" s="27"/>
      <c r="AF624" s="27"/>
      <c r="AG624" s="27"/>
      <c r="AH624" s="27"/>
      <c r="AI624" s="27"/>
      <c r="AJ624" s="27"/>
      <c r="AK624" s="27"/>
      <c r="AL624" s="27"/>
      <c r="AM624" s="27"/>
      <c r="AN624" s="27"/>
    </row>
    <row r="625" spans="1:40" s="329" customFormat="1">
      <c r="A625" s="331"/>
      <c r="C625" s="330"/>
      <c r="K625" s="585"/>
      <c r="L625" s="585"/>
      <c r="U625" s="27"/>
      <c r="V625" s="27"/>
      <c r="W625" s="27"/>
      <c r="X625" s="27"/>
      <c r="Y625" s="27"/>
      <c r="Z625" s="27"/>
      <c r="AA625" s="27"/>
      <c r="AB625" s="27"/>
      <c r="AC625" s="27"/>
      <c r="AD625" s="27"/>
      <c r="AE625" s="27"/>
      <c r="AF625" s="27"/>
      <c r="AG625" s="27"/>
      <c r="AH625" s="27"/>
      <c r="AI625" s="27"/>
      <c r="AJ625" s="27"/>
      <c r="AK625" s="27"/>
      <c r="AL625" s="27"/>
      <c r="AM625" s="27"/>
      <c r="AN625" s="27"/>
    </row>
    <row r="626" spans="1:40" s="329" customFormat="1">
      <c r="A626" s="331"/>
      <c r="C626" s="330"/>
      <c r="K626" s="585"/>
      <c r="L626" s="585"/>
      <c r="U626" s="27"/>
      <c r="V626" s="27"/>
      <c r="W626" s="27"/>
      <c r="X626" s="27"/>
      <c r="Y626" s="27"/>
      <c r="Z626" s="27"/>
      <c r="AA626" s="27"/>
      <c r="AB626" s="27"/>
      <c r="AC626" s="27"/>
      <c r="AD626" s="27"/>
      <c r="AE626" s="27"/>
      <c r="AF626" s="27"/>
      <c r="AG626" s="27"/>
      <c r="AH626" s="27"/>
      <c r="AI626" s="27"/>
      <c r="AJ626" s="27"/>
      <c r="AK626" s="27"/>
      <c r="AL626" s="27"/>
      <c r="AM626" s="27"/>
      <c r="AN626" s="27"/>
    </row>
    <row r="627" spans="1:40" s="329" customFormat="1">
      <c r="A627" s="331"/>
      <c r="C627" s="330"/>
      <c r="K627" s="585"/>
      <c r="L627" s="585"/>
      <c r="U627" s="27"/>
      <c r="V627" s="27"/>
      <c r="W627" s="27"/>
      <c r="X627" s="27"/>
      <c r="Y627" s="27"/>
      <c r="Z627" s="27"/>
      <c r="AA627" s="27"/>
      <c r="AB627" s="27"/>
      <c r="AC627" s="27"/>
      <c r="AD627" s="27"/>
      <c r="AE627" s="27"/>
      <c r="AF627" s="27"/>
      <c r="AG627" s="27"/>
      <c r="AH627" s="27"/>
      <c r="AI627" s="27"/>
      <c r="AJ627" s="27"/>
      <c r="AK627" s="27"/>
      <c r="AL627" s="27"/>
      <c r="AM627" s="27"/>
      <c r="AN627" s="27"/>
    </row>
    <row r="628" spans="1:40" s="329" customFormat="1">
      <c r="A628" s="331"/>
      <c r="C628" s="330"/>
      <c r="K628" s="585"/>
      <c r="L628" s="585"/>
      <c r="U628" s="27"/>
      <c r="V628" s="27"/>
      <c r="W628" s="27"/>
      <c r="X628" s="27"/>
      <c r="Y628" s="27"/>
      <c r="Z628" s="27"/>
      <c r="AA628" s="27"/>
      <c r="AB628" s="27"/>
      <c r="AC628" s="27"/>
      <c r="AD628" s="27"/>
      <c r="AE628" s="27"/>
      <c r="AF628" s="27"/>
      <c r="AG628" s="27"/>
      <c r="AH628" s="27"/>
      <c r="AI628" s="27"/>
      <c r="AJ628" s="27"/>
      <c r="AK628" s="27"/>
      <c r="AL628" s="27"/>
      <c r="AM628" s="27"/>
      <c r="AN628" s="27"/>
    </row>
    <row r="629" spans="1:40" s="329" customFormat="1">
      <c r="A629" s="331"/>
      <c r="C629" s="330"/>
      <c r="K629" s="585"/>
      <c r="L629" s="585"/>
      <c r="U629" s="27"/>
      <c r="V629" s="27"/>
      <c r="W629" s="27"/>
      <c r="X629" s="27"/>
      <c r="Y629" s="27"/>
      <c r="Z629" s="27"/>
      <c r="AA629" s="27"/>
      <c r="AB629" s="27"/>
      <c r="AC629" s="27"/>
      <c r="AD629" s="27"/>
      <c r="AE629" s="27"/>
      <c r="AF629" s="27"/>
      <c r="AG629" s="27"/>
      <c r="AH629" s="27"/>
      <c r="AI629" s="27"/>
      <c r="AJ629" s="27"/>
      <c r="AK629" s="27"/>
      <c r="AL629" s="27"/>
      <c r="AM629" s="27"/>
      <c r="AN629" s="27"/>
    </row>
    <row r="630" spans="1:40" s="329" customFormat="1">
      <c r="A630" s="331"/>
      <c r="C630" s="330"/>
      <c r="K630" s="585"/>
      <c r="L630" s="585"/>
      <c r="U630" s="27"/>
      <c r="V630" s="27"/>
      <c r="W630" s="27"/>
      <c r="X630" s="27"/>
      <c r="Y630" s="27"/>
      <c r="Z630" s="27"/>
      <c r="AA630" s="27"/>
      <c r="AB630" s="27"/>
      <c r="AC630" s="27"/>
      <c r="AD630" s="27"/>
      <c r="AE630" s="27"/>
      <c r="AF630" s="27"/>
      <c r="AG630" s="27"/>
      <c r="AH630" s="27"/>
      <c r="AI630" s="27"/>
      <c r="AJ630" s="27"/>
      <c r="AK630" s="27"/>
      <c r="AL630" s="27"/>
      <c r="AM630" s="27"/>
      <c r="AN630" s="27"/>
    </row>
    <row r="631" spans="1:40" s="329" customFormat="1">
      <c r="A631" s="331"/>
      <c r="C631" s="330"/>
      <c r="K631" s="585"/>
      <c r="L631" s="585"/>
      <c r="U631" s="27"/>
      <c r="V631" s="27"/>
      <c r="W631" s="27"/>
      <c r="X631" s="27"/>
      <c r="Y631" s="27"/>
      <c r="Z631" s="27"/>
      <c r="AA631" s="27"/>
      <c r="AB631" s="27"/>
      <c r="AC631" s="27"/>
      <c r="AD631" s="27"/>
      <c r="AE631" s="27"/>
      <c r="AF631" s="27"/>
      <c r="AG631" s="27"/>
      <c r="AH631" s="27"/>
      <c r="AI631" s="27"/>
      <c r="AJ631" s="27"/>
      <c r="AK631" s="27"/>
      <c r="AL631" s="27"/>
      <c r="AM631" s="27"/>
      <c r="AN631" s="27"/>
    </row>
    <row r="632" spans="1:40" s="329" customFormat="1">
      <c r="A632" s="331"/>
      <c r="C632" s="330"/>
      <c r="K632" s="585"/>
      <c r="L632" s="585"/>
      <c r="U632" s="27"/>
      <c r="V632" s="27"/>
      <c r="W632" s="27"/>
      <c r="X632" s="27"/>
      <c r="Y632" s="27"/>
      <c r="Z632" s="27"/>
      <c r="AA632" s="27"/>
      <c r="AB632" s="27"/>
      <c r="AC632" s="27"/>
      <c r="AD632" s="27"/>
      <c r="AE632" s="27"/>
      <c r="AF632" s="27"/>
      <c r="AG632" s="27"/>
      <c r="AH632" s="27"/>
      <c r="AI632" s="27"/>
      <c r="AJ632" s="27"/>
      <c r="AK632" s="27"/>
      <c r="AL632" s="27"/>
      <c r="AM632" s="27"/>
      <c r="AN632" s="27"/>
    </row>
    <row r="633" spans="1:40" s="329" customFormat="1">
      <c r="A633" s="331"/>
      <c r="C633" s="330"/>
      <c r="K633" s="585"/>
      <c r="L633" s="585"/>
      <c r="U633" s="27"/>
      <c r="V633" s="27"/>
      <c r="W633" s="27"/>
      <c r="X633" s="27"/>
      <c r="Y633" s="27"/>
      <c r="Z633" s="27"/>
      <c r="AA633" s="27"/>
      <c r="AB633" s="27"/>
      <c r="AC633" s="27"/>
      <c r="AD633" s="27"/>
      <c r="AE633" s="27"/>
      <c r="AF633" s="27"/>
      <c r="AG633" s="27"/>
      <c r="AH633" s="27"/>
      <c r="AI633" s="27"/>
      <c r="AJ633" s="27"/>
      <c r="AK633" s="27"/>
      <c r="AL633" s="27"/>
      <c r="AM633" s="27"/>
      <c r="AN633" s="27"/>
    </row>
    <row r="634" spans="1:40" s="329" customFormat="1">
      <c r="A634" s="331"/>
      <c r="C634" s="330"/>
      <c r="K634" s="585"/>
      <c r="L634" s="585"/>
      <c r="U634" s="27"/>
      <c r="V634" s="27"/>
      <c r="W634" s="27"/>
      <c r="X634" s="27"/>
      <c r="Y634" s="27"/>
      <c r="Z634" s="27"/>
      <c r="AA634" s="27"/>
      <c r="AB634" s="27"/>
      <c r="AC634" s="27"/>
      <c r="AD634" s="27"/>
      <c r="AE634" s="27"/>
      <c r="AF634" s="27"/>
      <c r="AG634" s="27"/>
      <c r="AH634" s="27"/>
      <c r="AI634" s="27"/>
      <c r="AJ634" s="27"/>
      <c r="AK634" s="27"/>
      <c r="AL634" s="27"/>
      <c r="AM634" s="27"/>
      <c r="AN634" s="27"/>
    </row>
    <row r="635" spans="1:40" s="329" customFormat="1">
      <c r="A635" s="331"/>
      <c r="C635" s="330"/>
      <c r="K635" s="585"/>
      <c r="L635" s="585"/>
      <c r="U635" s="27"/>
      <c r="V635" s="27"/>
      <c r="W635" s="27"/>
      <c r="X635" s="27"/>
      <c r="Y635" s="27"/>
      <c r="Z635" s="27"/>
      <c r="AA635" s="27"/>
      <c r="AB635" s="27"/>
      <c r="AC635" s="27"/>
      <c r="AD635" s="27"/>
      <c r="AE635" s="27"/>
      <c r="AF635" s="27"/>
      <c r="AG635" s="27"/>
      <c r="AH635" s="27"/>
      <c r="AI635" s="27"/>
      <c r="AJ635" s="27"/>
      <c r="AK635" s="27"/>
      <c r="AL635" s="27"/>
      <c r="AM635" s="27"/>
      <c r="AN635" s="27"/>
    </row>
    <row r="636" spans="1:40" s="329" customFormat="1">
      <c r="A636" s="331"/>
      <c r="C636" s="330"/>
      <c r="K636" s="585"/>
      <c r="L636" s="585"/>
      <c r="U636" s="27"/>
      <c r="V636" s="27"/>
      <c r="W636" s="27"/>
      <c r="X636" s="27"/>
      <c r="Y636" s="27"/>
      <c r="Z636" s="27"/>
      <c r="AA636" s="27"/>
      <c r="AB636" s="27"/>
      <c r="AC636" s="27"/>
      <c r="AD636" s="27"/>
      <c r="AE636" s="27"/>
      <c r="AF636" s="27"/>
      <c r="AG636" s="27"/>
      <c r="AH636" s="27"/>
      <c r="AI636" s="27"/>
      <c r="AJ636" s="27"/>
      <c r="AK636" s="27"/>
      <c r="AL636" s="27"/>
      <c r="AM636" s="27"/>
      <c r="AN636" s="27"/>
    </row>
    <row r="637" spans="1:40" s="329" customFormat="1">
      <c r="A637" s="331"/>
      <c r="C637" s="330"/>
      <c r="K637" s="585"/>
      <c r="L637" s="585"/>
      <c r="U637" s="27"/>
      <c r="V637" s="27"/>
      <c r="W637" s="27"/>
      <c r="X637" s="27"/>
      <c r="Y637" s="27"/>
      <c r="Z637" s="27"/>
      <c r="AA637" s="27"/>
      <c r="AB637" s="27"/>
      <c r="AC637" s="27"/>
      <c r="AD637" s="27"/>
      <c r="AE637" s="27"/>
      <c r="AF637" s="27"/>
      <c r="AG637" s="27"/>
      <c r="AH637" s="27"/>
      <c r="AI637" s="27"/>
      <c r="AJ637" s="27"/>
      <c r="AK637" s="27"/>
      <c r="AL637" s="27"/>
      <c r="AM637" s="27"/>
      <c r="AN637" s="27"/>
    </row>
    <row r="638" spans="1:40" s="329" customFormat="1">
      <c r="A638" s="331"/>
      <c r="C638" s="330"/>
      <c r="K638" s="585"/>
      <c r="L638" s="585"/>
      <c r="U638" s="27"/>
      <c r="V638" s="27"/>
      <c r="W638" s="27"/>
      <c r="X638" s="27"/>
      <c r="Y638" s="27"/>
      <c r="Z638" s="27"/>
      <c r="AA638" s="27"/>
      <c r="AB638" s="27"/>
      <c r="AC638" s="27"/>
      <c r="AD638" s="27"/>
      <c r="AE638" s="27"/>
      <c r="AF638" s="27"/>
      <c r="AG638" s="27"/>
      <c r="AH638" s="27"/>
      <c r="AI638" s="27"/>
      <c r="AJ638" s="27"/>
      <c r="AK638" s="27"/>
      <c r="AL638" s="27"/>
      <c r="AM638" s="27"/>
      <c r="AN638" s="27"/>
    </row>
    <row r="639" spans="1:40" s="329" customFormat="1">
      <c r="A639" s="331"/>
      <c r="C639" s="330"/>
      <c r="K639" s="585"/>
      <c r="L639" s="585"/>
      <c r="U639" s="27"/>
      <c r="V639" s="27"/>
      <c r="W639" s="27"/>
      <c r="X639" s="27"/>
      <c r="Y639" s="27"/>
      <c r="Z639" s="27"/>
      <c r="AA639" s="27"/>
      <c r="AB639" s="27"/>
      <c r="AC639" s="27"/>
      <c r="AD639" s="27"/>
      <c r="AE639" s="27"/>
      <c r="AF639" s="27"/>
      <c r="AG639" s="27"/>
      <c r="AH639" s="27"/>
      <c r="AI639" s="27"/>
      <c r="AJ639" s="27"/>
      <c r="AK639" s="27"/>
      <c r="AL639" s="27"/>
      <c r="AM639" s="27"/>
      <c r="AN639" s="27"/>
    </row>
    <row r="640" spans="1:40" s="329" customFormat="1">
      <c r="A640" s="331"/>
      <c r="C640" s="330"/>
      <c r="K640" s="585"/>
      <c r="L640" s="585"/>
      <c r="U640" s="27"/>
      <c r="V640" s="27"/>
      <c r="W640" s="27"/>
      <c r="X640" s="27"/>
      <c r="Y640" s="27"/>
      <c r="Z640" s="27"/>
      <c r="AA640" s="27"/>
      <c r="AB640" s="27"/>
      <c r="AC640" s="27"/>
      <c r="AD640" s="27"/>
      <c r="AE640" s="27"/>
      <c r="AF640" s="27"/>
      <c r="AG640" s="27"/>
      <c r="AH640" s="27"/>
      <c r="AI640" s="27"/>
      <c r="AJ640" s="27"/>
      <c r="AK640" s="27"/>
      <c r="AL640" s="27"/>
      <c r="AM640" s="27"/>
      <c r="AN640" s="27"/>
    </row>
    <row r="641" spans="1:40" s="329" customFormat="1">
      <c r="A641" s="331"/>
      <c r="C641" s="330"/>
      <c r="K641" s="585"/>
      <c r="L641" s="585"/>
      <c r="U641" s="27"/>
      <c r="V641" s="27"/>
      <c r="W641" s="27"/>
      <c r="X641" s="27"/>
      <c r="Y641" s="27"/>
      <c r="Z641" s="27"/>
      <c r="AA641" s="27"/>
      <c r="AB641" s="27"/>
      <c r="AC641" s="27"/>
      <c r="AD641" s="27"/>
      <c r="AE641" s="27"/>
      <c r="AF641" s="27"/>
      <c r="AG641" s="27"/>
      <c r="AH641" s="27"/>
      <c r="AI641" s="27"/>
      <c r="AJ641" s="27"/>
      <c r="AK641" s="27"/>
      <c r="AL641" s="27"/>
      <c r="AM641" s="27"/>
      <c r="AN641" s="27"/>
    </row>
    <row r="642" spans="1:40" s="329" customFormat="1">
      <c r="A642" s="331"/>
      <c r="C642" s="330"/>
      <c r="K642" s="585"/>
      <c r="L642" s="585"/>
      <c r="U642" s="27"/>
      <c r="V642" s="27"/>
      <c r="W642" s="27"/>
      <c r="X642" s="27"/>
      <c r="Y642" s="27"/>
      <c r="Z642" s="27"/>
      <c r="AA642" s="27"/>
      <c r="AB642" s="27"/>
      <c r="AC642" s="27"/>
      <c r="AD642" s="27"/>
      <c r="AE642" s="27"/>
      <c r="AF642" s="27"/>
      <c r="AG642" s="27"/>
      <c r="AH642" s="27"/>
      <c r="AI642" s="27"/>
      <c r="AJ642" s="27"/>
      <c r="AK642" s="27"/>
      <c r="AL642" s="27"/>
      <c r="AM642" s="27"/>
      <c r="AN642" s="27"/>
    </row>
    <row r="643" spans="1:40" s="329" customFormat="1">
      <c r="A643" s="331"/>
      <c r="C643" s="330"/>
      <c r="K643" s="585"/>
      <c r="L643" s="585"/>
      <c r="U643" s="27"/>
      <c r="V643" s="27"/>
      <c r="W643" s="27"/>
      <c r="X643" s="27"/>
      <c r="Y643" s="27"/>
      <c r="Z643" s="27"/>
      <c r="AA643" s="27"/>
      <c r="AB643" s="27"/>
      <c r="AC643" s="27"/>
      <c r="AD643" s="27"/>
      <c r="AE643" s="27"/>
      <c r="AF643" s="27"/>
      <c r="AG643" s="27"/>
      <c r="AH643" s="27"/>
      <c r="AI643" s="27"/>
      <c r="AJ643" s="27"/>
      <c r="AK643" s="27"/>
      <c r="AL643" s="27"/>
      <c r="AM643" s="27"/>
      <c r="AN643" s="27"/>
    </row>
    <row r="644" spans="1:40" s="329" customFormat="1">
      <c r="A644" s="331"/>
      <c r="C644" s="330"/>
      <c r="K644" s="585"/>
      <c r="L644" s="585"/>
      <c r="U644" s="27"/>
      <c r="V644" s="27"/>
      <c r="W644" s="27"/>
      <c r="X644" s="27"/>
      <c r="Y644" s="27"/>
      <c r="Z644" s="27"/>
      <c r="AA644" s="27"/>
      <c r="AB644" s="27"/>
      <c r="AC644" s="27"/>
      <c r="AD644" s="27"/>
      <c r="AE644" s="27"/>
      <c r="AF644" s="27"/>
      <c r="AG644" s="27"/>
      <c r="AH644" s="27"/>
      <c r="AI644" s="27"/>
      <c r="AJ644" s="27"/>
      <c r="AK644" s="27"/>
      <c r="AL644" s="27"/>
      <c r="AM644" s="27"/>
      <c r="AN644" s="27"/>
    </row>
    <row r="645" spans="1:40" s="329" customFormat="1">
      <c r="A645" s="331"/>
      <c r="C645" s="330"/>
      <c r="K645" s="585"/>
      <c r="L645" s="585"/>
      <c r="U645" s="27"/>
      <c r="V645" s="27"/>
      <c r="W645" s="27"/>
      <c r="X645" s="27"/>
      <c r="Y645" s="27"/>
      <c r="Z645" s="27"/>
      <c r="AA645" s="27"/>
      <c r="AB645" s="27"/>
      <c r="AC645" s="27"/>
      <c r="AD645" s="27"/>
      <c r="AE645" s="27"/>
      <c r="AF645" s="27"/>
      <c r="AG645" s="27"/>
      <c r="AH645" s="27"/>
      <c r="AI645" s="27"/>
      <c r="AJ645" s="27"/>
      <c r="AK645" s="27"/>
      <c r="AL645" s="27"/>
      <c r="AM645" s="27"/>
      <c r="AN645" s="27"/>
    </row>
    <row r="646" spans="1:40" s="329" customFormat="1">
      <c r="A646" s="331"/>
      <c r="C646" s="330"/>
      <c r="K646" s="585"/>
      <c r="L646" s="585"/>
      <c r="U646" s="27"/>
      <c r="V646" s="27"/>
      <c r="W646" s="27"/>
      <c r="X646" s="27"/>
      <c r="Y646" s="27"/>
      <c r="Z646" s="27"/>
      <c r="AA646" s="27"/>
      <c r="AB646" s="27"/>
      <c r="AC646" s="27"/>
      <c r="AD646" s="27"/>
      <c r="AE646" s="27"/>
      <c r="AF646" s="27"/>
      <c r="AG646" s="27"/>
      <c r="AH646" s="27"/>
      <c r="AI646" s="27"/>
      <c r="AJ646" s="27"/>
      <c r="AK646" s="27"/>
      <c r="AL646" s="27"/>
      <c r="AM646" s="27"/>
      <c r="AN646" s="27"/>
    </row>
    <row r="647" spans="1:40" s="329" customFormat="1">
      <c r="A647" s="331"/>
      <c r="C647" s="330"/>
      <c r="K647" s="585"/>
      <c r="L647" s="585"/>
      <c r="U647" s="27"/>
      <c r="V647" s="27"/>
      <c r="W647" s="27"/>
      <c r="X647" s="27"/>
      <c r="Y647" s="27"/>
      <c r="Z647" s="27"/>
      <c r="AA647" s="27"/>
      <c r="AB647" s="27"/>
      <c r="AC647" s="27"/>
      <c r="AD647" s="27"/>
      <c r="AE647" s="27"/>
      <c r="AF647" s="27"/>
      <c r="AG647" s="27"/>
      <c r="AH647" s="27"/>
      <c r="AI647" s="27"/>
      <c r="AJ647" s="27"/>
      <c r="AK647" s="27"/>
      <c r="AL647" s="27"/>
      <c r="AM647" s="27"/>
      <c r="AN647" s="27"/>
    </row>
    <row r="648" spans="1:40" s="329" customFormat="1">
      <c r="A648" s="331"/>
      <c r="C648" s="330"/>
      <c r="K648" s="585"/>
      <c r="L648" s="585"/>
      <c r="U648" s="27"/>
      <c r="V648" s="27"/>
      <c r="W648" s="27"/>
      <c r="X648" s="27"/>
      <c r="Y648" s="27"/>
      <c r="Z648" s="27"/>
      <c r="AA648" s="27"/>
      <c r="AB648" s="27"/>
      <c r="AC648" s="27"/>
      <c r="AD648" s="27"/>
      <c r="AE648" s="27"/>
      <c r="AF648" s="27"/>
      <c r="AG648" s="27"/>
      <c r="AH648" s="27"/>
      <c r="AI648" s="27"/>
      <c r="AJ648" s="27"/>
      <c r="AK648" s="27"/>
      <c r="AL648" s="27"/>
      <c r="AM648" s="27"/>
      <c r="AN648" s="27"/>
    </row>
    <row r="649" spans="1:40" s="329" customFormat="1">
      <c r="A649" s="331"/>
      <c r="C649" s="330"/>
      <c r="K649" s="585"/>
      <c r="L649" s="585"/>
      <c r="U649" s="27"/>
      <c r="V649" s="27"/>
      <c r="W649" s="27"/>
      <c r="X649" s="27"/>
      <c r="Y649" s="27"/>
      <c r="Z649" s="27"/>
      <c r="AA649" s="27"/>
      <c r="AB649" s="27"/>
      <c r="AC649" s="27"/>
      <c r="AD649" s="27"/>
      <c r="AE649" s="27"/>
      <c r="AF649" s="27"/>
      <c r="AG649" s="27"/>
      <c r="AH649" s="27"/>
      <c r="AI649" s="27"/>
      <c r="AJ649" s="27"/>
      <c r="AK649" s="27"/>
      <c r="AL649" s="27"/>
      <c r="AM649" s="27"/>
      <c r="AN649" s="27"/>
    </row>
    <row r="650" spans="1:40" s="329" customFormat="1">
      <c r="A650" s="331"/>
      <c r="C650" s="330"/>
      <c r="K650" s="585"/>
      <c r="L650" s="585"/>
      <c r="U650" s="27"/>
      <c r="V650" s="27"/>
      <c r="W650" s="27"/>
      <c r="X650" s="27"/>
      <c r="Y650" s="27"/>
      <c r="Z650" s="27"/>
      <c r="AA650" s="27"/>
      <c r="AB650" s="27"/>
      <c r="AC650" s="27"/>
      <c r="AD650" s="27"/>
      <c r="AE650" s="27"/>
      <c r="AF650" s="27"/>
      <c r="AG650" s="27"/>
      <c r="AH650" s="27"/>
      <c r="AI650" s="27"/>
      <c r="AJ650" s="27"/>
      <c r="AK650" s="27"/>
      <c r="AL650" s="27"/>
      <c r="AM650" s="27"/>
      <c r="AN650" s="27"/>
    </row>
    <row r="651" spans="1:40" s="329" customFormat="1">
      <c r="A651" s="331"/>
      <c r="C651" s="330"/>
      <c r="K651" s="585"/>
      <c r="L651" s="585"/>
      <c r="U651" s="27"/>
      <c r="V651" s="27"/>
      <c r="W651" s="27"/>
      <c r="X651" s="27"/>
      <c r="Y651" s="27"/>
      <c r="Z651" s="27"/>
      <c r="AA651" s="27"/>
      <c r="AB651" s="27"/>
      <c r="AC651" s="27"/>
      <c r="AD651" s="27"/>
      <c r="AE651" s="27"/>
      <c r="AF651" s="27"/>
      <c r="AG651" s="27"/>
      <c r="AH651" s="27"/>
      <c r="AI651" s="27"/>
      <c r="AJ651" s="27"/>
      <c r="AK651" s="27"/>
      <c r="AL651" s="27"/>
      <c r="AM651" s="27"/>
      <c r="AN651" s="27"/>
    </row>
    <row r="652" spans="1:40" s="329" customFormat="1">
      <c r="A652" s="331"/>
      <c r="C652" s="330"/>
      <c r="K652" s="585"/>
      <c r="L652" s="585"/>
      <c r="U652" s="27"/>
      <c r="V652" s="27"/>
      <c r="W652" s="27"/>
      <c r="X652" s="27"/>
      <c r="Y652" s="27"/>
      <c r="Z652" s="27"/>
      <c r="AA652" s="27"/>
      <c r="AB652" s="27"/>
      <c r="AC652" s="27"/>
      <c r="AD652" s="27"/>
      <c r="AE652" s="27"/>
      <c r="AF652" s="27"/>
      <c r="AG652" s="27"/>
      <c r="AH652" s="27"/>
      <c r="AI652" s="27"/>
      <c r="AJ652" s="27"/>
      <c r="AK652" s="27"/>
      <c r="AL652" s="27"/>
      <c r="AM652" s="27"/>
      <c r="AN652" s="27"/>
    </row>
    <row r="653" spans="1:40" s="329" customFormat="1">
      <c r="A653" s="331"/>
      <c r="C653" s="330"/>
      <c r="K653" s="585"/>
      <c r="L653" s="585"/>
      <c r="U653" s="27"/>
      <c r="V653" s="27"/>
      <c r="W653" s="27"/>
      <c r="X653" s="27"/>
      <c r="Y653" s="27"/>
      <c r="Z653" s="27"/>
      <c r="AA653" s="27"/>
      <c r="AB653" s="27"/>
      <c r="AC653" s="27"/>
      <c r="AD653" s="27"/>
      <c r="AE653" s="27"/>
      <c r="AF653" s="27"/>
      <c r="AG653" s="27"/>
      <c r="AH653" s="27"/>
      <c r="AI653" s="27"/>
      <c r="AJ653" s="27"/>
      <c r="AK653" s="27"/>
      <c r="AL653" s="27"/>
      <c r="AM653" s="27"/>
      <c r="AN653" s="27"/>
    </row>
    <row r="654" spans="1:40" s="329" customFormat="1">
      <c r="A654" s="331"/>
      <c r="C654" s="330"/>
      <c r="K654" s="585"/>
      <c r="L654" s="585"/>
      <c r="U654" s="27"/>
      <c r="V654" s="27"/>
      <c r="W654" s="27"/>
      <c r="X654" s="27"/>
      <c r="Y654" s="27"/>
      <c r="Z654" s="27"/>
      <c r="AA654" s="27"/>
      <c r="AB654" s="27"/>
      <c r="AC654" s="27"/>
      <c r="AD654" s="27"/>
      <c r="AE654" s="27"/>
      <c r="AF654" s="27"/>
      <c r="AG654" s="27"/>
      <c r="AH654" s="27"/>
      <c r="AI654" s="27"/>
      <c r="AJ654" s="27"/>
      <c r="AK654" s="27"/>
      <c r="AL654" s="27"/>
      <c r="AM654" s="27"/>
      <c r="AN654" s="27"/>
    </row>
    <row r="655" spans="1:40" s="329" customFormat="1">
      <c r="A655" s="331"/>
      <c r="C655" s="330"/>
      <c r="K655" s="585"/>
      <c r="L655" s="585"/>
      <c r="U655" s="27"/>
      <c r="V655" s="27"/>
      <c r="W655" s="27"/>
      <c r="X655" s="27"/>
      <c r="Y655" s="27"/>
      <c r="Z655" s="27"/>
      <c r="AA655" s="27"/>
      <c r="AB655" s="27"/>
      <c r="AC655" s="27"/>
      <c r="AD655" s="27"/>
      <c r="AE655" s="27"/>
      <c r="AF655" s="27"/>
      <c r="AG655" s="27"/>
      <c r="AH655" s="27"/>
      <c r="AI655" s="27"/>
      <c r="AJ655" s="27"/>
      <c r="AK655" s="27"/>
      <c r="AL655" s="27"/>
      <c r="AM655" s="27"/>
      <c r="AN655" s="27"/>
    </row>
    <row r="656" spans="1:40" s="329" customFormat="1">
      <c r="A656" s="331"/>
      <c r="C656" s="330"/>
      <c r="K656" s="585"/>
      <c r="L656" s="585"/>
      <c r="U656" s="27"/>
      <c r="V656" s="27"/>
      <c r="W656" s="27"/>
      <c r="X656" s="27"/>
      <c r="Y656" s="27"/>
      <c r="Z656" s="27"/>
      <c r="AA656" s="27"/>
      <c r="AB656" s="27"/>
      <c r="AC656" s="27"/>
      <c r="AD656" s="27"/>
      <c r="AE656" s="27"/>
      <c r="AF656" s="27"/>
      <c r="AG656" s="27"/>
      <c r="AH656" s="27"/>
      <c r="AI656" s="27"/>
      <c r="AJ656" s="27"/>
      <c r="AK656" s="27"/>
      <c r="AL656" s="27"/>
      <c r="AM656" s="27"/>
      <c r="AN656" s="27"/>
    </row>
    <row r="657" spans="1:40" s="329" customFormat="1">
      <c r="A657" s="331"/>
      <c r="C657" s="330"/>
      <c r="K657" s="585"/>
      <c r="L657" s="585"/>
      <c r="U657" s="27"/>
      <c r="V657" s="27"/>
      <c r="W657" s="27"/>
      <c r="X657" s="27"/>
      <c r="Y657" s="27"/>
      <c r="Z657" s="27"/>
      <c r="AA657" s="27"/>
      <c r="AB657" s="27"/>
      <c r="AC657" s="27"/>
      <c r="AD657" s="27"/>
      <c r="AE657" s="27"/>
      <c r="AF657" s="27"/>
      <c r="AG657" s="27"/>
      <c r="AH657" s="27"/>
      <c r="AI657" s="27"/>
      <c r="AJ657" s="27"/>
      <c r="AK657" s="27"/>
      <c r="AL657" s="27"/>
      <c r="AM657" s="27"/>
      <c r="AN657" s="27"/>
    </row>
    <row r="658" spans="1:40" s="329" customFormat="1">
      <c r="A658" s="331"/>
      <c r="C658" s="330"/>
      <c r="K658" s="585"/>
      <c r="L658" s="585"/>
      <c r="U658" s="27"/>
      <c r="V658" s="27"/>
      <c r="W658" s="27"/>
      <c r="X658" s="27"/>
      <c r="Y658" s="27"/>
      <c r="Z658" s="27"/>
      <c r="AA658" s="27"/>
      <c r="AB658" s="27"/>
      <c r="AC658" s="27"/>
      <c r="AD658" s="27"/>
      <c r="AE658" s="27"/>
      <c r="AF658" s="27"/>
      <c r="AG658" s="27"/>
      <c r="AH658" s="27"/>
      <c r="AI658" s="27"/>
      <c r="AJ658" s="27"/>
      <c r="AK658" s="27"/>
      <c r="AL658" s="27"/>
      <c r="AM658" s="27"/>
      <c r="AN658" s="27"/>
    </row>
    <row r="659" spans="1:40" s="329" customFormat="1">
      <c r="A659" s="331"/>
      <c r="C659" s="330"/>
      <c r="K659" s="585"/>
      <c r="L659" s="585"/>
      <c r="U659" s="27"/>
      <c r="V659" s="27"/>
      <c r="W659" s="27"/>
      <c r="X659" s="27"/>
      <c r="Y659" s="27"/>
      <c r="Z659" s="27"/>
      <c r="AA659" s="27"/>
      <c r="AB659" s="27"/>
      <c r="AC659" s="27"/>
      <c r="AD659" s="27"/>
      <c r="AE659" s="27"/>
      <c r="AF659" s="27"/>
      <c r="AG659" s="27"/>
      <c r="AH659" s="27"/>
      <c r="AI659" s="27"/>
      <c r="AJ659" s="27"/>
      <c r="AK659" s="27"/>
      <c r="AL659" s="27"/>
      <c r="AM659" s="27"/>
      <c r="AN659" s="27"/>
    </row>
    <row r="660" spans="1:40" s="329" customFormat="1">
      <c r="A660" s="331"/>
      <c r="C660" s="330"/>
      <c r="K660" s="585"/>
      <c r="L660" s="585"/>
      <c r="U660" s="27"/>
      <c r="V660" s="27"/>
      <c r="W660" s="27"/>
      <c r="X660" s="27"/>
      <c r="Y660" s="27"/>
      <c r="Z660" s="27"/>
      <c r="AA660" s="27"/>
      <c r="AB660" s="27"/>
      <c r="AC660" s="27"/>
      <c r="AD660" s="27"/>
      <c r="AE660" s="27"/>
      <c r="AF660" s="27"/>
      <c r="AG660" s="27"/>
      <c r="AH660" s="27"/>
      <c r="AI660" s="27"/>
      <c r="AJ660" s="27"/>
      <c r="AK660" s="27"/>
      <c r="AL660" s="27"/>
      <c r="AM660" s="27"/>
      <c r="AN660" s="27"/>
    </row>
    <row r="661" spans="1:40" s="329" customFormat="1">
      <c r="A661" s="331"/>
      <c r="C661" s="330"/>
      <c r="K661" s="585"/>
      <c r="L661" s="585"/>
      <c r="U661" s="27"/>
      <c r="V661" s="27"/>
      <c r="W661" s="27"/>
      <c r="X661" s="27"/>
      <c r="Y661" s="27"/>
      <c r="Z661" s="27"/>
      <c r="AA661" s="27"/>
      <c r="AB661" s="27"/>
      <c r="AC661" s="27"/>
      <c r="AD661" s="27"/>
      <c r="AE661" s="27"/>
      <c r="AF661" s="27"/>
      <c r="AG661" s="27"/>
      <c r="AH661" s="27"/>
      <c r="AI661" s="27"/>
      <c r="AJ661" s="27"/>
      <c r="AK661" s="27"/>
      <c r="AL661" s="27"/>
      <c r="AM661" s="27"/>
      <c r="AN661" s="27"/>
    </row>
    <row r="662" spans="1:40" s="329" customFormat="1">
      <c r="A662" s="331"/>
      <c r="C662" s="330"/>
      <c r="K662" s="585"/>
      <c r="L662" s="585"/>
      <c r="U662" s="27"/>
      <c r="V662" s="27"/>
      <c r="W662" s="27"/>
      <c r="X662" s="27"/>
      <c r="Y662" s="27"/>
      <c r="Z662" s="27"/>
      <c r="AA662" s="27"/>
      <c r="AB662" s="27"/>
      <c r="AC662" s="27"/>
      <c r="AD662" s="27"/>
      <c r="AE662" s="27"/>
      <c r="AF662" s="27"/>
      <c r="AG662" s="27"/>
      <c r="AH662" s="27"/>
      <c r="AI662" s="27"/>
      <c r="AJ662" s="27"/>
      <c r="AK662" s="27"/>
      <c r="AL662" s="27"/>
      <c r="AM662" s="27"/>
      <c r="AN662" s="27"/>
    </row>
    <row r="663" spans="1:40" s="329" customFormat="1">
      <c r="A663" s="331"/>
      <c r="C663" s="330"/>
      <c r="K663" s="585"/>
      <c r="L663" s="585"/>
      <c r="U663" s="27"/>
      <c r="V663" s="27"/>
      <c r="W663" s="27"/>
      <c r="X663" s="27"/>
      <c r="Y663" s="27"/>
      <c r="Z663" s="27"/>
      <c r="AA663" s="27"/>
      <c r="AB663" s="27"/>
      <c r="AC663" s="27"/>
      <c r="AD663" s="27"/>
      <c r="AE663" s="27"/>
      <c r="AF663" s="27"/>
      <c r="AG663" s="27"/>
      <c r="AH663" s="27"/>
      <c r="AI663" s="27"/>
      <c r="AJ663" s="27"/>
      <c r="AK663" s="27"/>
      <c r="AL663" s="27"/>
      <c r="AM663" s="27"/>
      <c r="AN663" s="27"/>
    </row>
    <row r="664" spans="1:40" s="329" customFormat="1">
      <c r="A664" s="331"/>
      <c r="C664" s="330"/>
      <c r="K664" s="585"/>
      <c r="L664" s="585"/>
      <c r="U664" s="27"/>
      <c r="V664" s="27"/>
      <c r="W664" s="27"/>
      <c r="X664" s="27"/>
      <c r="Y664" s="27"/>
      <c r="Z664" s="27"/>
      <c r="AA664" s="27"/>
      <c r="AB664" s="27"/>
      <c r="AC664" s="27"/>
      <c r="AD664" s="27"/>
      <c r="AE664" s="27"/>
      <c r="AF664" s="27"/>
      <c r="AG664" s="27"/>
      <c r="AH664" s="27"/>
      <c r="AI664" s="27"/>
      <c r="AJ664" s="27"/>
      <c r="AK664" s="27"/>
      <c r="AL664" s="27"/>
      <c r="AM664" s="27"/>
      <c r="AN664" s="27"/>
    </row>
    <row r="665" spans="1:40" s="329" customFormat="1">
      <c r="A665" s="331"/>
      <c r="C665" s="330"/>
      <c r="K665" s="585"/>
      <c r="L665" s="585"/>
      <c r="U665" s="27"/>
      <c r="V665" s="27"/>
      <c r="W665" s="27"/>
      <c r="X665" s="27"/>
      <c r="Y665" s="27"/>
      <c r="Z665" s="27"/>
      <c r="AA665" s="27"/>
      <c r="AB665" s="27"/>
      <c r="AC665" s="27"/>
      <c r="AD665" s="27"/>
      <c r="AE665" s="27"/>
      <c r="AF665" s="27"/>
      <c r="AG665" s="27"/>
      <c r="AH665" s="27"/>
      <c r="AI665" s="27"/>
      <c r="AJ665" s="27"/>
      <c r="AK665" s="27"/>
      <c r="AL665" s="27"/>
      <c r="AM665" s="27"/>
      <c r="AN665" s="27"/>
    </row>
    <row r="666" spans="1:40" s="329" customFormat="1">
      <c r="A666" s="331"/>
      <c r="C666" s="330"/>
      <c r="K666" s="585"/>
      <c r="L666" s="585"/>
      <c r="U666" s="27"/>
      <c r="V666" s="27"/>
      <c r="W666" s="27"/>
      <c r="X666" s="27"/>
      <c r="Y666" s="27"/>
      <c r="Z666" s="27"/>
      <c r="AA666" s="27"/>
      <c r="AB666" s="27"/>
      <c r="AC666" s="27"/>
      <c r="AD666" s="27"/>
      <c r="AE666" s="27"/>
      <c r="AF666" s="27"/>
      <c r="AG666" s="27"/>
      <c r="AH666" s="27"/>
      <c r="AI666" s="27"/>
      <c r="AJ666" s="27"/>
      <c r="AK666" s="27"/>
      <c r="AL666" s="27"/>
      <c r="AM666" s="27"/>
      <c r="AN666" s="27"/>
    </row>
    <row r="667" spans="1:40" s="329" customFormat="1">
      <c r="A667" s="331"/>
      <c r="C667" s="330"/>
      <c r="K667" s="585"/>
      <c r="L667" s="585"/>
      <c r="U667" s="27"/>
      <c r="V667" s="27"/>
      <c r="W667" s="27"/>
      <c r="X667" s="27"/>
      <c r="Y667" s="27"/>
      <c r="Z667" s="27"/>
      <c r="AA667" s="27"/>
      <c r="AB667" s="27"/>
      <c r="AC667" s="27"/>
      <c r="AD667" s="27"/>
      <c r="AE667" s="27"/>
      <c r="AF667" s="27"/>
      <c r="AG667" s="27"/>
      <c r="AH667" s="27"/>
      <c r="AI667" s="27"/>
      <c r="AJ667" s="27"/>
      <c r="AK667" s="27"/>
      <c r="AL667" s="27"/>
      <c r="AM667" s="27"/>
      <c r="AN667" s="27"/>
    </row>
    <row r="668" spans="1:40" s="329" customFormat="1">
      <c r="A668" s="331"/>
      <c r="C668" s="330"/>
      <c r="K668" s="585"/>
      <c r="L668" s="585"/>
      <c r="U668" s="27"/>
      <c r="V668" s="27"/>
      <c r="W668" s="27"/>
      <c r="X668" s="27"/>
      <c r="Y668" s="27"/>
      <c r="Z668" s="27"/>
      <c r="AA668" s="27"/>
      <c r="AB668" s="27"/>
      <c r="AC668" s="27"/>
      <c r="AD668" s="27"/>
      <c r="AE668" s="27"/>
      <c r="AF668" s="27"/>
      <c r="AG668" s="27"/>
      <c r="AH668" s="27"/>
      <c r="AI668" s="27"/>
      <c r="AJ668" s="27"/>
      <c r="AK668" s="27"/>
      <c r="AL668" s="27"/>
      <c r="AM668" s="27"/>
      <c r="AN668" s="27"/>
    </row>
    <row r="669" spans="1:40" s="329" customFormat="1">
      <c r="A669" s="331"/>
      <c r="C669" s="330"/>
      <c r="K669" s="585"/>
      <c r="L669" s="585"/>
      <c r="U669" s="27"/>
      <c r="V669" s="27"/>
      <c r="W669" s="27"/>
      <c r="X669" s="27"/>
      <c r="Y669" s="27"/>
      <c r="Z669" s="27"/>
      <c r="AA669" s="27"/>
      <c r="AB669" s="27"/>
      <c r="AC669" s="27"/>
      <c r="AD669" s="27"/>
      <c r="AE669" s="27"/>
      <c r="AF669" s="27"/>
      <c r="AG669" s="27"/>
      <c r="AH669" s="27"/>
      <c r="AI669" s="27"/>
      <c r="AJ669" s="27"/>
      <c r="AK669" s="27"/>
      <c r="AL669" s="27"/>
      <c r="AM669" s="27"/>
      <c r="AN669" s="27"/>
    </row>
    <row r="670" spans="1:40" s="329" customFormat="1">
      <c r="A670" s="331"/>
      <c r="C670" s="330"/>
      <c r="K670" s="585"/>
      <c r="L670" s="585"/>
      <c r="U670" s="27"/>
      <c r="V670" s="27"/>
      <c r="W670" s="27"/>
      <c r="X670" s="27"/>
      <c r="Y670" s="27"/>
      <c r="Z670" s="27"/>
      <c r="AA670" s="27"/>
      <c r="AB670" s="27"/>
      <c r="AC670" s="27"/>
      <c r="AD670" s="27"/>
      <c r="AE670" s="27"/>
      <c r="AF670" s="27"/>
      <c r="AG670" s="27"/>
      <c r="AH670" s="27"/>
      <c r="AI670" s="27"/>
      <c r="AJ670" s="27"/>
      <c r="AK670" s="27"/>
      <c r="AL670" s="27"/>
      <c r="AM670" s="27"/>
      <c r="AN670" s="27"/>
    </row>
    <row r="671" spans="1:40" s="329" customFormat="1">
      <c r="A671" s="331"/>
      <c r="C671" s="330"/>
      <c r="K671" s="585"/>
      <c r="L671" s="585"/>
      <c r="U671" s="27"/>
      <c r="V671" s="27"/>
      <c r="W671" s="27"/>
      <c r="X671" s="27"/>
      <c r="Y671" s="27"/>
      <c r="Z671" s="27"/>
      <c r="AA671" s="27"/>
      <c r="AB671" s="27"/>
      <c r="AC671" s="27"/>
      <c r="AD671" s="27"/>
      <c r="AE671" s="27"/>
      <c r="AF671" s="27"/>
      <c r="AG671" s="27"/>
      <c r="AH671" s="27"/>
      <c r="AI671" s="27"/>
      <c r="AJ671" s="27"/>
      <c r="AK671" s="27"/>
      <c r="AL671" s="27"/>
      <c r="AM671" s="27"/>
      <c r="AN671" s="27"/>
    </row>
    <row r="672" spans="1:40" s="329" customFormat="1">
      <c r="A672" s="331"/>
      <c r="C672" s="330"/>
      <c r="K672" s="585"/>
      <c r="L672" s="585"/>
      <c r="U672" s="27"/>
      <c r="V672" s="27"/>
      <c r="W672" s="27"/>
      <c r="X672" s="27"/>
      <c r="Y672" s="27"/>
      <c r="Z672" s="27"/>
      <c r="AA672" s="27"/>
      <c r="AB672" s="27"/>
      <c r="AC672" s="27"/>
      <c r="AD672" s="27"/>
      <c r="AE672" s="27"/>
      <c r="AF672" s="27"/>
      <c r="AG672" s="27"/>
      <c r="AH672" s="27"/>
      <c r="AI672" s="27"/>
      <c r="AJ672" s="27"/>
      <c r="AK672" s="27"/>
      <c r="AL672" s="27"/>
      <c r="AM672" s="27"/>
      <c r="AN672" s="27"/>
    </row>
    <row r="673" spans="1:40" s="329" customFormat="1">
      <c r="A673" s="331"/>
      <c r="C673" s="330"/>
      <c r="K673" s="585"/>
      <c r="L673" s="585"/>
      <c r="U673" s="27"/>
      <c r="V673" s="27"/>
      <c r="W673" s="27"/>
      <c r="X673" s="27"/>
      <c r="Y673" s="27"/>
      <c r="Z673" s="27"/>
      <c r="AA673" s="27"/>
      <c r="AB673" s="27"/>
      <c r="AC673" s="27"/>
      <c r="AD673" s="27"/>
      <c r="AE673" s="27"/>
      <c r="AF673" s="27"/>
      <c r="AG673" s="27"/>
      <c r="AH673" s="27"/>
      <c r="AI673" s="27"/>
      <c r="AJ673" s="27"/>
      <c r="AK673" s="27"/>
      <c r="AL673" s="27"/>
      <c r="AM673" s="27"/>
      <c r="AN673" s="27"/>
    </row>
    <row r="674" spans="1:40" s="329" customFormat="1">
      <c r="A674" s="331"/>
      <c r="C674" s="330"/>
      <c r="K674" s="585"/>
      <c r="L674" s="585"/>
      <c r="U674" s="27"/>
      <c r="V674" s="27"/>
      <c r="W674" s="27"/>
      <c r="X674" s="27"/>
      <c r="Y674" s="27"/>
      <c r="Z674" s="27"/>
      <c r="AA674" s="27"/>
      <c r="AB674" s="27"/>
      <c r="AC674" s="27"/>
      <c r="AD674" s="27"/>
      <c r="AE674" s="27"/>
      <c r="AF674" s="27"/>
      <c r="AG674" s="27"/>
      <c r="AH674" s="27"/>
      <c r="AI674" s="27"/>
      <c r="AJ674" s="27"/>
      <c r="AK674" s="27"/>
      <c r="AL674" s="27"/>
      <c r="AM674" s="27"/>
      <c r="AN674" s="27"/>
    </row>
    <row r="675" spans="1:40" s="329" customFormat="1">
      <c r="A675" s="331"/>
      <c r="C675" s="330"/>
      <c r="K675" s="585"/>
      <c r="L675" s="585"/>
      <c r="U675" s="27"/>
      <c r="V675" s="27"/>
      <c r="W675" s="27"/>
      <c r="X675" s="27"/>
      <c r="Y675" s="27"/>
      <c r="Z675" s="27"/>
      <c r="AA675" s="27"/>
      <c r="AB675" s="27"/>
      <c r="AC675" s="27"/>
      <c r="AD675" s="27"/>
      <c r="AE675" s="27"/>
      <c r="AF675" s="27"/>
      <c r="AG675" s="27"/>
      <c r="AH675" s="27"/>
      <c r="AI675" s="27"/>
      <c r="AJ675" s="27"/>
      <c r="AK675" s="27"/>
      <c r="AL675" s="27"/>
      <c r="AM675" s="27"/>
      <c r="AN675" s="27"/>
    </row>
    <row r="676" spans="1:40" s="329" customFormat="1">
      <c r="A676" s="331"/>
      <c r="C676" s="330"/>
      <c r="K676" s="585"/>
      <c r="L676" s="585"/>
      <c r="U676" s="27"/>
      <c r="V676" s="27"/>
      <c r="W676" s="27"/>
      <c r="X676" s="27"/>
      <c r="Y676" s="27"/>
      <c r="Z676" s="27"/>
      <c r="AA676" s="27"/>
      <c r="AB676" s="27"/>
      <c r="AC676" s="27"/>
      <c r="AD676" s="27"/>
      <c r="AE676" s="27"/>
      <c r="AF676" s="27"/>
      <c r="AG676" s="27"/>
      <c r="AH676" s="27"/>
      <c r="AI676" s="27"/>
      <c r="AJ676" s="27"/>
      <c r="AK676" s="27"/>
      <c r="AL676" s="27"/>
      <c r="AM676" s="27"/>
      <c r="AN676" s="27"/>
    </row>
    <row r="677" spans="1:40" s="329" customFormat="1">
      <c r="A677" s="331"/>
      <c r="C677" s="330"/>
      <c r="K677" s="585"/>
      <c r="L677" s="585"/>
      <c r="U677" s="27"/>
      <c r="V677" s="27"/>
      <c r="W677" s="27"/>
      <c r="X677" s="27"/>
      <c r="Y677" s="27"/>
      <c r="Z677" s="27"/>
      <c r="AA677" s="27"/>
      <c r="AB677" s="27"/>
      <c r="AC677" s="27"/>
      <c r="AD677" s="27"/>
      <c r="AE677" s="27"/>
      <c r="AF677" s="27"/>
      <c r="AG677" s="27"/>
      <c r="AH677" s="27"/>
      <c r="AI677" s="27"/>
      <c r="AJ677" s="27"/>
      <c r="AK677" s="27"/>
      <c r="AL677" s="27"/>
      <c r="AM677" s="27"/>
      <c r="AN677" s="27"/>
    </row>
    <row r="678" spans="1:40" s="329" customFormat="1">
      <c r="A678" s="331"/>
      <c r="C678" s="330"/>
      <c r="K678" s="585"/>
      <c r="L678" s="585"/>
      <c r="U678" s="27"/>
      <c r="V678" s="27"/>
      <c r="W678" s="27"/>
      <c r="X678" s="27"/>
      <c r="Y678" s="27"/>
      <c r="Z678" s="27"/>
      <c r="AA678" s="27"/>
      <c r="AB678" s="27"/>
      <c r="AC678" s="27"/>
      <c r="AD678" s="27"/>
      <c r="AE678" s="27"/>
      <c r="AF678" s="27"/>
      <c r="AG678" s="27"/>
      <c r="AH678" s="27"/>
      <c r="AI678" s="27"/>
      <c r="AJ678" s="27"/>
      <c r="AK678" s="27"/>
      <c r="AL678" s="27"/>
      <c r="AM678" s="27"/>
      <c r="AN678" s="27"/>
    </row>
    <row r="679" spans="1:40" s="329" customFormat="1">
      <c r="A679" s="331"/>
      <c r="C679" s="330"/>
      <c r="K679" s="585"/>
      <c r="L679" s="585"/>
      <c r="U679" s="27"/>
      <c r="V679" s="27"/>
      <c r="W679" s="27"/>
      <c r="X679" s="27"/>
      <c r="Y679" s="27"/>
      <c r="Z679" s="27"/>
      <c r="AA679" s="27"/>
      <c r="AB679" s="27"/>
      <c r="AC679" s="27"/>
      <c r="AD679" s="27"/>
      <c r="AE679" s="27"/>
      <c r="AF679" s="27"/>
      <c r="AG679" s="27"/>
      <c r="AH679" s="27"/>
      <c r="AI679" s="27"/>
      <c r="AJ679" s="27"/>
      <c r="AK679" s="27"/>
      <c r="AL679" s="27"/>
      <c r="AM679" s="27"/>
      <c r="AN679" s="27"/>
    </row>
    <row r="680" spans="1:40" s="329" customFormat="1">
      <c r="A680" s="331"/>
      <c r="C680" s="330"/>
      <c r="K680" s="585"/>
      <c r="L680" s="585"/>
      <c r="U680" s="27"/>
      <c r="V680" s="27"/>
      <c r="W680" s="27"/>
      <c r="X680" s="27"/>
      <c r="Y680" s="27"/>
      <c r="Z680" s="27"/>
      <c r="AA680" s="27"/>
      <c r="AB680" s="27"/>
      <c r="AC680" s="27"/>
      <c r="AD680" s="27"/>
      <c r="AE680" s="27"/>
      <c r="AF680" s="27"/>
      <c r="AG680" s="27"/>
      <c r="AH680" s="27"/>
      <c r="AI680" s="27"/>
      <c r="AJ680" s="27"/>
      <c r="AK680" s="27"/>
      <c r="AL680" s="27"/>
      <c r="AM680" s="27"/>
      <c r="AN680" s="27"/>
    </row>
    <row r="681" spans="1:40" s="329" customFormat="1">
      <c r="A681" s="331"/>
      <c r="C681" s="330"/>
      <c r="K681" s="585"/>
      <c r="L681" s="585"/>
      <c r="U681" s="27"/>
      <c r="V681" s="27"/>
      <c r="W681" s="27"/>
      <c r="X681" s="27"/>
      <c r="Y681" s="27"/>
      <c r="Z681" s="27"/>
      <c r="AA681" s="27"/>
      <c r="AB681" s="27"/>
      <c r="AC681" s="27"/>
      <c r="AD681" s="27"/>
      <c r="AE681" s="27"/>
      <c r="AF681" s="27"/>
      <c r="AG681" s="27"/>
      <c r="AH681" s="27"/>
      <c r="AI681" s="27"/>
      <c r="AJ681" s="27"/>
      <c r="AK681" s="27"/>
      <c r="AL681" s="27"/>
      <c r="AM681" s="27"/>
      <c r="AN681" s="27"/>
    </row>
    <row r="682" spans="1:40" s="329" customFormat="1">
      <c r="A682" s="331"/>
      <c r="C682" s="330"/>
      <c r="K682" s="585"/>
      <c r="L682" s="585"/>
      <c r="U682" s="27"/>
      <c r="V682" s="27"/>
      <c r="W682" s="27"/>
      <c r="X682" s="27"/>
      <c r="Y682" s="27"/>
      <c r="Z682" s="27"/>
      <c r="AA682" s="27"/>
      <c r="AB682" s="27"/>
      <c r="AC682" s="27"/>
      <c r="AD682" s="27"/>
      <c r="AE682" s="27"/>
      <c r="AF682" s="27"/>
      <c r="AG682" s="27"/>
      <c r="AH682" s="27"/>
      <c r="AI682" s="27"/>
      <c r="AJ682" s="27"/>
      <c r="AK682" s="27"/>
      <c r="AL682" s="27"/>
      <c r="AM682" s="27"/>
      <c r="AN682" s="27"/>
    </row>
    <row r="683" spans="1:40" s="329" customFormat="1">
      <c r="A683" s="331"/>
      <c r="C683" s="330"/>
      <c r="K683" s="585"/>
      <c r="L683" s="585"/>
      <c r="U683" s="27"/>
      <c r="V683" s="27"/>
      <c r="W683" s="27"/>
      <c r="X683" s="27"/>
      <c r="Y683" s="27"/>
      <c r="Z683" s="27"/>
      <c r="AA683" s="27"/>
      <c r="AB683" s="27"/>
      <c r="AC683" s="27"/>
      <c r="AD683" s="27"/>
      <c r="AE683" s="27"/>
      <c r="AF683" s="27"/>
      <c r="AG683" s="27"/>
      <c r="AH683" s="27"/>
      <c r="AI683" s="27"/>
      <c r="AJ683" s="27"/>
      <c r="AK683" s="27"/>
      <c r="AL683" s="27"/>
      <c r="AM683" s="27"/>
      <c r="AN683" s="27"/>
    </row>
    <row r="684" spans="1:40" s="329" customFormat="1">
      <c r="A684" s="331"/>
      <c r="C684" s="330"/>
      <c r="K684" s="585"/>
      <c r="L684" s="585"/>
      <c r="U684" s="27"/>
      <c r="V684" s="27"/>
      <c r="W684" s="27"/>
      <c r="X684" s="27"/>
      <c r="Y684" s="27"/>
      <c r="Z684" s="27"/>
      <c r="AA684" s="27"/>
      <c r="AB684" s="27"/>
      <c r="AC684" s="27"/>
      <c r="AD684" s="27"/>
      <c r="AE684" s="27"/>
      <c r="AF684" s="27"/>
      <c r="AG684" s="27"/>
      <c r="AH684" s="27"/>
      <c r="AI684" s="27"/>
      <c r="AJ684" s="27"/>
      <c r="AK684" s="27"/>
      <c r="AL684" s="27"/>
      <c r="AM684" s="27"/>
      <c r="AN684" s="27"/>
    </row>
    <row r="685" spans="1:40" s="329" customFormat="1">
      <c r="A685" s="331"/>
      <c r="C685" s="330"/>
      <c r="K685" s="585"/>
      <c r="L685" s="585"/>
      <c r="U685" s="27"/>
      <c r="V685" s="27"/>
      <c r="W685" s="27"/>
      <c r="X685" s="27"/>
      <c r="Y685" s="27"/>
      <c r="Z685" s="27"/>
      <c r="AA685" s="27"/>
      <c r="AB685" s="27"/>
      <c r="AC685" s="27"/>
      <c r="AD685" s="27"/>
      <c r="AE685" s="27"/>
      <c r="AF685" s="27"/>
      <c r="AG685" s="27"/>
      <c r="AH685" s="27"/>
      <c r="AI685" s="27"/>
      <c r="AJ685" s="27"/>
      <c r="AK685" s="27"/>
      <c r="AL685" s="27"/>
      <c r="AM685" s="27"/>
      <c r="AN685" s="27"/>
    </row>
    <row r="686" spans="1:40" s="329" customFormat="1">
      <c r="A686" s="331"/>
      <c r="C686" s="330"/>
      <c r="K686" s="585"/>
      <c r="L686" s="585"/>
      <c r="U686" s="27"/>
      <c r="V686" s="27"/>
      <c r="W686" s="27"/>
      <c r="X686" s="27"/>
      <c r="Y686" s="27"/>
      <c r="Z686" s="27"/>
      <c r="AA686" s="27"/>
      <c r="AB686" s="27"/>
      <c r="AC686" s="27"/>
      <c r="AD686" s="27"/>
      <c r="AE686" s="27"/>
      <c r="AF686" s="27"/>
      <c r="AG686" s="27"/>
      <c r="AH686" s="27"/>
      <c r="AI686" s="27"/>
      <c r="AJ686" s="27"/>
      <c r="AK686" s="27"/>
      <c r="AL686" s="27"/>
      <c r="AM686" s="27"/>
      <c r="AN686" s="27"/>
    </row>
    <row r="687" spans="1:40" s="329" customFormat="1">
      <c r="A687" s="331"/>
      <c r="C687" s="330"/>
      <c r="K687" s="585"/>
      <c r="L687" s="585"/>
      <c r="U687" s="27"/>
      <c r="V687" s="27"/>
      <c r="W687" s="27"/>
      <c r="X687" s="27"/>
      <c r="Y687" s="27"/>
      <c r="Z687" s="27"/>
      <c r="AA687" s="27"/>
      <c r="AB687" s="27"/>
      <c r="AC687" s="27"/>
      <c r="AD687" s="27"/>
      <c r="AE687" s="27"/>
      <c r="AF687" s="27"/>
      <c r="AG687" s="27"/>
      <c r="AH687" s="27"/>
      <c r="AI687" s="27"/>
      <c r="AJ687" s="27"/>
      <c r="AK687" s="27"/>
      <c r="AL687" s="27"/>
      <c r="AM687" s="27"/>
      <c r="AN687" s="27"/>
    </row>
    <row r="688" spans="1:40" s="329" customFormat="1">
      <c r="A688" s="331"/>
      <c r="C688" s="330"/>
      <c r="K688" s="585"/>
      <c r="L688" s="585"/>
      <c r="U688" s="27"/>
      <c r="V688" s="27"/>
      <c r="W688" s="27"/>
      <c r="X688" s="27"/>
      <c r="Y688" s="27"/>
      <c r="Z688" s="27"/>
      <c r="AA688" s="27"/>
      <c r="AB688" s="27"/>
      <c r="AC688" s="27"/>
      <c r="AD688" s="27"/>
      <c r="AE688" s="27"/>
      <c r="AF688" s="27"/>
      <c r="AG688" s="27"/>
      <c r="AH688" s="27"/>
      <c r="AI688" s="27"/>
      <c r="AJ688" s="27"/>
      <c r="AK688" s="27"/>
      <c r="AL688" s="27"/>
      <c r="AM688" s="27"/>
      <c r="AN688" s="27"/>
    </row>
    <row r="689" spans="1:40" s="329" customFormat="1">
      <c r="A689" s="331"/>
      <c r="C689" s="330"/>
      <c r="K689" s="585"/>
      <c r="L689" s="585"/>
      <c r="U689" s="27"/>
      <c r="V689" s="27"/>
      <c r="W689" s="27"/>
      <c r="X689" s="27"/>
      <c r="Y689" s="27"/>
      <c r="Z689" s="27"/>
      <c r="AA689" s="27"/>
      <c r="AB689" s="27"/>
      <c r="AC689" s="27"/>
      <c r="AD689" s="27"/>
      <c r="AE689" s="27"/>
      <c r="AF689" s="27"/>
      <c r="AG689" s="27"/>
      <c r="AH689" s="27"/>
      <c r="AI689" s="27"/>
      <c r="AJ689" s="27"/>
      <c r="AK689" s="27"/>
      <c r="AL689" s="27"/>
      <c r="AM689" s="27"/>
      <c r="AN689" s="27"/>
    </row>
    <row r="690" spans="1:40" s="329" customFormat="1">
      <c r="A690" s="331"/>
      <c r="C690" s="330"/>
      <c r="K690" s="585"/>
      <c r="L690" s="585"/>
      <c r="U690" s="27"/>
      <c r="V690" s="27"/>
      <c r="W690" s="27"/>
      <c r="X690" s="27"/>
      <c r="Y690" s="27"/>
      <c r="Z690" s="27"/>
      <c r="AA690" s="27"/>
      <c r="AB690" s="27"/>
      <c r="AC690" s="27"/>
      <c r="AD690" s="27"/>
      <c r="AE690" s="27"/>
      <c r="AF690" s="27"/>
      <c r="AG690" s="27"/>
      <c r="AH690" s="27"/>
      <c r="AI690" s="27"/>
      <c r="AJ690" s="27"/>
      <c r="AK690" s="27"/>
      <c r="AL690" s="27"/>
      <c r="AM690" s="27"/>
      <c r="AN690" s="27"/>
    </row>
    <row r="691" spans="1:40" s="329" customFormat="1">
      <c r="A691" s="331"/>
      <c r="C691" s="330"/>
      <c r="K691" s="585"/>
      <c r="L691" s="585"/>
      <c r="U691" s="27"/>
      <c r="V691" s="27"/>
      <c r="W691" s="27"/>
      <c r="X691" s="27"/>
      <c r="Y691" s="27"/>
      <c r="Z691" s="27"/>
      <c r="AA691" s="27"/>
      <c r="AB691" s="27"/>
      <c r="AC691" s="27"/>
      <c r="AD691" s="27"/>
      <c r="AE691" s="27"/>
      <c r="AF691" s="27"/>
      <c r="AG691" s="27"/>
      <c r="AH691" s="27"/>
      <c r="AI691" s="27"/>
      <c r="AJ691" s="27"/>
      <c r="AK691" s="27"/>
      <c r="AL691" s="27"/>
      <c r="AM691" s="27"/>
      <c r="AN691" s="27"/>
    </row>
    <row r="692" spans="1:40" s="329" customFormat="1">
      <c r="A692" s="331"/>
      <c r="C692" s="330"/>
      <c r="K692" s="585"/>
      <c r="L692" s="585"/>
      <c r="U692" s="27"/>
      <c r="V692" s="27"/>
      <c r="W692" s="27"/>
      <c r="X692" s="27"/>
      <c r="Y692" s="27"/>
      <c r="Z692" s="27"/>
      <c r="AA692" s="27"/>
      <c r="AB692" s="27"/>
      <c r="AC692" s="27"/>
      <c r="AD692" s="27"/>
      <c r="AE692" s="27"/>
      <c r="AF692" s="27"/>
      <c r="AG692" s="27"/>
      <c r="AH692" s="27"/>
      <c r="AI692" s="27"/>
      <c r="AJ692" s="27"/>
      <c r="AK692" s="27"/>
      <c r="AL692" s="27"/>
      <c r="AM692" s="27"/>
      <c r="AN692" s="27"/>
    </row>
    <row r="693" spans="1:40" s="329" customFormat="1">
      <c r="A693" s="331"/>
      <c r="C693" s="330"/>
      <c r="K693" s="585"/>
      <c r="L693" s="585"/>
      <c r="U693" s="27"/>
      <c r="V693" s="27"/>
      <c r="W693" s="27"/>
      <c r="X693" s="27"/>
      <c r="Y693" s="27"/>
      <c r="Z693" s="27"/>
      <c r="AA693" s="27"/>
      <c r="AB693" s="27"/>
      <c r="AC693" s="27"/>
      <c r="AD693" s="27"/>
      <c r="AE693" s="27"/>
      <c r="AF693" s="27"/>
      <c r="AG693" s="27"/>
      <c r="AH693" s="27"/>
      <c r="AI693" s="27"/>
      <c r="AJ693" s="27"/>
      <c r="AK693" s="27"/>
      <c r="AL693" s="27"/>
      <c r="AM693" s="27"/>
      <c r="AN693" s="27"/>
    </row>
    <row r="694" spans="1:40" s="329" customFormat="1">
      <c r="A694" s="331"/>
      <c r="C694" s="330"/>
      <c r="K694" s="585"/>
      <c r="L694" s="585"/>
      <c r="U694" s="27"/>
      <c r="V694" s="27"/>
      <c r="W694" s="27"/>
      <c r="X694" s="27"/>
      <c r="Y694" s="27"/>
      <c r="Z694" s="27"/>
      <c r="AA694" s="27"/>
      <c r="AB694" s="27"/>
      <c r="AC694" s="27"/>
      <c r="AD694" s="27"/>
      <c r="AE694" s="27"/>
      <c r="AF694" s="27"/>
      <c r="AG694" s="27"/>
      <c r="AH694" s="27"/>
      <c r="AI694" s="27"/>
      <c r="AJ694" s="27"/>
      <c r="AK694" s="27"/>
      <c r="AL694" s="27"/>
      <c r="AM694" s="27"/>
      <c r="AN694" s="27"/>
    </row>
    <row r="695" spans="1:40" s="329" customFormat="1">
      <c r="A695" s="331"/>
      <c r="C695" s="330"/>
      <c r="K695" s="585"/>
      <c r="L695" s="585"/>
      <c r="U695" s="27"/>
      <c r="V695" s="27"/>
      <c r="W695" s="27"/>
      <c r="X695" s="27"/>
      <c r="Y695" s="27"/>
      <c r="Z695" s="27"/>
      <c r="AA695" s="27"/>
      <c r="AB695" s="27"/>
      <c r="AC695" s="27"/>
      <c r="AD695" s="27"/>
      <c r="AE695" s="27"/>
      <c r="AF695" s="27"/>
      <c r="AG695" s="27"/>
      <c r="AH695" s="27"/>
      <c r="AI695" s="27"/>
      <c r="AJ695" s="27"/>
      <c r="AK695" s="27"/>
      <c r="AL695" s="27"/>
      <c r="AM695" s="27"/>
      <c r="AN695" s="27"/>
    </row>
    <row r="696" spans="1:40" s="329" customFormat="1">
      <c r="A696" s="331"/>
      <c r="C696" s="330"/>
      <c r="K696" s="585"/>
      <c r="L696" s="585"/>
      <c r="U696" s="27"/>
      <c r="V696" s="27"/>
      <c r="W696" s="27"/>
      <c r="X696" s="27"/>
      <c r="Y696" s="27"/>
      <c r="Z696" s="27"/>
      <c r="AA696" s="27"/>
      <c r="AB696" s="27"/>
      <c r="AC696" s="27"/>
      <c r="AD696" s="27"/>
      <c r="AE696" s="27"/>
      <c r="AF696" s="27"/>
      <c r="AG696" s="27"/>
      <c r="AH696" s="27"/>
      <c r="AI696" s="27"/>
      <c r="AJ696" s="27"/>
      <c r="AK696" s="27"/>
      <c r="AL696" s="27"/>
      <c r="AM696" s="27"/>
      <c r="AN696" s="27"/>
    </row>
    <row r="697" spans="1:40" s="329" customFormat="1">
      <c r="A697" s="331"/>
      <c r="C697" s="330"/>
      <c r="K697" s="585"/>
      <c r="L697" s="585"/>
      <c r="U697" s="27"/>
      <c r="V697" s="27"/>
      <c r="W697" s="27"/>
      <c r="X697" s="27"/>
      <c r="Y697" s="27"/>
      <c r="Z697" s="27"/>
      <c r="AA697" s="27"/>
      <c r="AB697" s="27"/>
      <c r="AC697" s="27"/>
      <c r="AD697" s="27"/>
      <c r="AE697" s="27"/>
      <c r="AF697" s="27"/>
      <c r="AG697" s="27"/>
      <c r="AH697" s="27"/>
      <c r="AI697" s="27"/>
      <c r="AJ697" s="27"/>
      <c r="AK697" s="27"/>
      <c r="AL697" s="27"/>
      <c r="AM697" s="27"/>
      <c r="AN697" s="27"/>
    </row>
    <row r="698" spans="1:40" s="329" customFormat="1">
      <c r="A698" s="331"/>
      <c r="C698" s="330"/>
      <c r="K698" s="585"/>
      <c r="L698" s="585"/>
      <c r="U698" s="27"/>
      <c r="V698" s="27"/>
      <c r="W698" s="27"/>
      <c r="X698" s="27"/>
      <c r="Y698" s="27"/>
      <c r="Z698" s="27"/>
      <c r="AA698" s="27"/>
      <c r="AB698" s="27"/>
      <c r="AC698" s="27"/>
      <c r="AD698" s="27"/>
      <c r="AE698" s="27"/>
      <c r="AF698" s="27"/>
      <c r="AG698" s="27"/>
      <c r="AH698" s="27"/>
      <c r="AI698" s="27"/>
      <c r="AJ698" s="27"/>
      <c r="AK698" s="27"/>
      <c r="AL698" s="27"/>
      <c r="AM698" s="27"/>
      <c r="AN698" s="27"/>
    </row>
    <row r="699" spans="1:40" s="329" customFormat="1">
      <c r="A699" s="331"/>
      <c r="C699" s="330"/>
      <c r="K699" s="585"/>
      <c r="L699" s="585"/>
      <c r="U699" s="27"/>
      <c r="V699" s="27"/>
      <c r="W699" s="27"/>
      <c r="X699" s="27"/>
      <c r="Y699" s="27"/>
      <c r="Z699" s="27"/>
      <c r="AA699" s="27"/>
      <c r="AB699" s="27"/>
      <c r="AC699" s="27"/>
      <c r="AD699" s="27"/>
      <c r="AE699" s="27"/>
      <c r="AF699" s="27"/>
      <c r="AG699" s="27"/>
      <c r="AH699" s="27"/>
      <c r="AI699" s="27"/>
      <c r="AJ699" s="27"/>
      <c r="AK699" s="27"/>
      <c r="AL699" s="27"/>
      <c r="AM699" s="27"/>
      <c r="AN699" s="27"/>
    </row>
    <row r="700" spans="1:40" s="329" customFormat="1">
      <c r="A700" s="331"/>
      <c r="C700" s="330"/>
      <c r="K700" s="585"/>
      <c r="L700" s="585"/>
      <c r="U700" s="27"/>
      <c r="V700" s="27"/>
      <c r="W700" s="27"/>
      <c r="X700" s="27"/>
      <c r="Y700" s="27"/>
      <c r="Z700" s="27"/>
      <c r="AA700" s="27"/>
      <c r="AB700" s="27"/>
      <c r="AC700" s="27"/>
      <c r="AD700" s="27"/>
      <c r="AE700" s="27"/>
      <c r="AF700" s="27"/>
      <c r="AG700" s="27"/>
      <c r="AH700" s="27"/>
      <c r="AI700" s="27"/>
      <c r="AJ700" s="27"/>
      <c r="AK700" s="27"/>
      <c r="AL700" s="27"/>
      <c r="AM700" s="27"/>
      <c r="AN700" s="27"/>
    </row>
    <row r="701" spans="1:40" s="329" customFormat="1">
      <c r="A701" s="331"/>
      <c r="C701" s="330"/>
      <c r="K701" s="585"/>
      <c r="L701" s="585"/>
      <c r="U701" s="27"/>
      <c r="V701" s="27"/>
      <c r="W701" s="27"/>
      <c r="X701" s="27"/>
      <c r="Y701" s="27"/>
      <c r="Z701" s="27"/>
      <c r="AA701" s="27"/>
      <c r="AB701" s="27"/>
      <c r="AC701" s="27"/>
      <c r="AD701" s="27"/>
      <c r="AE701" s="27"/>
      <c r="AF701" s="27"/>
      <c r="AG701" s="27"/>
      <c r="AH701" s="27"/>
      <c r="AI701" s="27"/>
      <c r="AJ701" s="27"/>
      <c r="AK701" s="27"/>
      <c r="AL701" s="27"/>
      <c r="AM701" s="27"/>
      <c r="AN701" s="27"/>
    </row>
    <row r="702" spans="1:40" s="329" customFormat="1">
      <c r="A702" s="331"/>
      <c r="C702" s="330"/>
      <c r="K702" s="585"/>
      <c r="L702" s="585"/>
      <c r="U702" s="27"/>
      <c r="V702" s="27"/>
      <c r="W702" s="27"/>
      <c r="X702" s="27"/>
      <c r="Y702" s="27"/>
      <c r="Z702" s="27"/>
      <c r="AA702" s="27"/>
      <c r="AB702" s="27"/>
      <c r="AC702" s="27"/>
      <c r="AD702" s="27"/>
      <c r="AE702" s="27"/>
      <c r="AF702" s="27"/>
      <c r="AG702" s="27"/>
      <c r="AH702" s="27"/>
      <c r="AI702" s="27"/>
      <c r="AJ702" s="27"/>
      <c r="AK702" s="27"/>
      <c r="AL702" s="27"/>
      <c r="AM702" s="27"/>
      <c r="AN702" s="27"/>
    </row>
    <row r="703" spans="1:40" s="329" customFormat="1">
      <c r="A703" s="331"/>
      <c r="C703" s="330"/>
      <c r="K703" s="585"/>
      <c r="L703" s="585"/>
      <c r="U703" s="27"/>
      <c r="V703" s="27"/>
      <c r="W703" s="27"/>
      <c r="X703" s="27"/>
      <c r="Y703" s="27"/>
      <c r="Z703" s="27"/>
      <c r="AA703" s="27"/>
      <c r="AB703" s="27"/>
      <c r="AC703" s="27"/>
      <c r="AD703" s="27"/>
      <c r="AE703" s="27"/>
      <c r="AF703" s="27"/>
      <c r="AG703" s="27"/>
      <c r="AH703" s="27"/>
      <c r="AI703" s="27"/>
      <c r="AJ703" s="27"/>
      <c r="AK703" s="27"/>
      <c r="AL703" s="27"/>
      <c r="AM703" s="27"/>
      <c r="AN703" s="27"/>
    </row>
    <row r="704" spans="1:40" s="329" customFormat="1">
      <c r="A704" s="331"/>
      <c r="C704" s="330"/>
      <c r="K704" s="585"/>
      <c r="L704" s="585"/>
      <c r="U704" s="27"/>
      <c r="V704" s="27"/>
      <c r="W704" s="27"/>
      <c r="X704" s="27"/>
      <c r="Y704" s="27"/>
      <c r="Z704" s="27"/>
      <c r="AA704" s="27"/>
      <c r="AB704" s="27"/>
      <c r="AC704" s="27"/>
      <c r="AD704" s="27"/>
      <c r="AE704" s="27"/>
      <c r="AF704" s="27"/>
      <c r="AG704" s="27"/>
      <c r="AH704" s="27"/>
      <c r="AI704" s="27"/>
      <c r="AJ704" s="27"/>
      <c r="AK704" s="27"/>
      <c r="AL704" s="27"/>
      <c r="AM704" s="27"/>
      <c r="AN704" s="27"/>
    </row>
    <row r="705" spans="1:40" s="329" customFormat="1">
      <c r="A705" s="331"/>
      <c r="C705" s="330"/>
      <c r="K705" s="585"/>
      <c r="L705" s="585"/>
      <c r="U705" s="27"/>
      <c r="V705" s="27"/>
      <c r="W705" s="27"/>
      <c r="X705" s="27"/>
      <c r="Y705" s="27"/>
      <c r="Z705" s="27"/>
      <c r="AA705" s="27"/>
      <c r="AB705" s="27"/>
      <c r="AC705" s="27"/>
      <c r="AD705" s="27"/>
      <c r="AE705" s="27"/>
      <c r="AF705" s="27"/>
      <c r="AG705" s="27"/>
      <c r="AH705" s="27"/>
      <c r="AI705" s="27"/>
      <c r="AJ705" s="27"/>
      <c r="AK705" s="27"/>
      <c r="AL705" s="27"/>
      <c r="AM705" s="27"/>
      <c r="AN705" s="27"/>
    </row>
    <row r="706" spans="1:40" s="329" customFormat="1">
      <c r="A706" s="331"/>
      <c r="C706" s="330"/>
      <c r="K706" s="585"/>
      <c r="L706" s="585"/>
      <c r="U706" s="27"/>
      <c r="V706" s="27"/>
      <c r="W706" s="27"/>
      <c r="X706" s="27"/>
      <c r="Y706" s="27"/>
      <c r="Z706" s="27"/>
      <c r="AA706" s="27"/>
      <c r="AB706" s="27"/>
      <c r="AC706" s="27"/>
      <c r="AD706" s="27"/>
      <c r="AE706" s="27"/>
      <c r="AF706" s="27"/>
      <c r="AG706" s="27"/>
      <c r="AH706" s="27"/>
      <c r="AI706" s="27"/>
      <c r="AJ706" s="27"/>
      <c r="AK706" s="27"/>
      <c r="AL706" s="27"/>
      <c r="AM706" s="27"/>
      <c r="AN706" s="27"/>
    </row>
    <row r="707" spans="1:40" s="329" customFormat="1">
      <c r="A707" s="331"/>
      <c r="C707" s="330"/>
      <c r="K707" s="585"/>
      <c r="L707" s="585"/>
      <c r="U707" s="27"/>
      <c r="V707" s="27"/>
      <c r="W707" s="27"/>
      <c r="X707" s="27"/>
      <c r="Y707" s="27"/>
      <c r="Z707" s="27"/>
      <c r="AA707" s="27"/>
      <c r="AB707" s="27"/>
      <c r="AC707" s="27"/>
      <c r="AD707" s="27"/>
      <c r="AE707" s="27"/>
      <c r="AF707" s="27"/>
      <c r="AG707" s="27"/>
      <c r="AH707" s="27"/>
      <c r="AI707" s="27"/>
      <c r="AJ707" s="27"/>
      <c r="AK707" s="27"/>
      <c r="AL707" s="27"/>
      <c r="AM707" s="27"/>
      <c r="AN707" s="27"/>
    </row>
    <row r="708" spans="1:40" s="329" customFormat="1">
      <c r="A708" s="331"/>
      <c r="C708" s="330"/>
      <c r="K708" s="585"/>
      <c r="L708" s="585"/>
      <c r="U708" s="27"/>
      <c r="V708" s="27"/>
      <c r="W708" s="27"/>
      <c r="X708" s="27"/>
      <c r="Y708" s="27"/>
      <c r="Z708" s="27"/>
      <c r="AA708" s="27"/>
      <c r="AB708" s="27"/>
      <c r="AC708" s="27"/>
      <c r="AD708" s="27"/>
      <c r="AE708" s="27"/>
      <c r="AF708" s="27"/>
      <c r="AG708" s="27"/>
      <c r="AH708" s="27"/>
      <c r="AI708" s="27"/>
      <c r="AJ708" s="27"/>
      <c r="AK708" s="27"/>
      <c r="AL708" s="27"/>
      <c r="AM708" s="27"/>
      <c r="AN708" s="27"/>
    </row>
    <row r="709" spans="1:40" s="329" customFormat="1">
      <c r="A709" s="331"/>
      <c r="C709" s="330"/>
      <c r="K709" s="585"/>
      <c r="L709" s="585"/>
      <c r="U709" s="27"/>
      <c r="V709" s="27"/>
      <c r="W709" s="27"/>
      <c r="X709" s="27"/>
      <c r="Y709" s="27"/>
      <c r="Z709" s="27"/>
      <c r="AA709" s="27"/>
      <c r="AB709" s="27"/>
      <c r="AC709" s="27"/>
      <c r="AD709" s="27"/>
      <c r="AE709" s="27"/>
      <c r="AF709" s="27"/>
      <c r="AG709" s="27"/>
      <c r="AH709" s="27"/>
      <c r="AI709" s="27"/>
      <c r="AJ709" s="27"/>
      <c r="AK709" s="27"/>
      <c r="AL709" s="27"/>
      <c r="AM709" s="27"/>
      <c r="AN709" s="27"/>
    </row>
    <row r="710" spans="1:40" s="329" customFormat="1">
      <c r="A710" s="331"/>
      <c r="C710" s="330"/>
      <c r="K710" s="585"/>
      <c r="L710" s="585"/>
      <c r="U710" s="27"/>
      <c r="V710" s="27"/>
      <c r="W710" s="27"/>
      <c r="X710" s="27"/>
      <c r="Y710" s="27"/>
      <c r="Z710" s="27"/>
      <c r="AA710" s="27"/>
      <c r="AB710" s="27"/>
      <c r="AC710" s="27"/>
      <c r="AD710" s="27"/>
      <c r="AE710" s="27"/>
      <c r="AF710" s="27"/>
      <c r="AG710" s="27"/>
      <c r="AH710" s="27"/>
      <c r="AI710" s="27"/>
      <c r="AJ710" s="27"/>
      <c r="AK710" s="27"/>
      <c r="AL710" s="27"/>
      <c r="AM710" s="27"/>
      <c r="AN710" s="27"/>
    </row>
    <row r="711" spans="1:40" s="329" customFormat="1">
      <c r="A711" s="331"/>
      <c r="C711" s="330"/>
      <c r="K711" s="585"/>
      <c r="L711" s="585"/>
      <c r="U711" s="27"/>
      <c r="V711" s="27"/>
      <c r="W711" s="27"/>
      <c r="X711" s="27"/>
      <c r="Y711" s="27"/>
      <c r="Z711" s="27"/>
      <c r="AA711" s="27"/>
      <c r="AB711" s="27"/>
      <c r="AC711" s="27"/>
      <c r="AD711" s="27"/>
      <c r="AE711" s="27"/>
      <c r="AF711" s="27"/>
      <c r="AG711" s="27"/>
      <c r="AH711" s="27"/>
      <c r="AI711" s="27"/>
      <c r="AJ711" s="27"/>
      <c r="AK711" s="27"/>
      <c r="AL711" s="27"/>
      <c r="AM711" s="27"/>
      <c r="AN711" s="27"/>
    </row>
    <row r="712" spans="1:40" s="329" customFormat="1">
      <c r="A712" s="331"/>
      <c r="C712" s="330"/>
      <c r="K712" s="585"/>
      <c r="L712" s="585"/>
      <c r="U712" s="27"/>
      <c r="V712" s="27"/>
      <c r="W712" s="27"/>
      <c r="X712" s="27"/>
      <c r="Y712" s="27"/>
      <c r="Z712" s="27"/>
      <c r="AA712" s="27"/>
      <c r="AB712" s="27"/>
      <c r="AC712" s="27"/>
      <c r="AD712" s="27"/>
      <c r="AE712" s="27"/>
      <c r="AF712" s="27"/>
      <c r="AG712" s="27"/>
      <c r="AH712" s="27"/>
      <c r="AI712" s="27"/>
      <c r="AJ712" s="27"/>
      <c r="AK712" s="27"/>
      <c r="AL712" s="27"/>
      <c r="AM712" s="27"/>
      <c r="AN712" s="27"/>
    </row>
    <row r="713" spans="1:40" s="329" customFormat="1">
      <c r="A713" s="331"/>
      <c r="C713" s="330"/>
      <c r="K713" s="585"/>
      <c r="L713" s="585"/>
      <c r="U713" s="27"/>
      <c r="V713" s="27"/>
      <c r="W713" s="27"/>
      <c r="X713" s="27"/>
      <c r="Y713" s="27"/>
      <c r="Z713" s="27"/>
      <c r="AA713" s="27"/>
      <c r="AB713" s="27"/>
      <c r="AC713" s="27"/>
      <c r="AD713" s="27"/>
      <c r="AE713" s="27"/>
      <c r="AF713" s="27"/>
      <c r="AG713" s="27"/>
      <c r="AH713" s="27"/>
      <c r="AI713" s="27"/>
      <c r="AJ713" s="27"/>
      <c r="AK713" s="27"/>
      <c r="AL713" s="27"/>
      <c r="AM713" s="27"/>
      <c r="AN713" s="27"/>
    </row>
    <row r="714" spans="1:40" s="329" customFormat="1">
      <c r="A714" s="331"/>
      <c r="C714" s="330"/>
      <c r="K714" s="585"/>
      <c r="L714" s="585"/>
      <c r="U714" s="27"/>
      <c r="V714" s="27"/>
      <c r="W714" s="27"/>
      <c r="X714" s="27"/>
      <c r="Y714" s="27"/>
      <c r="Z714" s="27"/>
      <c r="AA714" s="27"/>
      <c r="AB714" s="27"/>
      <c r="AC714" s="27"/>
      <c r="AD714" s="27"/>
      <c r="AE714" s="27"/>
      <c r="AF714" s="27"/>
      <c r="AG714" s="27"/>
      <c r="AH714" s="27"/>
      <c r="AI714" s="27"/>
      <c r="AJ714" s="27"/>
      <c r="AK714" s="27"/>
      <c r="AL714" s="27"/>
      <c r="AM714" s="27"/>
      <c r="AN714" s="27"/>
    </row>
    <row r="715" spans="1:40" s="329" customFormat="1">
      <c r="A715" s="331"/>
      <c r="C715" s="330"/>
      <c r="K715" s="585"/>
      <c r="L715" s="585"/>
      <c r="U715" s="27"/>
      <c r="V715" s="27"/>
      <c r="W715" s="27"/>
      <c r="X715" s="27"/>
      <c r="Y715" s="27"/>
      <c r="Z715" s="27"/>
      <c r="AA715" s="27"/>
      <c r="AB715" s="27"/>
      <c r="AC715" s="27"/>
      <c r="AD715" s="27"/>
      <c r="AE715" s="27"/>
      <c r="AF715" s="27"/>
      <c r="AG715" s="27"/>
      <c r="AH715" s="27"/>
      <c r="AI715" s="27"/>
      <c r="AJ715" s="27"/>
      <c r="AK715" s="27"/>
      <c r="AL715" s="27"/>
      <c r="AM715" s="27"/>
      <c r="AN715" s="27"/>
    </row>
    <row r="716" spans="1:40" s="329" customFormat="1">
      <c r="A716" s="331"/>
      <c r="C716" s="330"/>
      <c r="K716" s="585"/>
      <c r="L716" s="585"/>
      <c r="U716" s="27"/>
      <c r="V716" s="27"/>
      <c r="W716" s="27"/>
      <c r="X716" s="27"/>
      <c r="Y716" s="27"/>
      <c r="Z716" s="27"/>
      <c r="AA716" s="27"/>
      <c r="AB716" s="27"/>
      <c r="AC716" s="27"/>
      <c r="AD716" s="27"/>
      <c r="AE716" s="27"/>
      <c r="AF716" s="27"/>
      <c r="AG716" s="27"/>
      <c r="AH716" s="27"/>
      <c r="AI716" s="27"/>
      <c r="AJ716" s="27"/>
      <c r="AK716" s="27"/>
      <c r="AL716" s="27"/>
      <c r="AM716" s="27"/>
      <c r="AN716" s="27"/>
    </row>
    <row r="717" spans="1:40" s="329" customFormat="1">
      <c r="A717" s="331"/>
      <c r="C717" s="330"/>
      <c r="K717" s="585"/>
      <c r="L717" s="585"/>
      <c r="U717" s="27"/>
      <c r="V717" s="27"/>
      <c r="W717" s="27"/>
      <c r="X717" s="27"/>
      <c r="Y717" s="27"/>
      <c r="Z717" s="27"/>
      <c r="AA717" s="27"/>
      <c r="AB717" s="27"/>
      <c r="AC717" s="27"/>
      <c r="AD717" s="27"/>
      <c r="AE717" s="27"/>
      <c r="AF717" s="27"/>
      <c r="AG717" s="27"/>
      <c r="AH717" s="27"/>
      <c r="AI717" s="27"/>
      <c r="AJ717" s="27"/>
      <c r="AK717" s="27"/>
      <c r="AL717" s="27"/>
      <c r="AM717" s="27"/>
      <c r="AN717" s="27"/>
    </row>
    <row r="718" spans="1:40" s="329" customFormat="1">
      <c r="A718" s="331"/>
      <c r="C718" s="330"/>
      <c r="K718" s="585"/>
      <c r="L718" s="585"/>
      <c r="U718" s="27"/>
      <c r="V718" s="27"/>
      <c r="W718" s="27"/>
      <c r="X718" s="27"/>
      <c r="Y718" s="27"/>
      <c r="Z718" s="27"/>
      <c r="AA718" s="27"/>
      <c r="AB718" s="27"/>
      <c r="AC718" s="27"/>
      <c r="AD718" s="27"/>
      <c r="AE718" s="27"/>
      <c r="AF718" s="27"/>
      <c r="AG718" s="27"/>
      <c r="AH718" s="27"/>
      <c r="AI718" s="27"/>
      <c r="AJ718" s="27"/>
      <c r="AK718" s="27"/>
      <c r="AL718" s="27"/>
      <c r="AM718" s="27"/>
      <c r="AN718" s="27"/>
    </row>
    <row r="719" spans="1:40" s="329" customFormat="1">
      <c r="A719" s="331"/>
      <c r="C719" s="330"/>
      <c r="K719" s="585"/>
      <c r="L719" s="585"/>
      <c r="U719" s="27"/>
      <c r="V719" s="27"/>
      <c r="W719" s="27"/>
      <c r="X719" s="27"/>
      <c r="Y719" s="27"/>
      <c r="Z719" s="27"/>
      <c r="AA719" s="27"/>
      <c r="AB719" s="27"/>
      <c r="AC719" s="27"/>
      <c r="AD719" s="27"/>
      <c r="AE719" s="27"/>
      <c r="AF719" s="27"/>
      <c r="AG719" s="27"/>
      <c r="AH719" s="27"/>
      <c r="AI719" s="27"/>
      <c r="AJ719" s="27"/>
      <c r="AK719" s="27"/>
      <c r="AL719" s="27"/>
      <c r="AM719" s="27"/>
      <c r="AN719" s="27"/>
    </row>
    <row r="720" spans="1:40" s="329" customFormat="1">
      <c r="A720" s="331"/>
      <c r="C720" s="330"/>
      <c r="K720" s="585"/>
      <c r="L720" s="585"/>
      <c r="U720" s="27"/>
      <c r="V720" s="27"/>
      <c r="W720" s="27"/>
      <c r="X720" s="27"/>
      <c r="Y720" s="27"/>
      <c r="Z720" s="27"/>
      <c r="AA720" s="27"/>
      <c r="AB720" s="27"/>
      <c r="AC720" s="27"/>
      <c r="AD720" s="27"/>
      <c r="AE720" s="27"/>
      <c r="AF720" s="27"/>
      <c r="AG720" s="27"/>
      <c r="AH720" s="27"/>
      <c r="AI720" s="27"/>
      <c r="AJ720" s="27"/>
      <c r="AK720" s="27"/>
      <c r="AL720" s="27"/>
      <c r="AM720" s="27"/>
      <c r="AN720" s="27"/>
    </row>
    <row r="721" spans="1:40" s="329" customFormat="1">
      <c r="A721" s="331"/>
      <c r="C721" s="330"/>
      <c r="K721" s="585"/>
      <c r="L721" s="585"/>
      <c r="U721" s="27"/>
      <c r="V721" s="27"/>
      <c r="W721" s="27"/>
      <c r="X721" s="27"/>
      <c r="Y721" s="27"/>
      <c r="Z721" s="27"/>
      <c r="AA721" s="27"/>
      <c r="AB721" s="27"/>
      <c r="AC721" s="27"/>
      <c r="AD721" s="27"/>
      <c r="AE721" s="27"/>
      <c r="AF721" s="27"/>
      <c r="AG721" s="27"/>
      <c r="AH721" s="27"/>
      <c r="AI721" s="27"/>
      <c r="AJ721" s="27"/>
      <c r="AK721" s="27"/>
      <c r="AL721" s="27"/>
      <c r="AM721" s="27"/>
      <c r="AN721" s="27"/>
    </row>
    <row r="722" spans="1:40" s="329" customFormat="1">
      <c r="A722" s="331"/>
      <c r="C722" s="330"/>
      <c r="K722" s="585"/>
      <c r="L722" s="585"/>
      <c r="U722" s="27"/>
      <c r="V722" s="27"/>
      <c r="W722" s="27"/>
      <c r="X722" s="27"/>
      <c r="Y722" s="27"/>
      <c r="Z722" s="27"/>
      <c r="AA722" s="27"/>
      <c r="AB722" s="27"/>
      <c r="AC722" s="27"/>
      <c r="AD722" s="27"/>
      <c r="AE722" s="27"/>
      <c r="AF722" s="27"/>
      <c r="AG722" s="27"/>
      <c r="AH722" s="27"/>
      <c r="AI722" s="27"/>
      <c r="AJ722" s="27"/>
      <c r="AK722" s="27"/>
      <c r="AL722" s="27"/>
      <c r="AM722" s="27"/>
      <c r="AN722" s="27"/>
    </row>
    <row r="723" spans="1:40" s="329" customFormat="1">
      <c r="A723" s="331"/>
      <c r="C723" s="330"/>
      <c r="K723" s="585"/>
      <c r="L723" s="585"/>
      <c r="U723" s="27"/>
      <c r="V723" s="27"/>
      <c r="W723" s="27"/>
      <c r="X723" s="27"/>
      <c r="Y723" s="27"/>
      <c r="Z723" s="27"/>
      <c r="AA723" s="27"/>
      <c r="AB723" s="27"/>
      <c r="AC723" s="27"/>
      <c r="AD723" s="27"/>
      <c r="AE723" s="27"/>
      <c r="AF723" s="27"/>
      <c r="AG723" s="27"/>
      <c r="AH723" s="27"/>
      <c r="AI723" s="27"/>
      <c r="AJ723" s="27"/>
      <c r="AK723" s="27"/>
      <c r="AL723" s="27"/>
      <c r="AM723" s="27"/>
      <c r="AN723" s="27"/>
    </row>
    <row r="724" spans="1:40" s="329" customFormat="1">
      <c r="A724" s="331"/>
      <c r="C724" s="330"/>
      <c r="K724" s="585"/>
      <c r="L724" s="585"/>
      <c r="U724" s="27"/>
      <c r="V724" s="27"/>
      <c r="W724" s="27"/>
      <c r="X724" s="27"/>
      <c r="Y724" s="27"/>
      <c r="Z724" s="27"/>
      <c r="AA724" s="27"/>
      <c r="AB724" s="27"/>
      <c r="AC724" s="27"/>
      <c r="AD724" s="27"/>
      <c r="AE724" s="27"/>
      <c r="AF724" s="27"/>
      <c r="AG724" s="27"/>
      <c r="AH724" s="27"/>
      <c r="AI724" s="27"/>
      <c r="AJ724" s="27"/>
      <c r="AK724" s="27"/>
      <c r="AL724" s="27"/>
      <c r="AM724" s="27"/>
      <c r="AN724" s="27"/>
    </row>
    <row r="725" spans="1:40" s="329" customFormat="1">
      <c r="A725" s="331"/>
      <c r="C725" s="330"/>
      <c r="K725" s="585"/>
      <c r="L725" s="585"/>
      <c r="U725" s="27"/>
      <c r="V725" s="27"/>
      <c r="W725" s="27"/>
      <c r="X725" s="27"/>
      <c r="Y725" s="27"/>
      <c r="Z725" s="27"/>
      <c r="AA725" s="27"/>
      <c r="AB725" s="27"/>
      <c r="AC725" s="27"/>
      <c r="AD725" s="27"/>
      <c r="AE725" s="27"/>
      <c r="AF725" s="27"/>
      <c r="AG725" s="27"/>
      <c r="AH725" s="27"/>
      <c r="AI725" s="27"/>
      <c r="AJ725" s="27"/>
      <c r="AK725" s="27"/>
      <c r="AL725" s="27"/>
      <c r="AM725" s="27"/>
      <c r="AN725" s="27"/>
    </row>
    <row r="726" spans="1:40" s="329" customFormat="1">
      <c r="A726" s="331"/>
      <c r="C726" s="330"/>
      <c r="K726" s="585"/>
      <c r="L726" s="585"/>
      <c r="U726" s="27"/>
      <c r="V726" s="27"/>
      <c r="W726" s="27"/>
      <c r="X726" s="27"/>
      <c r="Y726" s="27"/>
      <c r="Z726" s="27"/>
      <c r="AA726" s="27"/>
      <c r="AB726" s="27"/>
      <c r="AC726" s="27"/>
      <c r="AD726" s="27"/>
      <c r="AE726" s="27"/>
      <c r="AF726" s="27"/>
      <c r="AG726" s="27"/>
      <c r="AH726" s="27"/>
      <c r="AI726" s="27"/>
      <c r="AJ726" s="27"/>
      <c r="AK726" s="27"/>
      <c r="AL726" s="27"/>
      <c r="AM726" s="27"/>
      <c r="AN726" s="27"/>
    </row>
    <row r="727" spans="1:40" s="329" customFormat="1">
      <c r="A727" s="331"/>
      <c r="C727" s="330"/>
      <c r="K727" s="585"/>
      <c r="L727" s="585"/>
      <c r="U727" s="27"/>
      <c r="V727" s="27"/>
      <c r="W727" s="27"/>
      <c r="X727" s="27"/>
      <c r="Y727" s="27"/>
      <c r="Z727" s="27"/>
      <c r="AA727" s="27"/>
      <c r="AB727" s="27"/>
      <c r="AC727" s="27"/>
      <c r="AD727" s="27"/>
      <c r="AE727" s="27"/>
      <c r="AF727" s="27"/>
      <c r="AG727" s="27"/>
      <c r="AH727" s="27"/>
      <c r="AI727" s="27"/>
      <c r="AJ727" s="27"/>
      <c r="AK727" s="27"/>
      <c r="AL727" s="27"/>
      <c r="AM727" s="27"/>
      <c r="AN727" s="27"/>
    </row>
    <row r="728" spans="1:40" s="329" customFormat="1">
      <c r="A728" s="331"/>
      <c r="C728" s="330"/>
      <c r="K728" s="585"/>
      <c r="L728" s="585"/>
      <c r="U728" s="27"/>
      <c r="V728" s="27"/>
      <c r="W728" s="27"/>
      <c r="X728" s="27"/>
      <c r="Y728" s="27"/>
      <c r="Z728" s="27"/>
      <c r="AA728" s="27"/>
      <c r="AB728" s="27"/>
      <c r="AC728" s="27"/>
      <c r="AD728" s="27"/>
      <c r="AE728" s="27"/>
      <c r="AF728" s="27"/>
      <c r="AG728" s="27"/>
      <c r="AH728" s="27"/>
      <c r="AI728" s="27"/>
      <c r="AJ728" s="27"/>
      <c r="AK728" s="27"/>
      <c r="AL728" s="27"/>
      <c r="AM728" s="27"/>
      <c r="AN728" s="27"/>
    </row>
    <row r="729" spans="1:40" s="329" customFormat="1">
      <c r="A729" s="331"/>
      <c r="C729" s="330"/>
      <c r="K729" s="585"/>
      <c r="L729" s="585"/>
      <c r="U729" s="27"/>
      <c r="V729" s="27"/>
      <c r="W729" s="27"/>
      <c r="X729" s="27"/>
      <c r="Y729" s="27"/>
      <c r="Z729" s="27"/>
      <c r="AA729" s="27"/>
      <c r="AB729" s="27"/>
      <c r="AC729" s="27"/>
      <c r="AD729" s="27"/>
      <c r="AE729" s="27"/>
      <c r="AF729" s="27"/>
      <c r="AG729" s="27"/>
      <c r="AH729" s="27"/>
      <c r="AI729" s="27"/>
      <c r="AJ729" s="27"/>
      <c r="AK729" s="27"/>
      <c r="AL729" s="27"/>
      <c r="AM729" s="27"/>
      <c r="AN729" s="27"/>
    </row>
    <row r="730" spans="1:40" s="329" customFormat="1">
      <c r="A730" s="331"/>
      <c r="C730" s="330"/>
      <c r="K730" s="585"/>
      <c r="L730" s="585"/>
      <c r="U730" s="27"/>
      <c r="V730" s="27"/>
      <c r="W730" s="27"/>
      <c r="X730" s="27"/>
      <c r="Y730" s="27"/>
      <c r="Z730" s="27"/>
      <c r="AA730" s="27"/>
      <c r="AB730" s="27"/>
      <c r="AC730" s="27"/>
      <c r="AD730" s="27"/>
      <c r="AE730" s="27"/>
      <c r="AF730" s="27"/>
      <c r="AG730" s="27"/>
      <c r="AH730" s="27"/>
      <c r="AI730" s="27"/>
      <c r="AJ730" s="27"/>
      <c r="AK730" s="27"/>
      <c r="AL730" s="27"/>
      <c r="AM730" s="27"/>
      <c r="AN730" s="27"/>
    </row>
    <row r="731" spans="1:40" s="329" customFormat="1">
      <c r="A731" s="331"/>
      <c r="C731" s="330"/>
      <c r="K731" s="585"/>
      <c r="L731" s="585"/>
      <c r="U731" s="27"/>
      <c r="V731" s="27"/>
      <c r="W731" s="27"/>
      <c r="X731" s="27"/>
      <c r="Y731" s="27"/>
      <c r="Z731" s="27"/>
      <c r="AA731" s="27"/>
      <c r="AB731" s="27"/>
      <c r="AC731" s="27"/>
      <c r="AD731" s="27"/>
      <c r="AE731" s="27"/>
      <c r="AF731" s="27"/>
      <c r="AG731" s="27"/>
      <c r="AH731" s="27"/>
      <c r="AI731" s="27"/>
      <c r="AJ731" s="27"/>
      <c r="AK731" s="27"/>
      <c r="AL731" s="27"/>
      <c r="AM731" s="27"/>
      <c r="AN731" s="27"/>
    </row>
    <row r="732" spans="1:40" s="329" customFormat="1">
      <c r="A732" s="331"/>
      <c r="C732" s="330"/>
      <c r="K732" s="585"/>
      <c r="L732" s="585"/>
      <c r="U732" s="27"/>
      <c r="V732" s="27"/>
      <c r="W732" s="27"/>
      <c r="X732" s="27"/>
      <c r="Y732" s="27"/>
      <c r="Z732" s="27"/>
      <c r="AA732" s="27"/>
      <c r="AB732" s="27"/>
      <c r="AC732" s="27"/>
      <c r="AD732" s="27"/>
      <c r="AE732" s="27"/>
      <c r="AF732" s="27"/>
      <c r="AG732" s="27"/>
      <c r="AH732" s="27"/>
      <c r="AI732" s="27"/>
      <c r="AJ732" s="27"/>
      <c r="AK732" s="27"/>
      <c r="AL732" s="27"/>
      <c r="AM732" s="27"/>
      <c r="AN732" s="27"/>
    </row>
    <row r="733" spans="1:40" s="329" customFormat="1">
      <c r="A733" s="331"/>
      <c r="C733" s="330"/>
      <c r="K733" s="585"/>
      <c r="L733" s="585"/>
      <c r="U733" s="27"/>
      <c r="V733" s="27"/>
      <c r="W733" s="27"/>
      <c r="X733" s="27"/>
      <c r="Y733" s="27"/>
      <c r="Z733" s="27"/>
      <c r="AA733" s="27"/>
      <c r="AB733" s="27"/>
      <c r="AC733" s="27"/>
      <c r="AD733" s="27"/>
      <c r="AE733" s="27"/>
      <c r="AF733" s="27"/>
      <c r="AG733" s="27"/>
      <c r="AH733" s="27"/>
      <c r="AI733" s="27"/>
      <c r="AJ733" s="27"/>
      <c r="AK733" s="27"/>
      <c r="AL733" s="27"/>
      <c r="AM733" s="27"/>
      <c r="AN733" s="27"/>
    </row>
    <row r="734" spans="1:40" s="329" customFormat="1">
      <c r="A734" s="331"/>
      <c r="C734" s="330"/>
      <c r="K734" s="585"/>
      <c r="L734" s="585"/>
      <c r="U734" s="27"/>
      <c r="V734" s="27"/>
      <c r="W734" s="27"/>
      <c r="X734" s="27"/>
      <c r="Y734" s="27"/>
      <c r="Z734" s="27"/>
      <c r="AA734" s="27"/>
      <c r="AB734" s="27"/>
      <c r="AC734" s="27"/>
      <c r="AD734" s="27"/>
      <c r="AE734" s="27"/>
      <c r="AF734" s="27"/>
      <c r="AG734" s="27"/>
      <c r="AH734" s="27"/>
      <c r="AI734" s="27"/>
      <c r="AJ734" s="27"/>
      <c r="AK734" s="27"/>
      <c r="AL734" s="27"/>
      <c r="AM734" s="27"/>
      <c r="AN734" s="27"/>
    </row>
    <row r="735" spans="1:40" s="329" customFormat="1">
      <c r="A735" s="331"/>
      <c r="C735" s="330"/>
      <c r="K735" s="585"/>
      <c r="L735" s="585"/>
      <c r="U735" s="27"/>
      <c r="V735" s="27"/>
      <c r="W735" s="27"/>
      <c r="X735" s="27"/>
      <c r="Y735" s="27"/>
      <c r="Z735" s="27"/>
      <c r="AA735" s="27"/>
      <c r="AB735" s="27"/>
      <c r="AC735" s="27"/>
      <c r="AD735" s="27"/>
      <c r="AE735" s="27"/>
      <c r="AF735" s="27"/>
      <c r="AG735" s="27"/>
      <c r="AH735" s="27"/>
      <c r="AI735" s="27"/>
      <c r="AJ735" s="27"/>
      <c r="AK735" s="27"/>
      <c r="AL735" s="27"/>
      <c r="AM735" s="27"/>
      <c r="AN735" s="27"/>
    </row>
    <row r="736" spans="1:40" s="329" customFormat="1">
      <c r="A736" s="331"/>
      <c r="C736" s="330"/>
      <c r="K736" s="585"/>
      <c r="L736" s="585"/>
      <c r="U736" s="27"/>
      <c r="V736" s="27"/>
      <c r="W736" s="27"/>
      <c r="X736" s="27"/>
      <c r="Y736" s="27"/>
      <c r="Z736" s="27"/>
      <c r="AA736" s="27"/>
      <c r="AB736" s="27"/>
      <c r="AC736" s="27"/>
      <c r="AD736" s="27"/>
      <c r="AE736" s="27"/>
      <c r="AF736" s="27"/>
      <c r="AG736" s="27"/>
      <c r="AH736" s="27"/>
      <c r="AI736" s="27"/>
      <c r="AJ736" s="27"/>
      <c r="AK736" s="27"/>
      <c r="AL736" s="27"/>
      <c r="AM736" s="27"/>
      <c r="AN736" s="27"/>
    </row>
    <row r="737" spans="1:40" s="329" customFormat="1">
      <c r="A737" s="331"/>
      <c r="C737" s="330"/>
      <c r="K737" s="585"/>
      <c r="L737" s="585"/>
      <c r="U737" s="27"/>
      <c r="V737" s="27"/>
      <c r="W737" s="27"/>
      <c r="X737" s="27"/>
      <c r="Y737" s="27"/>
      <c r="Z737" s="27"/>
      <c r="AA737" s="27"/>
      <c r="AB737" s="27"/>
      <c r="AC737" s="27"/>
      <c r="AD737" s="27"/>
      <c r="AE737" s="27"/>
      <c r="AF737" s="27"/>
      <c r="AG737" s="27"/>
      <c r="AH737" s="27"/>
      <c r="AI737" s="27"/>
      <c r="AJ737" s="27"/>
      <c r="AK737" s="27"/>
      <c r="AL737" s="27"/>
      <c r="AM737" s="27"/>
      <c r="AN737" s="27"/>
    </row>
    <row r="738" spans="1:40" s="329" customFormat="1">
      <c r="A738" s="331"/>
      <c r="C738" s="330"/>
      <c r="K738" s="585"/>
      <c r="L738" s="585"/>
      <c r="U738" s="27"/>
      <c r="V738" s="27"/>
      <c r="W738" s="27"/>
      <c r="X738" s="27"/>
      <c r="Y738" s="27"/>
      <c r="Z738" s="27"/>
      <c r="AA738" s="27"/>
      <c r="AB738" s="27"/>
      <c r="AC738" s="27"/>
      <c r="AD738" s="27"/>
      <c r="AE738" s="27"/>
      <c r="AF738" s="27"/>
      <c r="AG738" s="27"/>
      <c r="AH738" s="27"/>
      <c r="AI738" s="27"/>
      <c r="AJ738" s="27"/>
      <c r="AK738" s="27"/>
      <c r="AL738" s="27"/>
      <c r="AM738" s="27"/>
      <c r="AN738" s="27"/>
    </row>
    <row r="739" spans="1:40" s="329" customFormat="1">
      <c r="A739" s="331"/>
      <c r="C739" s="330"/>
      <c r="K739" s="585"/>
      <c r="L739" s="585"/>
      <c r="U739" s="27"/>
      <c r="V739" s="27"/>
      <c r="W739" s="27"/>
      <c r="X739" s="27"/>
      <c r="Y739" s="27"/>
      <c r="Z739" s="27"/>
      <c r="AA739" s="27"/>
      <c r="AB739" s="27"/>
      <c r="AC739" s="27"/>
      <c r="AD739" s="27"/>
      <c r="AE739" s="27"/>
      <c r="AF739" s="27"/>
      <c r="AG739" s="27"/>
      <c r="AH739" s="27"/>
      <c r="AI739" s="27"/>
      <c r="AJ739" s="27"/>
      <c r="AK739" s="27"/>
      <c r="AL739" s="27"/>
      <c r="AM739" s="27"/>
      <c r="AN739" s="27"/>
    </row>
    <row r="740" spans="1:40" s="329" customFormat="1">
      <c r="A740" s="331"/>
      <c r="C740" s="330"/>
      <c r="K740" s="585"/>
      <c r="L740" s="585"/>
      <c r="U740" s="27"/>
      <c r="V740" s="27"/>
      <c r="W740" s="27"/>
      <c r="X740" s="27"/>
      <c r="Y740" s="27"/>
      <c r="Z740" s="27"/>
      <c r="AA740" s="27"/>
      <c r="AB740" s="27"/>
      <c r="AC740" s="27"/>
      <c r="AD740" s="27"/>
      <c r="AE740" s="27"/>
      <c r="AF740" s="27"/>
      <c r="AG740" s="27"/>
      <c r="AH740" s="27"/>
      <c r="AI740" s="27"/>
      <c r="AJ740" s="27"/>
      <c r="AK740" s="27"/>
      <c r="AL740" s="27"/>
      <c r="AM740" s="27"/>
      <c r="AN740" s="27"/>
    </row>
    <row r="741" spans="1:40" s="329" customFormat="1">
      <c r="A741" s="331"/>
      <c r="C741" s="330"/>
      <c r="K741" s="585"/>
      <c r="L741" s="585"/>
      <c r="U741" s="27"/>
      <c r="V741" s="27"/>
      <c r="W741" s="27"/>
      <c r="X741" s="27"/>
      <c r="Y741" s="27"/>
      <c r="Z741" s="27"/>
      <c r="AA741" s="27"/>
      <c r="AB741" s="27"/>
      <c r="AC741" s="27"/>
      <c r="AD741" s="27"/>
      <c r="AE741" s="27"/>
      <c r="AF741" s="27"/>
      <c r="AG741" s="27"/>
      <c r="AH741" s="27"/>
      <c r="AI741" s="27"/>
      <c r="AJ741" s="27"/>
      <c r="AK741" s="27"/>
      <c r="AL741" s="27"/>
      <c r="AM741" s="27"/>
      <c r="AN741" s="27"/>
    </row>
    <row r="742" spans="1:40" s="329" customFormat="1">
      <c r="A742" s="331"/>
      <c r="C742" s="330"/>
      <c r="K742" s="585"/>
      <c r="L742" s="585"/>
      <c r="U742" s="27"/>
      <c r="V742" s="27"/>
      <c r="W742" s="27"/>
      <c r="X742" s="27"/>
      <c r="Y742" s="27"/>
      <c r="Z742" s="27"/>
      <c r="AA742" s="27"/>
      <c r="AB742" s="27"/>
      <c r="AC742" s="27"/>
      <c r="AD742" s="27"/>
      <c r="AE742" s="27"/>
      <c r="AF742" s="27"/>
      <c r="AG742" s="27"/>
      <c r="AH742" s="27"/>
      <c r="AI742" s="27"/>
      <c r="AJ742" s="27"/>
      <c r="AK742" s="27"/>
      <c r="AL742" s="27"/>
      <c r="AM742" s="27"/>
      <c r="AN742" s="27"/>
    </row>
    <row r="743" spans="1:40" s="329" customFormat="1">
      <c r="A743" s="331"/>
      <c r="C743" s="330"/>
      <c r="K743" s="585"/>
      <c r="L743" s="585"/>
      <c r="U743" s="27"/>
      <c r="V743" s="27"/>
      <c r="W743" s="27"/>
      <c r="X743" s="27"/>
      <c r="Y743" s="27"/>
      <c r="Z743" s="27"/>
      <c r="AA743" s="27"/>
      <c r="AB743" s="27"/>
      <c r="AC743" s="27"/>
      <c r="AD743" s="27"/>
      <c r="AE743" s="27"/>
      <c r="AF743" s="27"/>
      <c r="AG743" s="27"/>
      <c r="AH743" s="27"/>
      <c r="AI743" s="27"/>
      <c r="AJ743" s="27"/>
      <c r="AK743" s="27"/>
      <c r="AL743" s="27"/>
      <c r="AM743" s="27"/>
      <c r="AN743" s="27"/>
    </row>
    <row r="744" spans="1:40" s="329" customFormat="1">
      <c r="A744" s="331"/>
      <c r="C744" s="330"/>
      <c r="K744" s="585"/>
      <c r="L744" s="585"/>
      <c r="U744" s="27"/>
      <c r="V744" s="27"/>
      <c r="W744" s="27"/>
      <c r="X744" s="27"/>
      <c r="Y744" s="27"/>
      <c r="Z744" s="27"/>
      <c r="AA744" s="27"/>
      <c r="AB744" s="27"/>
      <c r="AC744" s="27"/>
      <c r="AD744" s="27"/>
      <c r="AE744" s="27"/>
      <c r="AF744" s="27"/>
      <c r="AG744" s="27"/>
      <c r="AH744" s="27"/>
      <c r="AI744" s="27"/>
      <c r="AJ744" s="27"/>
      <c r="AK744" s="27"/>
      <c r="AL744" s="27"/>
      <c r="AM744" s="27"/>
      <c r="AN744" s="27"/>
    </row>
    <row r="745" spans="1:40" s="329" customFormat="1">
      <c r="A745" s="331"/>
      <c r="C745" s="330"/>
      <c r="K745" s="585"/>
      <c r="L745" s="585"/>
      <c r="U745" s="27"/>
      <c r="V745" s="27"/>
      <c r="W745" s="27"/>
      <c r="X745" s="27"/>
      <c r="Y745" s="27"/>
      <c r="Z745" s="27"/>
      <c r="AA745" s="27"/>
      <c r="AB745" s="27"/>
      <c r="AC745" s="27"/>
      <c r="AD745" s="27"/>
      <c r="AE745" s="27"/>
      <c r="AF745" s="27"/>
      <c r="AG745" s="27"/>
      <c r="AH745" s="27"/>
      <c r="AI745" s="27"/>
      <c r="AJ745" s="27"/>
      <c r="AK745" s="27"/>
      <c r="AL745" s="27"/>
      <c r="AM745" s="27"/>
      <c r="AN745" s="27"/>
    </row>
    <row r="746" spans="1:40" s="329" customFormat="1">
      <c r="A746" s="331"/>
      <c r="C746" s="330"/>
      <c r="K746" s="585"/>
      <c r="L746" s="585"/>
      <c r="U746" s="27"/>
      <c r="V746" s="27"/>
      <c r="W746" s="27"/>
      <c r="X746" s="27"/>
      <c r="Y746" s="27"/>
      <c r="Z746" s="27"/>
      <c r="AA746" s="27"/>
      <c r="AB746" s="27"/>
      <c r="AC746" s="27"/>
      <c r="AD746" s="27"/>
      <c r="AE746" s="27"/>
      <c r="AF746" s="27"/>
      <c r="AG746" s="27"/>
      <c r="AH746" s="27"/>
      <c r="AI746" s="27"/>
      <c r="AJ746" s="27"/>
      <c r="AK746" s="27"/>
      <c r="AL746" s="27"/>
      <c r="AM746" s="27"/>
      <c r="AN746" s="27"/>
    </row>
    <row r="747" spans="1:40" s="329" customFormat="1">
      <c r="A747" s="331"/>
      <c r="C747" s="330"/>
      <c r="K747" s="585"/>
      <c r="L747" s="585"/>
      <c r="U747" s="27"/>
      <c r="V747" s="27"/>
      <c r="W747" s="27"/>
      <c r="X747" s="27"/>
      <c r="Y747" s="27"/>
      <c r="Z747" s="27"/>
      <c r="AA747" s="27"/>
      <c r="AB747" s="27"/>
      <c r="AC747" s="27"/>
      <c r="AD747" s="27"/>
      <c r="AE747" s="27"/>
      <c r="AF747" s="27"/>
      <c r="AG747" s="27"/>
      <c r="AH747" s="27"/>
      <c r="AI747" s="27"/>
      <c r="AJ747" s="27"/>
      <c r="AK747" s="27"/>
      <c r="AL747" s="27"/>
      <c r="AM747" s="27"/>
      <c r="AN747" s="27"/>
    </row>
    <row r="748" spans="1:40" s="329" customFormat="1">
      <c r="A748" s="331"/>
      <c r="C748" s="330"/>
      <c r="K748" s="585"/>
      <c r="L748" s="585"/>
      <c r="U748" s="27"/>
      <c r="V748" s="27"/>
      <c r="W748" s="27"/>
      <c r="X748" s="27"/>
      <c r="Y748" s="27"/>
      <c r="Z748" s="27"/>
      <c r="AA748" s="27"/>
      <c r="AB748" s="27"/>
      <c r="AC748" s="27"/>
      <c r="AD748" s="27"/>
      <c r="AE748" s="27"/>
      <c r="AF748" s="27"/>
      <c r="AG748" s="27"/>
      <c r="AH748" s="27"/>
      <c r="AI748" s="27"/>
      <c r="AJ748" s="27"/>
      <c r="AK748" s="27"/>
      <c r="AL748" s="27"/>
      <c r="AM748" s="27"/>
      <c r="AN748" s="27"/>
    </row>
    <row r="749" spans="1:40" s="329" customFormat="1">
      <c r="A749" s="331"/>
      <c r="C749" s="330"/>
      <c r="K749" s="585"/>
      <c r="L749" s="585"/>
      <c r="U749" s="27"/>
      <c r="V749" s="27"/>
      <c r="W749" s="27"/>
      <c r="X749" s="27"/>
      <c r="Y749" s="27"/>
      <c r="Z749" s="27"/>
      <c r="AA749" s="27"/>
      <c r="AB749" s="27"/>
      <c r="AC749" s="27"/>
      <c r="AD749" s="27"/>
      <c r="AE749" s="27"/>
      <c r="AF749" s="27"/>
      <c r="AG749" s="27"/>
      <c r="AH749" s="27"/>
      <c r="AI749" s="27"/>
      <c r="AJ749" s="27"/>
      <c r="AK749" s="27"/>
      <c r="AL749" s="27"/>
      <c r="AM749" s="27"/>
      <c r="AN749" s="27"/>
    </row>
    <row r="750" spans="1:40" s="329" customFormat="1">
      <c r="A750" s="331"/>
      <c r="C750" s="330"/>
      <c r="K750" s="585"/>
      <c r="L750" s="585"/>
      <c r="U750" s="27"/>
      <c r="V750" s="27"/>
      <c r="W750" s="27"/>
      <c r="X750" s="27"/>
      <c r="Y750" s="27"/>
      <c r="Z750" s="27"/>
      <c r="AA750" s="27"/>
      <c r="AB750" s="27"/>
      <c r="AC750" s="27"/>
      <c r="AD750" s="27"/>
      <c r="AE750" s="27"/>
      <c r="AF750" s="27"/>
      <c r="AG750" s="27"/>
      <c r="AH750" s="27"/>
      <c r="AI750" s="27"/>
      <c r="AJ750" s="27"/>
      <c r="AK750" s="27"/>
      <c r="AL750" s="27"/>
      <c r="AM750" s="27"/>
      <c r="AN750" s="27"/>
    </row>
    <row r="751" spans="1:40" s="329" customFormat="1">
      <c r="A751" s="331"/>
      <c r="C751" s="330"/>
      <c r="K751" s="585"/>
      <c r="L751" s="585"/>
      <c r="U751" s="27"/>
      <c r="V751" s="27"/>
      <c r="W751" s="27"/>
      <c r="X751" s="27"/>
      <c r="Y751" s="27"/>
      <c r="Z751" s="27"/>
      <c r="AA751" s="27"/>
      <c r="AB751" s="27"/>
      <c r="AC751" s="27"/>
      <c r="AD751" s="27"/>
      <c r="AE751" s="27"/>
      <c r="AF751" s="27"/>
      <c r="AG751" s="27"/>
      <c r="AH751" s="27"/>
      <c r="AI751" s="27"/>
      <c r="AJ751" s="27"/>
      <c r="AK751" s="27"/>
      <c r="AL751" s="27"/>
      <c r="AM751" s="27"/>
      <c r="AN751" s="27"/>
    </row>
    <row r="752" spans="1:40" s="329" customFormat="1">
      <c r="A752" s="331"/>
      <c r="C752" s="330"/>
      <c r="K752" s="585"/>
      <c r="L752" s="585"/>
      <c r="U752" s="27"/>
      <c r="V752" s="27"/>
      <c r="W752" s="27"/>
      <c r="X752" s="27"/>
      <c r="Y752" s="27"/>
      <c r="Z752" s="27"/>
      <c r="AA752" s="27"/>
      <c r="AB752" s="27"/>
      <c r="AC752" s="27"/>
      <c r="AD752" s="27"/>
      <c r="AE752" s="27"/>
      <c r="AF752" s="27"/>
      <c r="AG752" s="27"/>
      <c r="AH752" s="27"/>
      <c r="AI752" s="27"/>
      <c r="AJ752" s="27"/>
      <c r="AK752" s="27"/>
      <c r="AL752" s="27"/>
      <c r="AM752" s="27"/>
      <c r="AN752" s="27"/>
    </row>
    <row r="753" spans="1:40" s="329" customFormat="1">
      <c r="A753" s="331"/>
      <c r="C753" s="330"/>
      <c r="K753" s="585"/>
      <c r="L753" s="585"/>
      <c r="U753" s="27"/>
      <c r="V753" s="27"/>
      <c r="W753" s="27"/>
      <c r="X753" s="27"/>
      <c r="Y753" s="27"/>
      <c r="Z753" s="27"/>
      <c r="AA753" s="27"/>
      <c r="AB753" s="27"/>
      <c r="AC753" s="27"/>
      <c r="AD753" s="27"/>
      <c r="AE753" s="27"/>
      <c r="AF753" s="27"/>
      <c r="AG753" s="27"/>
      <c r="AH753" s="27"/>
      <c r="AI753" s="27"/>
      <c r="AJ753" s="27"/>
      <c r="AK753" s="27"/>
      <c r="AL753" s="27"/>
      <c r="AM753" s="27"/>
      <c r="AN753" s="27"/>
    </row>
    <row r="754" spans="1:40" s="329" customFormat="1">
      <c r="A754" s="331"/>
      <c r="C754" s="330"/>
      <c r="K754" s="585"/>
      <c r="L754" s="585"/>
      <c r="U754" s="27"/>
      <c r="V754" s="27"/>
      <c r="W754" s="27"/>
      <c r="X754" s="27"/>
      <c r="Y754" s="27"/>
      <c r="Z754" s="27"/>
      <c r="AA754" s="27"/>
      <c r="AB754" s="27"/>
      <c r="AC754" s="27"/>
      <c r="AD754" s="27"/>
      <c r="AE754" s="27"/>
      <c r="AF754" s="27"/>
      <c r="AG754" s="27"/>
      <c r="AH754" s="27"/>
      <c r="AI754" s="27"/>
      <c r="AJ754" s="27"/>
      <c r="AK754" s="27"/>
      <c r="AL754" s="27"/>
      <c r="AM754" s="27"/>
      <c r="AN754" s="27"/>
    </row>
    <row r="755" spans="1:40" s="329" customFormat="1">
      <c r="A755" s="331"/>
      <c r="C755" s="330"/>
      <c r="K755" s="585"/>
      <c r="L755" s="585"/>
      <c r="U755" s="27"/>
      <c r="V755" s="27"/>
      <c r="W755" s="27"/>
      <c r="X755" s="27"/>
      <c r="Y755" s="27"/>
      <c r="Z755" s="27"/>
      <c r="AA755" s="27"/>
      <c r="AB755" s="27"/>
      <c r="AC755" s="27"/>
      <c r="AD755" s="27"/>
      <c r="AE755" s="27"/>
      <c r="AF755" s="27"/>
      <c r="AG755" s="27"/>
      <c r="AH755" s="27"/>
      <c r="AI755" s="27"/>
      <c r="AJ755" s="27"/>
      <c r="AK755" s="27"/>
      <c r="AL755" s="27"/>
      <c r="AM755" s="27"/>
      <c r="AN755" s="27"/>
    </row>
    <row r="756" spans="1:40" s="329" customFormat="1">
      <c r="A756" s="331"/>
      <c r="C756" s="330"/>
      <c r="K756" s="585"/>
      <c r="L756" s="585"/>
      <c r="U756" s="27"/>
      <c r="V756" s="27"/>
      <c r="W756" s="27"/>
      <c r="X756" s="27"/>
      <c r="Y756" s="27"/>
      <c r="Z756" s="27"/>
      <c r="AA756" s="27"/>
      <c r="AB756" s="27"/>
      <c r="AC756" s="27"/>
      <c r="AD756" s="27"/>
      <c r="AE756" s="27"/>
      <c r="AF756" s="27"/>
      <c r="AG756" s="27"/>
      <c r="AH756" s="27"/>
      <c r="AI756" s="27"/>
      <c r="AJ756" s="27"/>
      <c r="AK756" s="27"/>
      <c r="AL756" s="27"/>
      <c r="AM756" s="27"/>
      <c r="AN756" s="27"/>
    </row>
    <row r="757" spans="1:40" s="329" customFormat="1">
      <c r="A757" s="331"/>
      <c r="C757" s="330"/>
      <c r="K757" s="585"/>
      <c r="L757" s="585"/>
      <c r="U757" s="27"/>
      <c r="V757" s="27"/>
      <c r="W757" s="27"/>
      <c r="X757" s="27"/>
      <c r="Y757" s="27"/>
      <c r="Z757" s="27"/>
      <c r="AA757" s="27"/>
      <c r="AB757" s="27"/>
      <c r="AC757" s="27"/>
      <c r="AD757" s="27"/>
      <c r="AE757" s="27"/>
      <c r="AF757" s="27"/>
      <c r="AG757" s="27"/>
      <c r="AH757" s="27"/>
      <c r="AI757" s="27"/>
      <c r="AJ757" s="27"/>
      <c r="AK757" s="27"/>
      <c r="AL757" s="27"/>
      <c r="AM757" s="27"/>
      <c r="AN757" s="27"/>
    </row>
    <row r="758" spans="1:40" s="329" customFormat="1">
      <c r="A758" s="331"/>
      <c r="C758" s="330"/>
      <c r="K758" s="585"/>
      <c r="L758" s="585"/>
      <c r="U758" s="27"/>
      <c r="V758" s="27"/>
      <c r="W758" s="27"/>
      <c r="X758" s="27"/>
      <c r="Y758" s="27"/>
      <c r="Z758" s="27"/>
      <c r="AA758" s="27"/>
      <c r="AB758" s="27"/>
      <c r="AC758" s="27"/>
      <c r="AD758" s="27"/>
      <c r="AE758" s="27"/>
      <c r="AF758" s="27"/>
      <c r="AG758" s="27"/>
      <c r="AH758" s="27"/>
      <c r="AI758" s="27"/>
      <c r="AJ758" s="27"/>
      <c r="AK758" s="27"/>
      <c r="AL758" s="27"/>
      <c r="AM758" s="27"/>
      <c r="AN758" s="27"/>
    </row>
    <row r="759" spans="1:40" s="329" customFormat="1">
      <c r="A759" s="331"/>
      <c r="C759" s="330"/>
      <c r="K759" s="585"/>
      <c r="L759" s="585"/>
      <c r="U759" s="27"/>
      <c r="V759" s="27"/>
      <c r="W759" s="27"/>
      <c r="X759" s="27"/>
      <c r="Y759" s="27"/>
      <c r="Z759" s="27"/>
      <c r="AA759" s="27"/>
      <c r="AB759" s="27"/>
      <c r="AC759" s="27"/>
      <c r="AD759" s="27"/>
      <c r="AE759" s="27"/>
      <c r="AF759" s="27"/>
      <c r="AG759" s="27"/>
      <c r="AH759" s="27"/>
      <c r="AI759" s="27"/>
      <c r="AJ759" s="27"/>
      <c r="AK759" s="27"/>
      <c r="AL759" s="27"/>
      <c r="AM759" s="27"/>
      <c r="AN759" s="27"/>
    </row>
    <row r="760" spans="1:40" s="329" customFormat="1">
      <c r="A760" s="331"/>
      <c r="C760" s="330"/>
      <c r="K760" s="585"/>
      <c r="L760" s="585"/>
      <c r="U760" s="27"/>
      <c r="V760" s="27"/>
      <c r="W760" s="27"/>
      <c r="X760" s="27"/>
      <c r="Y760" s="27"/>
      <c r="Z760" s="27"/>
      <c r="AA760" s="27"/>
      <c r="AB760" s="27"/>
      <c r="AC760" s="27"/>
      <c r="AD760" s="27"/>
      <c r="AE760" s="27"/>
      <c r="AF760" s="27"/>
      <c r="AG760" s="27"/>
      <c r="AH760" s="27"/>
      <c r="AI760" s="27"/>
      <c r="AJ760" s="27"/>
      <c r="AK760" s="27"/>
      <c r="AL760" s="27"/>
      <c r="AM760" s="27"/>
      <c r="AN760" s="27"/>
    </row>
    <row r="761" spans="1:40" s="329" customFormat="1">
      <c r="A761" s="331"/>
      <c r="C761" s="330"/>
      <c r="K761" s="585"/>
      <c r="L761" s="585"/>
      <c r="U761" s="27"/>
      <c r="V761" s="27"/>
      <c r="W761" s="27"/>
      <c r="X761" s="27"/>
      <c r="Y761" s="27"/>
      <c r="Z761" s="27"/>
      <c r="AA761" s="27"/>
      <c r="AB761" s="27"/>
      <c r="AC761" s="27"/>
      <c r="AD761" s="27"/>
      <c r="AE761" s="27"/>
      <c r="AF761" s="27"/>
      <c r="AG761" s="27"/>
      <c r="AH761" s="27"/>
      <c r="AI761" s="27"/>
      <c r="AJ761" s="27"/>
      <c r="AK761" s="27"/>
      <c r="AL761" s="27"/>
      <c r="AM761" s="27"/>
      <c r="AN761" s="27"/>
    </row>
  </sheetData>
  <mergeCells count="7">
    <mergeCell ref="A26:C26"/>
    <mergeCell ref="A25:C25"/>
    <mergeCell ref="A1:J1"/>
    <mergeCell ref="A2:J2"/>
    <mergeCell ref="A3:C4"/>
    <mergeCell ref="J3:J4"/>
    <mergeCell ref="A5:C5"/>
  </mergeCells>
  <phoneticPr fontId="0" type="noConversion"/>
  <printOptions horizontalCentered="1" verticalCentered="1"/>
  <pageMargins left="0" right="0" top="0" bottom="0" header="0" footer="0"/>
  <pageSetup paperSize="9" scale="75"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5"/>
  <dimension ref="A1:AD431"/>
  <sheetViews>
    <sheetView showGridLines="0" zoomScaleNormal="100" zoomScaleSheetLayoutView="90" workbookViewId="0">
      <selection sqref="A1:N1"/>
    </sheetView>
  </sheetViews>
  <sheetFormatPr defaultRowHeight="12"/>
  <cols>
    <col min="1" max="1" width="7.7109375" style="705" customWidth="1"/>
    <col min="2" max="2" width="2.28515625" style="705" customWidth="1"/>
    <col min="3" max="3" width="7.85546875" style="705" customWidth="1"/>
    <col min="4" max="13" width="13.7109375" style="21" customWidth="1"/>
    <col min="14" max="14" width="14.85546875" style="21" customWidth="1"/>
    <col min="15" max="16" width="7.5703125" style="21" customWidth="1"/>
    <col min="17" max="16384" width="9.140625" style="21"/>
  </cols>
  <sheetData>
    <row r="1" spans="1:30" s="250" customFormat="1" ht="27.75" customHeight="1">
      <c r="A1" s="1004" t="s">
        <v>1046</v>
      </c>
      <c r="B1" s="1004"/>
      <c r="C1" s="1004"/>
      <c r="D1" s="1004"/>
      <c r="E1" s="1004"/>
      <c r="F1" s="1004"/>
      <c r="G1" s="1004"/>
      <c r="H1" s="1004"/>
      <c r="I1" s="1004"/>
      <c r="J1" s="1004"/>
      <c r="K1" s="1004"/>
      <c r="L1" s="1004"/>
      <c r="M1" s="1004"/>
      <c r="N1" s="1004"/>
    </row>
    <row r="2" spans="1:30" s="250" customFormat="1" ht="27.75" customHeight="1">
      <c r="A2" s="1013" t="s">
        <v>1004</v>
      </c>
      <c r="B2" s="1013"/>
      <c r="C2" s="1013"/>
      <c r="D2" s="1013"/>
      <c r="E2" s="1013"/>
      <c r="F2" s="1013"/>
      <c r="G2" s="1013"/>
      <c r="H2" s="1013"/>
      <c r="I2" s="1013"/>
      <c r="J2" s="1013"/>
      <c r="K2" s="1013"/>
      <c r="L2" s="1013"/>
      <c r="M2" s="1013"/>
      <c r="N2" s="1013"/>
    </row>
    <row r="3" spans="1:30" s="250" customFormat="1" ht="12" customHeight="1">
      <c r="A3" s="700"/>
      <c r="B3" s="700"/>
      <c r="C3" s="700"/>
      <c r="D3" s="321"/>
      <c r="E3" s="321"/>
      <c r="F3" s="321"/>
      <c r="G3" s="321"/>
      <c r="H3" s="334"/>
      <c r="I3" s="334"/>
      <c r="J3" s="334"/>
      <c r="K3" s="334"/>
      <c r="L3" s="334"/>
      <c r="M3" s="334"/>
      <c r="N3" s="708" t="s">
        <v>578</v>
      </c>
    </row>
    <row r="4" spans="1:30" s="1" customFormat="1" ht="18" customHeight="1">
      <c r="A4" s="1008" t="s">
        <v>1294</v>
      </c>
      <c r="B4" s="1008"/>
      <c r="C4" s="854"/>
      <c r="D4" s="1005" t="s">
        <v>382</v>
      </c>
      <c r="E4" s="1006"/>
      <c r="F4" s="1006"/>
      <c r="G4" s="1007"/>
      <c r="H4" s="1011" t="s">
        <v>383</v>
      </c>
      <c r="I4" s="872"/>
      <c r="J4" s="872"/>
      <c r="K4" s="1012"/>
      <c r="L4" s="862" t="s">
        <v>384</v>
      </c>
      <c r="M4" s="1014"/>
      <c r="N4" s="1014"/>
      <c r="O4" s="7"/>
    </row>
    <row r="5" spans="1:30" s="1" customFormat="1" ht="48" customHeight="1">
      <c r="A5" s="1009"/>
      <c r="B5" s="1009"/>
      <c r="C5" s="1010"/>
      <c r="D5" s="686" t="s">
        <v>385</v>
      </c>
      <c r="E5" s="686" t="s">
        <v>1253</v>
      </c>
      <c r="F5" s="686" t="s">
        <v>387</v>
      </c>
      <c r="G5" s="686" t="s">
        <v>1254</v>
      </c>
      <c r="H5" s="686" t="s">
        <v>389</v>
      </c>
      <c r="I5" s="686" t="s">
        <v>386</v>
      </c>
      <c r="J5" s="686" t="s">
        <v>387</v>
      </c>
      <c r="K5" s="686" t="s">
        <v>388</v>
      </c>
      <c r="L5" s="686" t="s">
        <v>390</v>
      </c>
      <c r="M5" s="686" t="s">
        <v>391</v>
      </c>
      <c r="N5" s="685" t="s">
        <v>1255</v>
      </c>
      <c r="O5" s="7"/>
    </row>
    <row r="6" spans="1:30" s="1" customFormat="1" ht="15.95" customHeight="1">
      <c r="A6" s="706" t="s">
        <v>735</v>
      </c>
      <c r="B6" s="706"/>
      <c r="C6" s="701"/>
      <c r="D6" s="709">
        <v>1025784</v>
      </c>
      <c r="E6" s="709">
        <v>28091198</v>
      </c>
      <c r="F6" s="709">
        <v>3655839</v>
      </c>
      <c r="G6" s="709">
        <v>91067352</v>
      </c>
      <c r="H6" s="710">
        <v>70064</v>
      </c>
      <c r="I6" s="710">
        <v>1624460</v>
      </c>
      <c r="J6" s="710">
        <v>96478</v>
      </c>
      <c r="K6" s="710">
        <v>2417189</v>
      </c>
      <c r="L6" s="711">
        <f>+D6+F6+H6+J6</f>
        <v>4848165</v>
      </c>
      <c r="M6" s="711">
        <f>+E6+G6+I6+K6</f>
        <v>123200199</v>
      </c>
      <c r="N6" s="11">
        <f>+M6/L6</f>
        <v>25.411717422983749</v>
      </c>
      <c r="O6" s="566"/>
      <c r="P6" s="566"/>
      <c r="Q6" s="566"/>
      <c r="R6" s="566"/>
      <c r="S6" s="566"/>
      <c r="T6" s="569"/>
      <c r="U6" s="569"/>
      <c r="V6" s="569"/>
      <c r="W6" s="569"/>
      <c r="X6" s="569"/>
      <c r="Y6" s="566"/>
      <c r="Z6" s="566"/>
      <c r="AA6" s="566"/>
      <c r="AB6" s="566"/>
      <c r="AC6" s="566"/>
      <c r="AD6" s="566"/>
    </row>
    <row r="7" spans="1:30" s="1" customFormat="1" ht="15.95" customHeight="1">
      <c r="A7" s="701">
        <v>27.91</v>
      </c>
      <c r="B7" s="701" t="s">
        <v>323</v>
      </c>
      <c r="C7" s="702">
        <v>28</v>
      </c>
      <c r="D7" s="709">
        <v>159652</v>
      </c>
      <c r="E7" s="709">
        <v>4290085</v>
      </c>
      <c r="F7" s="709">
        <v>398369</v>
      </c>
      <c r="G7" s="709">
        <v>10337328</v>
      </c>
      <c r="H7" s="710">
        <v>248</v>
      </c>
      <c r="I7" s="710">
        <v>5025</v>
      </c>
      <c r="J7" s="712">
        <v>471</v>
      </c>
      <c r="K7" s="710">
        <v>8902</v>
      </c>
      <c r="L7" s="711">
        <f t="shared" ref="L7:L41" si="0">+D7+F7+H7+J7</f>
        <v>558740</v>
      </c>
      <c r="M7" s="711">
        <f t="shared" ref="M7:M41" si="1">+E7+G7+I7+K7</f>
        <v>14641340</v>
      </c>
      <c r="N7" s="11">
        <f t="shared" ref="N7:N41" si="2">+M7/L7</f>
        <v>26.204209471310449</v>
      </c>
      <c r="O7" s="566"/>
      <c r="P7" s="566"/>
      <c r="Q7" s="566"/>
      <c r="R7" s="566"/>
      <c r="S7" s="566"/>
      <c r="T7" s="569"/>
      <c r="U7" s="569"/>
      <c r="V7" s="569"/>
      <c r="W7" s="569"/>
      <c r="X7" s="569"/>
      <c r="Y7" s="566"/>
      <c r="Z7" s="566"/>
      <c r="AA7" s="566"/>
      <c r="AB7" s="566"/>
      <c r="AC7" s="566"/>
      <c r="AD7" s="566"/>
    </row>
    <row r="8" spans="1:30" s="1" customFormat="1" ht="15.95" customHeight="1">
      <c r="A8" s="702">
        <f t="shared" ref="A8:A41" si="3">+C7+0.01</f>
        <v>28.01</v>
      </c>
      <c r="B8" s="701" t="s">
        <v>323</v>
      </c>
      <c r="C8" s="702">
        <f t="shared" ref="C8:C41" si="4">+A8+0.99</f>
        <v>29</v>
      </c>
      <c r="D8" s="709">
        <v>188422</v>
      </c>
      <c r="E8" s="709">
        <v>5396853</v>
      </c>
      <c r="F8" s="709">
        <v>521985</v>
      </c>
      <c r="G8" s="709">
        <v>14858221</v>
      </c>
      <c r="H8" s="710">
        <v>10414</v>
      </c>
      <c r="I8" s="710">
        <v>212089</v>
      </c>
      <c r="J8" s="710">
        <v>30153</v>
      </c>
      <c r="K8" s="710">
        <v>771426</v>
      </c>
      <c r="L8" s="711">
        <f t="shared" si="0"/>
        <v>750974</v>
      </c>
      <c r="M8" s="711">
        <f t="shared" si="1"/>
        <v>21238589</v>
      </c>
      <c r="N8" s="11">
        <f t="shared" si="2"/>
        <v>28.281390567449737</v>
      </c>
      <c r="O8" s="566"/>
      <c r="P8" s="566"/>
      <c r="Q8" s="566"/>
      <c r="R8" s="566"/>
      <c r="S8" s="566"/>
      <c r="T8" s="569"/>
      <c r="U8" s="569"/>
      <c r="V8" s="569"/>
      <c r="W8" s="569"/>
      <c r="X8" s="569"/>
      <c r="Y8" s="566"/>
      <c r="Z8" s="566"/>
      <c r="AA8" s="566"/>
      <c r="AB8" s="566"/>
      <c r="AC8" s="566"/>
      <c r="AD8" s="566"/>
    </row>
    <row r="9" spans="1:30" s="1" customFormat="1" ht="15.95" customHeight="1">
      <c r="A9" s="702">
        <f t="shared" si="3"/>
        <v>29.01</v>
      </c>
      <c r="B9" s="701" t="s">
        <v>323</v>
      </c>
      <c r="C9" s="702">
        <f t="shared" si="4"/>
        <v>30</v>
      </c>
      <c r="D9" s="709">
        <v>85657</v>
      </c>
      <c r="E9" s="709">
        <v>2380252</v>
      </c>
      <c r="F9" s="709">
        <v>215601</v>
      </c>
      <c r="G9" s="709">
        <v>5940972</v>
      </c>
      <c r="H9" s="710">
        <v>6206</v>
      </c>
      <c r="I9" s="710">
        <v>95103</v>
      </c>
      <c r="J9" s="710">
        <v>9447</v>
      </c>
      <c r="K9" s="710">
        <v>137049</v>
      </c>
      <c r="L9" s="711">
        <f t="shared" si="0"/>
        <v>316911</v>
      </c>
      <c r="M9" s="711">
        <f t="shared" si="1"/>
        <v>8553376</v>
      </c>
      <c r="N9" s="11">
        <f t="shared" si="2"/>
        <v>26.989836263177992</v>
      </c>
      <c r="O9" s="566"/>
      <c r="P9" s="566"/>
      <c r="Q9" s="566"/>
      <c r="R9" s="566"/>
      <c r="S9" s="566"/>
      <c r="T9" s="569"/>
      <c r="U9" s="569"/>
      <c r="V9" s="569"/>
      <c r="W9" s="569"/>
      <c r="X9" s="569"/>
      <c r="Y9" s="566"/>
      <c r="Z9" s="566"/>
      <c r="AA9" s="566"/>
      <c r="AB9" s="566"/>
      <c r="AC9" s="566"/>
      <c r="AD9" s="566"/>
    </row>
    <row r="10" spans="1:30" s="1" customFormat="1" ht="15.95" customHeight="1">
      <c r="A10" s="702">
        <f t="shared" si="3"/>
        <v>30.01</v>
      </c>
      <c r="B10" s="701" t="s">
        <v>323</v>
      </c>
      <c r="C10" s="702">
        <f t="shared" si="4"/>
        <v>31</v>
      </c>
      <c r="D10" s="709">
        <v>63500</v>
      </c>
      <c r="E10" s="709">
        <v>1784585</v>
      </c>
      <c r="F10" s="709">
        <v>148000</v>
      </c>
      <c r="G10" s="709">
        <v>4177756</v>
      </c>
      <c r="H10" s="710">
        <v>2095</v>
      </c>
      <c r="I10" s="710">
        <v>39127</v>
      </c>
      <c r="J10" s="710">
        <v>2134</v>
      </c>
      <c r="K10" s="710">
        <v>44142</v>
      </c>
      <c r="L10" s="711">
        <f t="shared" si="0"/>
        <v>215729</v>
      </c>
      <c r="M10" s="711">
        <f t="shared" si="1"/>
        <v>6045610</v>
      </c>
      <c r="N10" s="11">
        <f t="shared" si="2"/>
        <v>28.024095045172416</v>
      </c>
      <c r="O10" s="566"/>
      <c r="P10" s="566"/>
      <c r="Q10" s="566"/>
      <c r="R10" s="566"/>
      <c r="S10" s="566"/>
      <c r="T10" s="569"/>
      <c r="U10" s="569"/>
      <c r="V10" s="569"/>
      <c r="W10" s="569"/>
      <c r="X10" s="569"/>
      <c r="Y10" s="566"/>
      <c r="Z10" s="566"/>
      <c r="AA10" s="566"/>
      <c r="AB10" s="566"/>
      <c r="AC10" s="566"/>
      <c r="AD10" s="566"/>
    </row>
    <row r="11" spans="1:30" s="1" customFormat="1" ht="15.95" customHeight="1">
      <c r="A11" s="702">
        <f t="shared" si="3"/>
        <v>31.01</v>
      </c>
      <c r="B11" s="701" t="s">
        <v>323</v>
      </c>
      <c r="C11" s="702">
        <f t="shared" si="4"/>
        <v>32</v>
      </c>
      <c r="D11" s="709">
        <v>46824</v>
      </c>
      <c r="E11" s="709">
        <v>1316677</v>
      </c>
      <c r="F11" s="709">
        <v>113028</v>
      </c>
      <c r="G11" s="709">
        <v>3192807</v>
      </c>
      <c r="H11" s="710">
        <v>2597</v>
      </c>
      <c r="I11" s="710">
        <v>61232</v>
      </c>
      <c r="J11" s="710">
        <v>1985</v>
      </c>
      <c r="K11" s="710">
        <v>43735</v>
      </c>
      <c r="L11" s="711">
        <f t="shared" si="0"/>
        <v>164434</v>
      </c>
      <c r="M11" s="711">
        <f t="shared" si="1"/>
        <v>4614451</v>
      </c>
      <c r="N11" s="11">
        <f t="shared" si="2"/>
        <v>28.062633032097985</v>
      </c>
      <c r="O11" s="566"/>
      <c r="P11" s="566"/>
      <c r="Q11" s="566"/>
      <c r="R11" s="566"/>
      <c r="S11" s="566"/>
      <c r="T11" s="569"/>
      <c r="U11" s="569"/>
      <c r="V11" s="569"/>
      <c r="W11" s="569"/>
      <c r="X11" s="569"/>
      <c r="Y11" s="566"/>
      <c r="Z11" s="566"/>
      <c r="AA11" s="566"/>
      <c r="AB11" s="566"/>
      <c r="AC11" s="566"/>
      <c r="AD11" s="566"/>
    </row>
    <row r="12" spans="1:30" s="1" customFormat="1" ht="15.95" customHeight="1">
      <c r="A12" s="702">
        <f t="shared" si="3"/>
        <v>32.01</v>
      </c>
      <c r="B12" s="701" t="s">
        <v>323</v>
      </c>
      <c r="C12" s="702">
        <f t="shared" si="4"/>
        <v>33</v>
      </c>
      <c r="D12" s="709">
        <v>48179</v>
      </c>
      <c r="E12" s="709">
        <v>1341206</v>
      </c>
      <c r="F12" s="709">
        <v>115632</v>
      </c>
      <c r="G12" s="709">
        <v>3245967</v>
      </c>
      <c r="H12" s="710">
        <v>1727</v>
      </c>
      <c r="I12" s="710">
        <v>41700</v>
      </c>
      <c r="J12" s="710">
        <v>2043</v>
      </c>
      <c r="K12" s="710">
        <v>51636</v>
      </c>
      <c r="L12" s="711">
        <f t="shared" si="0"/>
        <v>167581</v>
      </c>
      <c r="M12" s="711">
        <f t="shared" si="1"/>
        <v>4680509</v>
      </c>
      <c r="N12" s="11">
        <f t="shared" si="2"/>
        <v>27.929830947422442</v>
      </c>
      <c r="O12" s="566"/>
      <c r="P12" s="566"/>
      <c r="Q12" s="566"/>
      <c r="R12" s="566"/>
      <c r="S12" s="566"/>
      <c r="T12" s="569"/>
      <c r="U12" s="569"/>
      <c r="V12" s="569"/>
      <c r="W12" s="569"/>
      <c r="X12" s="569"/>
      <c r="Y12" s="566"/>
      <c r="Z12" s="566"/>
      <c r="AA12" s="566"/>
      <c r="AB12" s="566"/>
      <c r="AC12" s="566"/>
      <c r="AD12" s="566"/>
    </row>
    <row r="13" spans="1:30" s="1" customFormat="1" ht="15.95" customHeight="1">
      <c r="A13" s="702">
        <f t="shared" si="3"/>
        <v>33.01</v>
      </c>
      <c r="B13" s="701" t="s">
        <v>323</v>
      </c>
      <c r="C13" s="702">
        <f t="shared" si="4"/>
        <v>34</v>
      </c>
      <c r="D13" s="709">
        <v>48438</v>
      </c>
      <c r="E13" s="709">
        <v>1353378</v>
      </c>
      <c r="F13" s="709">
        <v>132269</v>
      </c>
      <c r="G13" s="709">
        <v>3707878</v>
      </c>
      <c r="H13" s="710">
        <v>3839</v>
      </c>
      <c r="I13" s="710">
        <v>85573</v>
      </c>
      <c r="J13" s="710">
        <v>2727</v>
      </c>
      <c r="K13" s="710">
        <v>52351</v>
      </c>
      <c r="L13" s="711">
        <f t="shared" si="0"/>
        <v>187273</v>
      </c>
      <c r="M13" s="711">
        <f t="shared" si="1"/>
        <v>5199180</v>
      </c>
      <c r="N13" s="11">
        <f t="shared" si="2"/>
        <v>27.762571219556477</v>
      </c>
      <c r="O13" s="566"/>
      <c r="P13" s="566"/>
      <c r="Q13" s="566"/>
      <c r="R13" s="566"/>
      <c r="S13" s="566"/>
      <c r="T13" s="569"/>
      <c r="U13" s="569"/>
      <c r="V13" s="569"/>
      <c r="W13" s="569"/>
      <c r="X13" s="569"/>
      <c r="Y13" s="566"/>
      <c r="Z13" s="566"/>
      <c r="AA13" s="566"/>
      <c r="AB13" s="566"/>
      <c r="AC13" s="566"/>
      <c r="AD13" s="566"/>
    </row>
    <row r="14" spans="1:30" s="1" customFormat="1" ht="15.95" customHeight="1">
      <c r="A14" s="702">
        <f t="shared" si="3"/>
        <v>34.01</v>
      </c>
      <c r="B14" s="701" t="s">
        <v>323</v>
      </c>
      <c r="C14" s="702">
        <f t="shared" si="4"/>
        <v>35</v>
      </c>
      <c r="D14" s="709">
        <v>40799</v>
      </c>
      <c r="E14" s="709">
        <v>1135177</v>
      </c>
      <c r="F14" s="709">
        <v>106226</v>
      </c>
      <c r="G14" s="709">
        <v>2947968</v>
      </c>
      <c r="H14" s="710">
        <v>1324</v>
      </c>
      <c r="I14" s="710">
        <v>32130</v>
      </c>
      <c r="J14" s="710">
        <v>2033</v>
      </c>
      <c r="K14" s="710">
        <v>52447</v>
      </c>
      <c r="L14" s="711">
        <f t="shared" si="0"/>
        <v>150382</v>
      </c>
      <c r="M14" s="711">
        <f t="shared" si="1"/>
        <v>4167722</v>
      </c>
      <c r="N14" s="11">
        <f t="shared" si="2"/>
        <v>27.714234416353023</v>
      </c>
      <c r="O14" s="566"/>
      <c r="P14" s="566"/>
      <c r="Q14" s="566"/>
      <c r="R14" s="566"/>
      <c r="S14" s="566"/>
      <c r="T14" s="569"/>
      <c r="U14" s="569"/>
      <c r="V14" s="569"/>
      <c r="W14" s="569"/>
      <c r="X14" s="569"/>
      <c r="Y14" s="566"/>
      <c r="Z14" s="566"/>
      <c r="AA14" s="566"/>
      <c r="AB14" s="566"/>
      <c r="AC14" s="566"/>
      <c r="AD14" s="566"/>
    </row>
    <row r="15" spans="1:30" s="1" customFormat="1" ht="15.95" customHeight="1">
      <c r="A15" s="702">
        <f t="shared" si="3"/>
        <v>35.01</v>
      </c>
      <c r="B15" s="701" t="s">
        <v>323</v>
      </c>
      <c r="C15" s="702">
        <f t="shared" si="4"/>
        <v>36</v>
      </c>
      <c r="D15" s="709">
        <v>22212</v>
      </c>
      <c r="E15" s="709">
        <v>619850</v>
      </c>
      <c r="F15" s="709">
        <v>65292</v>
      </c>
      <c r="G15" s="709">
        <v>1847897</v>
      </c>
      <c r="H15" s="710">
        <v>1465</v>
      </c>
      <c r="I15" s="710">
        <v>33517</v>
      </c>
      <c r="J15" s="710">
        <v>3186</v>
      </c>
      <c r="K15" s="710">
        <v>72373</v>
      </c>
      <c r="L15" s="711">
        <f t="shared" si="0"/>
        <v>92155</v>
      </c>
      <c r="M15" s="711">
        <f t="shared" si="1"/>
        <v>2573637</v>
      </c>
      <c r="N15" s="11">
        <f t="shared" si="2"/>
        <v>27.927263848950137</v>
      </c>
      <c r="O15" s="566"/>
      <c r="P15" s="566"/>
      <c r="Q15" s="566"/>
      <c r="R15" s="566"/>
      <c r="S15" s="566"/>
      <c r="T15" s="569"/>
      <c r="U15" s="569"/>
      <c r="V15" s="569"/>
      <c r="W15" s="569"/>
      <c r="X15" s="569"/>
      <c r="Y15" s="566"/>
      <c r="Z15" s="566"/>
      <c r="AA15" s="566"/>
      <c r="AB15" s="566"/>
      <c r="AC15" s="566"/>
      <c r="AD15" s="566"/>
    </row>
    <row r="16" spans="1:30" s="1" customFormat="1" ht="15.95" customHeight="1">
      <c r="A16" s="702">
        <f t="shared" si="3"/>
        <v>36.01</v>
      </c>
      <c r="B16" s="701" t="s">
        <v>323</v>
      </c>
      <c r="C16" s="702">
        <f t="shared" si="4"/>
        <v>37</v>
      </c>
      <c r="D16" s="709">
        <v>27024</v>
      </c>
      <c r="E16" s="709">
        <v>760941</v>
      </c>
      <c r="F16" s="709">
        <v>78289</v>
      </c>
      <c r="G16" s="709">
        <v>2218771</v>
      </c>
      <c r="H16" s="710">
        <v>1819</v>
      </c>
      <c r="I16" s="710">
        <v>45165</v>
      </c>
      <c r="J16" s="710">
        <v>2829</v>
      </c>
      <c r="K16" s="710">
        <v>66844</v>
      </c>
      <c r="L16" s="711">
        <f t="shared" si="0"/>
        <v>109961</v>
      </c>
      <c r="M16" s="711">
        <f t="shared" si="1"/>
        <v>3091721</v>
      </c>
      <c r="N16" s="11">
        <f t="shared" si="2"/>
        <v>28.11652313092824</v>
      </c>
      <c r="O16" s="566"/>
      <c r="P16" s="566"/>
      <c r="Q16" s="566"/>
      <c r="R16" s="566"/>
      <c r="S16" s="566"/>
      <c r="T16" s="569"/>
      <c r="U16" s="569"/>
      <c r="V16" s="569"/>
      <c r="W16" s="569"/>
      <c r="X16" s="569"/>
      <c r="Y16" s="566"/>
      <c r="Z16" s="566"/>
      <c r="AA16" s="566"/>
      <c r="AB16" s="566"/>
      <c r="AC16" s="566"/>
      <c r="AD16" s="566"/>
    </row>
    <row r="17" spans="1:30" s="1" customFormat="1" ht="15.95" customHeight="1">
      <c r="A17" s="702">
        <f t="shared" si="3"/>
        <v>37.01</v>
      </c>
      <c r="B17" s="701" t="s">
        <v>323</v>
      </c>
      <c r="C17" s="702">
        <f t="shared" si="4"/>
        <v>38</v>
      </c>
      <c r="D17" s="709">
        <v>30309</v>
      </c>
      <c r="E17" s="709">
        <v>845927</v>
      </c>
      <c r="F17" s="709">
        <v>82453</v>
      </c>
      <c r="G17" s="709">
        <v>2316167</v>
      </c>
      <c r="H17" s="710">
        <v>2739</v>
      </c>
      <c r="I17" s="710">
        <v>59012</v>
      </c>
      <c r="J17" s="710">
        <v>6349</v>
      </c>
      <c r="K17" s="710">
        <v>133630</v>
      </c>
      <c r="L17" s="711">
        <f t="shared" si="0"/>
        <v>121850</v>
      </c>
      <c r="M17" s="711">
        <f t="shared" si="1"/>
        <v>3354736</v>
      </c>
      <c r="N17" s="11">
        <f t="shared" si="2"/>
        <v>27.53168649979483</v>
      </c>
      <c r="O17" s="566"/>
      <c r="P17" s="566"/>
      <c r="Q17" s="566"/>
      <c r="R17" s="566"/>
      <c r="S17" s="566"/>
      <c r="T17" s="569"/>
      <c r="U17" s="569"/>
      <c r="V17" s="569"/>
      <c r="W17" s="569"/>
      <c r="X17" s="569"/>
      <c r="Y17" s="566"/>
      <c r="Z17" s="566"/>
      <c r="AA17" s="566"/>
      <c r="AB17" s="566"/>
      <c r="AC17" s="566"/>
      <c r="AD17" s="566"/>
    </row>
    <row r="18" spans="1:30" s="1" customFormat="1" ht="15.95" customHeight="1">
      <c r="A18" s="702">
        <f t="shared" si="3"/>
        <v>38.01</v>
      </c>
      <c r="B18" s="701" t="s">
        <v>323</v>
      </c>
      <c r="C18" s="702">
        <f t="shared" si="4"/>
        <v>39</v>
      </c>
      <c r="D18" s="709">
        <v>19960</v>
      </c>
      <c r="E18" s="709">
        <v>561104</v>
      </c>
      <c r="F18" s="709">
        <v>59145</v>
      </c>
      <c r="G18" s="709">
        <v>1686874</v>
      </c>
      <c r="H18" s="710">
        <v>2191</v>
      </c>
      <c r="I18" s="710">
        <v>58395</v>
      </c>
      <c r="J18" s="710">
        <v>3519</v>
      </c>
      <c r="K18" s="710">
        <v>77948</v>
      </c>
      <c r="L18" s="711">
        <f t="shared" si="0"/>
        <v>84815</v>
      </c>
      <c r="M18" s="711">
        <f t="shared" si="1"/>
        <v>2384321</v>
      </c>
      <c r="N18" s="11">
        <f t="shared" si="2"/>
        <v>28.112020279431704</v>
      </c>
      <c r="O18" s="566"/>
      <c r="P18" s="566"/>
      <c r="Q18" s="566"/>
      <c r="R18" s="566"/>
      <c r="S18" s="566"/>
      <c r="T18" s="569"/>
      <c r="U18" s="569"/>
      <c r="V18" s="569"/>
      <c r="W18" s="569"/>
      <c r="X18" s="569"/>
      <c r="Y18" s="566"/>
      <c r="Z18" s="566"/>
      <c r="AA18" s="566"/>
      <c r="AB18" s="566"/>
      <c r="AC18" s="566"/>
      <c r="AD18" s="566"/>
    </row>
    <row r="19" spans="1:30" s="1" customFormat="1" ht="15.95" customHeight="1">
      <c r="A19" s="702">
        <f t="shared" si="3"/>
        <v>39.01</v>
      </c>
      <c r="B19" s="701" t="s">
        <v>323</v>
      </c>
      <c r="C19" s="702">
        <f t="shared" si="4"/>
        <v>40</v>
      </c>
      <c r="D19" s="709">
        <v>31322</v>
      </c>
      <c r="E19" s="709">
        <v>875021</v>
      </c>
      <c r="F19" s="709">
        <v>91833</v>
      </c>
      <c r="G19" s="709">
        <v>2566546</v>
      </c>
      <c r="H19" s="710">
        <v>6274</v>
      </c>
      <c r="I19" s="710">
        <v>184578</v>
      </c>
      <c r="J19" s="710">
        <v>4259</v>
      </c>
      <c r="K19" s="710">
        <v>122737</v>
      </c>
      <c r="L19" s="711">
        <f t="shared" si="0"/>
        <v>133688</v>
      </c>
      <c r="M19" s="711">
        <f t="shared" si="1"/>
        <v>3748882</v>
      </c>
      <c r="N19" s="11">
        <f t="shared" si="2"/>
        <v>28.042023218239482</v>
      </c>
      <c r="O19" s="566"/>
      <c r="P19" s="566"/>
      <c r="Q19" s="566"/>
      <c r="R19" s="566"/>
      <c r="S19" s="566"/>
      <c r="T19" s="569"/>
      <c r="U19" s="569"/>
      <c r="V19" s="569"/>
      <c r="W19" s="569"/>
      <c r="X19" s="569"/>
      <c r="Y19" s="566"/>
      <c r="Z19" s="566"/>
      <c r="AA19" s="566"/>
      <c r="AB19" s="566"/>
      <c r="AC19" s="566"/>
      <c r="AD19" s="566"/>
    </row>
    <row r="20" spans="1:30" s="1" customFormat="1" ht="15.95" customHeight="1">
      <c r="A20" s="702">
        <f t="shared" si="3"/>
        <v>40.01</v>
      </c>
      <c r="B20" s="701" t="s">
        <v>323</v>
      </c>
      <c r="C20" s="702">
        <f t="shared" si="4"/>
        <v>41</v>
      </c>
      <c r="D20" s="709">
        <v>15431</v>
      </c>
      <c r="E20" s="709">
        <v>429932</v>
      </c>
      <c r="F20" s="709">
        <v>51394</v>
      </c>
      <c r="G20" s="709">
        <v>1468623</v>
      </c>
      <c r="H20" s="710">
        <v>5567</v>
      </c>
      <c r="I20" s="710">
        <v>153183</v>
      </c>
      <c r="J20" s="710">
        <v>4170</v>
      </c>
      <c r="K20" s="710">
        <v>107423</v>
      </c>
      <c r="L20" s="711">
        <f t="shared" si="0"/>
        <v>76562</v>
      </c>
      <c r="M20" s="711">
        <f t="shared" si="1"/>
        <v>2159161</v>
      </c>
      <c r="N20" s="11">
        <f t="shared" si="2"/>
        <v>28.201470703482144</v>
      </c>
      <c r="O20" s="566"/>
      <c r="P20" s="566"/>
      <c r="Q20" s="566"/>
      <c r="R20" s="566"/>
      <c r="S20" s="566"/>
      <c r="T20" s="569"/>
      <c r="U20" s="569"/>
      <c r="V20" s="569"/>
      <c r="W20" s="569"/>
      <c r="X20" s="569"/>
      <c r="Y20" s="566"/>
      <c r="Z20" s="566"/>
      <c r="AA20" s="566"/>
      <c r="AB20" s="566"/>
      <c r="AC20" s="566"/>
      <c r="AD20" s="566"/>
    </row>
    <row r="21" spans="1:30" s="1" customFormat="1" ht="15.95" customHeight="1">
      <c r="A21" s="702">
        <f t="shared" si="3"/>
        <v>41.01</v>
      </c>
      <c r="B21" s="701" t="s">
        <v>323</v>
      </c>
      <c r="C21" s="702">
        <f t="shared" si="4"/>
        <v>42</v>
      </c>
      <c r="D21" s="709">
        <v>22086</v>
      </c>
      <c r="E21" s="709">
        <v>606693</v>
      </c>
      <c r="F21" s="709">
        <v>73604</v>
      </c>
      <c r="G21" s="709">
        <v>2054435</v>
      </c>
      <c r="H21" s="710">
        <v>1515</v>
      </c>
      <c r="I21" s="710">
        <v>33837</v>
      </c>
      <c r="J21" s="710">
        <v>4927</v>
      </c>
      <c r="K21" s="710">
        <v>111868</v>
      </c>
      <c r="L21" s="711">
        <f t="shared" si="0"/>
        <v>102132</v>
      </c>
      <c r="M21" s="711">
        <f t="shared" si="1"/>
        <v>2806833</v>
      </c>
      <c r="N21" s="11">
        <f t="shared" si="2"/>
        <v>27.482405122782282</v>
      </c>
      <c r="O21" s="566"/>
      <c r="P21" s="566"/>
      <c r="Q21" s="566"/>
      <c r="R21" s="566"/>
      <c r="S21" s="566"/>
      <c r="T21" s="569"/>
      <c r="U21" s="569"/>
      <c r="V21" s="569"/>
      <c r="W21" s="569"/>
      <c r="X21" s="569"/>
      <c r="Y21" s="566"/>
      <c r="Z21" s="566"/>
      <c r="AA21" s="566"/>
      <c r="AB21" s="566"/>
      <c r="AC21" s="566"/>
      <c r="AD21" s="566"/>
    </row>
    <row r="22" spans="1:30" s="1" customFormat="1" ht="15.95" customHeight="1">
      <c r="A22" s="702">
        <f t="shared" si="3"/>
        <v>42.01</v>
      </c>
      <c r="B22" s="701" t="s">
        <v>323</v>
      </c>
      <c r="C22" s="702">
        <f t="shared" si="4"/>
        <v>43</v>
      </c>
      <c r="D22" s="709">
        <v>18789</v>
      </c>
      <c r="E22" s="709">
        <v>533015</v>
      </c>
      <c r="F22" s="709">
        <v>54216</v>
      </c>
      <c r="G22" s="709">
        <v>1558357</v>
      </c>
      <c r="H22" s="710">
        <v>1374</v>
      </c>
      <c r="I22" s="710">
        <v>30732</v>
      </c>
      <c r="J22" s="710">
        <v>3214</v>
      </c>
      <c r="K22" s="710">
        <v>68594</v>
      </c>
      <c r="L22" s="711">
        <f t="shared" si="0"/>
        <v>77593</v>
      </c>
      <c r="M22" s="711">
        <f t="shared" si="1"/>
        <v>2190698</v>
      </c>
      <c r="N22" s="11">
        <f t="shared" si="2"/>
        <v>28.233191138375883</v>
      </c>
      <c r="O22" s="566"/>
      <c r="P22" s="566"/>
      <c r="Q22" s="566"/>
      <c r="R22" s="566"/>
      <c r="S22" s="566"/>
      <c r="T22" s="569"/>
      <c r="U22" s="569"/>
      <c r="V22" s="569"/>
      <c r="W22" s="569"/>
      <c r="X22" s="569"/>
      <c r="Y22" s="566"/>
      <c r="Z22" s="566"/>
      <c r="AA22" s="566"/>
      <c r="AB22" s="566"/>
      <c r="AC22" s="566"/>
      <c r="AD22" s="566"/>
    </row>
    <row r="23" spans="1:30" s="1" customFormat="1" ht="15.95" customHeight="1">
      <c r="A23" s="702">
        <f t="shared" si="3"/>
        <v>43.01</v>
      </c>
      <c r="B23" s="701" t="s">
        <v>323</v>
      </c>
      <c r="C23" s="702">
        <f t="shared" si="4"/>
        <v>44</v>
      </c>
      <c r="D23" s="709">
        <v>18975</v>
      </c>
      <c r="E23" s="709">
        <v>533442</v>
      </c>
      <c r="F23" s="709">
        <v>55810</v>
      </c>
      <c r="G23" s="709">
        <v>1593680</v>
      </c>
      <c r="H23" s="710">
        <v>1164</v>
      </c>
      <c r="I23" s="710">
        <v>29574</v>
      </c>
      <c r="J23" s="710">
        <v>2423</v>
      </c>
      <c r="K23" s="710">
        <v>66067</v>
      </c>
      <c r="L23" s="711">
        <f t="shared" si="0"/>
        <v>78372</v>
      </c>
      <c r="M23" s="711">
        <f t="shared" si="1"/>
        <v>2222763</v>
      </c>
      <c r="N23" s="11">
        <f t="shared" si="2"/>
        <v>28.361698055427958</v>
      </c>
      <c r="O23" s="566"/>
      <c r="P23" s="566"/>
      <c r="Q23" s="566"/>
      <c r="R23" s="566"/>
      <c r="S23" s="566"/>
      <c r="T23" s="569"/>
      <c r="U23" s="569"/>
      <c r="V23" s="569"/>
      <c r="W23" s="569"/>
      <c r="X23" s="569"/>
      <c r="Y23" s="566"/>
      <c r="Z23" s="566"/>
      <c r="AA23" s="566"/>
      <c r="AB23" s="566"/>
      <c r="AC23" s="566"/>
      <c r="AD23" s="566"/>
    </row>
    <row r="24" spans="1:30" s="1" customFormat="1" ht="15.95" customHeight="1">
      <c r="A24" s="702">
        <f t="shared" si="3"/>
        <v>44.01</v>
      </c>
      <c r="B24" s="701" t="s">
        <v>323</v>
      </c>
      <c r="C24" s="702">
        <f t="shared" si="4"/>
        <v>45</v>
      </c>
      <c r="D24" s="709">
        <v>17314</v>
      </c>
      <c r="E24" s="709">
        <v>483703</v>
      </c>
      <c r="F24" s="709">
        <v>66326</v>
      </c>
      <c r="G24" s="709">
        <v>1889689</v>
      </c>
      <c r="H24" s="710">
        <v>1969</v>
      </c>
      <c r="I24" s="710">
        <v>33238</v>
      </c>
      <c r="J24" s="710">
        <v>3227</v>
      </c>
      <c r="K24" s="710">
        <v>70091</v>
      </c>
      <c r="L24" s="711">
        <f t="shared" si="0"/>
        <v>88836</v>
      </c>
      <c r="M24" s="711">
        <f t="shared" si="1"/>
        <v>2476721</v>
      </c>
      <c r="N24" s="11">
        <f t="shared" si="2"/>
        <v>27.879699671304426</v>
      </c>
      <c r="O24" s="566"/>
      <c r="P24" s="566"/>
      <c r="Q24" s="566"/>
      <c r="R24" s="566"/>
      <c r="S24" s="566"/>
      <c r="T24" s="569"/>
      <c r="U24" s="569"/>
      <c r="V24" s="569"/>
      <c r="W24" s="569"/>
      <c r="X24" s="569"/>
      <c r="Y24" s="566"/>
      <c r="Z24" s="566"/>
      <c r="AA24" s="566"/>
      <c r="AB24" s="566"/>
      <c r="AC24" s="566"/>
      <c r="AD24" s="566"/>
    </row>
    <row r="25" spans="1:30" s="1" customFormat="1" ht="15.95" customHeight="1">
      <c r="A25" s="702">
        <f t="shared" si="3"/>
        <v>45.01</v>
      </c>
      <c r="B25" s="701" t="s">
        <v>323</v>
      </c>
      <c r="C25" s="702">
        <f t="shared" si="4"/>
        <v>46</v>
      </c>
      <c r="D25" s="709">
        <v>12008</v>
      </c>
      <c r="E25" s="709">
        <v>336757</v>
      </c>
      <c r="F25" s="709">
        <v>43247</v>
      </c>
      <c r="G25" s="709">
        <v>1245089</v>
      </c>
      <c r="H25" s="710">
        <v>1258</v>
      </c>
      <c r="I25" s="710">
        <v>26012</v>
      </c>
      <c r="J25" s="710">
        <v>2511</v>
      </c>
      <c r="K25" s="710">
        <v>60254</v>
      </c>
      <c r="L25" s="711">
        <f t="shared" si="0"/>
        <v>59024</v>
      </c>
      <c r="M25" s="711">
        <f t="shared" si="1"/>
        <v>1668112</v>
      </c>
      <c r="N25" s="11">
        <f t="shared" si="2"/>
        <v>28.261588506370291</v>
      </c>
      <c r="O25" s="566"/>
      <c r="P25" s="566"/>
      <c r="Q25" s="566"/>
      <c r="R25" s="566"/>
      <c r="S25" s="566"/>
      <c r="T25" s="569"/>
      <c r="U25" s="569"/>
      <c r="V25" s="569"/>
      <c r="W25" s="569"/>
      <c r="X25" s="569"/>
      <c r="Y25" s="566"/>
      <c r="Z25" s="566"/>
      <c r="AA25" s="566"/>
      <c r="AB25" s="566"/>
      <c r="AC25" s="566"/>
      <c r="AD25" s="566"/>
    </row>
    <row r="26" spans="1:30" s="1" customFormat="1" ht="15.95" customHeight="1">
      <c r="A26" s="702">
        <f t="shared" si="3"/>
        <v>46.01</v>
      </c>
      <c r="B26" s="701" t="s">
        <v>323</v>
      </c>
      <c r="C26" s="702">
        <f t="shared" si="4"/>
        <v>47</v>
      </c>
      <c r="D26" s="709">
        <v>20992</v>
      </c>
      <c r="E26" s="709">
        <v>583551</v>
      </c>
      <c r="F26" s="709">
        <v>64047</v>
      </c>
      <c r="G26" s="709">
        <v>1798452</v>
      </c>
      <c r="H26" s="710">
        <v>2032</v>
      </c>
      <c r="I26" s="710">
        <v>49475</v>
      </c>
      <c r="J26" s="710">
        <v>3234</v>
      </c>
      <c r="K26" s="710">
        <v>81624</v>
      </c>
      <c r="L26" s="711">
        <f t="shared" si="0"/>
        <v>90305</v>
      </c>
      <c r="M26" s="711">
        <f t="shared" si="1"/>
        <v>2513102</v>
      </c>
      <c r="N26" s="11">
        <f t="shared" si="2"/>
        <v>27.829046010741376</v>
      </c>
      <c r="O26" s="566"/>
      <c r="P26" s="566"/>
      <c r="Q26" s="566"/>
      <c r="R26" s="566"/>
      <c r="S26" s="566"/>
      <c r="T26" s="569"/>
      <c r="U26" s="569"/>
      <c r="V26" s="569"/>
      <c r="W26" s="569"/>
      <c r="X26" s="569"/>
      <c r="Y26" s="566"/>
      <c r="Z26" s="566"/>
      <c r="AA26" s="566"/>
      <c r="AB26" s="566"/>
      <c r="AC26" s="566"/>
      <c r="AD26" s="566"/>
    </row>
    <row r="27" spans="1:30" s="1" customFormat="1" ht="15.95" customHeight="1">
      <c r="A27" s="702">
        <f t="shared" si="3"/>
        <v>47.01</v>
      </c>
      <c r="B27" s="701" t="s">
        <v>323</v>
      </c>
      <c r="C27" s="702">
        <f t="shared" si="4"/>
        <v>48</v>
      </c>
      <c r="D27" s="709">
        <v>11681</v>
      </c>
      <c r="E27" s="709">
        <v>327697</v>
      </c>
      <c r="F27" s="709">
        <v>44050</v>
      </c>
      <c r="G27" s="709">
        <v>1257529</v>
      </c>
      <c r="H27" s="712">
        <v>540</v>
      </c>
      <c r="I27" s="710">
        <v>12669</v>
      </c>
      <c r="J27" s="710">
        <v>1848</v>
      </c>
      <c r="K27" s="710">
        <v>50193</v>
      </c>
      <c r="L27" s="711">
        <f t="shared" si="0"/>
        <v>58119</v>
      </c>
      <c r="M27" s="711">
        <f t="shared" si="1"/>
        <v>1648088</v>
      </c>
      <c r="N27" s="11">
        <f t="shared" si="2"/>
        <v>28.35712933808221</v>
      </c>
      <c r="O27" s="566"/>
      <c r="P27" s="566"/>
      <c r="Q27" s="566"/>
      <c r="R27" s="566"/>
      <c r="S27" s="566"/>
      <c r="T27" s="569"/>
      <c r="U27" s="569"/>
      <c r="V27" s="569"/>
      <c r="W27" s="569"/>
      <c r="X27" s="569"/>
      <c r="Y27" s="566"/>
      <c r="Z27" s="566"/>
      <c r="AA27" s="566"/>
      <c r="AB27" s="566"/>
      <c r="AC27" s="566"/>
      <c r="AD27" s="566"/>
    </row>
    <row r="28" spans="1:30" s="1" customFormat="1" ht="15.95" customHeight="1">
      <c r="A28" s="702">
        <f t="shared" si="3"/>
        <v>48.01</v>
      </c>
      <c r="B28" s="701" t="s">
        <v>323</v>
      </c>
      <c r="C28" s="702">
        <f t="shared" si="4"/>
        <v>49</v>
      </c>
      <c r="D28" s="709">
        <v>11618</v>
      </c>
      <c r="E28" s="709">
        <v>319967</v>
      </c>
      <c r="F28" s="709">
        <v>40884</v>
      </c>
      <c r="G28" s="709">
        <v>1169484</v>
      </c>
      <c r="H28" s="710">
        <v>1160</v>
      </c>
      <c r="I28" s="710">
        <v>24512</v>
      </c>
      <c r="J28" s="710">
        <v>2820</v>
      </c>
      <c r="K28" s="710">
        <v>78535</v>
      </c>
      <c r="L28" s="711">
        <f t="shared" si="0"/>
        <v>56482</v>
      </c>
      <c r="M28" s="711">
        <f t="shared" si="1"/>
        <v>1592498</v>
      </c>
      <c r="N28" s="11">
        <f t="shared" si="2"/>
        <v>28.194787719981587</v>
      </c>
      <c r="O28" s="566"/>
      <c r="P28" s="566"/>
      <c r="Q28" s="566"/>
      <c r="R28" s="566"/>
      <c r="S28" s="566"/>
      <c r="T28" s="569"/>
      <c r="U28" s="569"/>
      <c r="V28" s="569"/>
      <c r="W28" s="569"/>
      <c r="X28" s="569"/>
      <c r="Y28" s="566"/>
      <c r="Z28" s="566"/>
      <c r="AA28" s="566"/>
      <c r="AB28" s="566"/>
      <c r="AC28" s="566"/>
      <c r="AD28" s="566"/>
    </row>
    <row r="29" spans="1:30" s="1" customFormat="1" ht="15.95" customHeight="1">
      <c r="A29" s="702">
        <f t="shared" si="3"/>
        <v>49.01</v>
      </c>
      <c r="B29" s="701" t="s">
        <v>323</v>
      </c>
      <c r="C29" s="702">
        <f t="shared" si="4"/>
        <v>50</v>
      </c>
      <c r="D29" s="709">
        <v>21781</v>
      </c>
      <c r="E29" s="709">
        <v>620021</v>
      </c>
      <c r="F29" s="709">
        <v>69156</v>
      </c>
      <c r="G29" s="709">
        <v>1968579</v>
      </c>
      <c r="H29" s="710">
        <v>1375</v>
      </c>
      <c r="I29" s="710">
        <v>24613</v>
      </c>
      <c r="J29" s="710">
        <v>3113</v>
      </c>
      <c r="K29" s="710">
        <v>82505</v>
      </c>
      <c r="L29" s="711">
        <f t="shared" si="0"/>
        <v>95425</v>
      </c>
      <c r="M29" s="711">
        <f t="shared" si="1"/>
        <v>2695718</v>
      </c>
      <c r="N29" s="11">
        <f t="shared" si="2"/>
        <v>28.249599161645271</v>
      </c>
      <c r="O29" s="566"/>
      <c r="P29" s="566"/>
      <c r="Q29" s="566"/>
      <c r="R29" s="566"/>
      <c r="S29" s="566"/>
      <c r="T29" s="569"/>
      <c r="U29" s="569"/>
      <c r="V29" s="569"/>
      <c r="W29" s="569"/>
      <c r="X29" s="569"/>
      <c r="Y29" s="566"/>
      <c r="Z29" s="566"/>
      <c r="AA29" s="566"/>
      <c r="AB29" s="566"/>
      <c r="AC29" s="566"/>
      <c r="AD29" s="566"/>
    </row>
    <row r="30" spans="1:30" s="1" customFormat="1" ht="15.95" customHeight="1">
      <c r="A30" s="702">
        <f t="shared" si="3"/>
        <v>50.01</v>
      </c>
      <c r="B30" s="701" t="s">
        <v>323</v>
      </c>
      <c r="C30" s="702">
        <f t="shared" si="4"/>
        <v>51</v>
      </c>
      <c r="D30" s="709">
        <v>7691</v>
      </c>
      <c r="E30" s="709">
        <v>214394</v>
      </c>
      <c r="F30" s="709">
        <v>33233</v>
      </c>
      <c r="G30" s="709">
        <v>953727</v>
      </c>
      <c r="H30" s="712">
        <v>698</v>
      </c>
      <c r="I30" s="710">
        <v>16439</v>
      </c>
      <c r="J30" s="710">
        <v>2282</v>
      </c>
      <c r="K30" s="710">
        <v>63554</v>
      </c>
      <c r="L30" s="711">
        <f t="shared" si="0"/>
        <v>43904</v>
      </c>
      <c r="M30" s="711">
        <f t="shared" si="1"/>
        <v>1248114</v>
      </c>
      <c r="N30" s="11">
        <f t="shared" si="2"/>
        <v>28.428252551020407</v>
      </c>
      <c r="O30" s="566"/>
      <c r="P30" s="566"/>
      <c r="Q30" s="566"/>
      <c r="R30" s="566"/>
      <c r="S30" s="566"/>
      <c r="T30" s="569"/>
      <c r="U30" s="569"/>
      <c r="V30" s="569"/>
      <c r="W30" s="569"/>
      <c r="X30" s="569"/>
      <c r="Y30" s="566"/>
      <c r="Z30" s="566"/>
      <c r="AA30" s="566"/>
      <c r="AB30" s="566"/>
      <c r="AC30" s="566"/>
      <c r="AD30" s="566"/>
    </row>
    <row r="31" spans="1:30" s="1" customFormat="1" ht="15.95" customHeight="1">
      <c r="A31" s="702">
        <f t="shared" si="3"/>
        <v>51.01</v>
      </c>
      <c r="B31" s="701" t="s">
        <v>323</v>
      </c>
      <c r="C31" s="702">
        <f t="shared" si="4"/>
        <v>52</v>
      </c>
      <c r="D31" s="709">
        <v>11317</v>
      </c>
      <c r="E31" s="709">
        <v>318871</v>
      </c>
      <c r="F31" s="709">
        <v>41580</v>
      </c>
      <c r="G31" s="709">
        <v>1180449</v>
      </c>
      <c r="H31" s="712">
        <v>717</v>
      </c>
      <c r="I31" s="710">
        <v>18101</v>
      </c>
      <c r="J31" s="710">
        <v>2597</v>
      </c>
      <c r="K31" s="710">
        <v>73839</v>
      </c>
      <c r="L31" s="711">
        <f t="shared" si="0"/>
        <v>56211</v>
      </c>
      <c r="M31" s="711">
        <f t="shared" si="1"/>
        <v>1591260</v>
      </c>
      <c r="N31" s="11">
        <f t="shared" si="2"/>
        <v>28.308694027859318</v>
      </c>
      <c r="O31" s="566"/>
      <c r="P31" s="566"/>
      <c r="Q31" s="566"/>
      <c r="R31" s="566"/>
      <c r="S31" s="566"/>
      <c r="T31" s="569"/>
      <c r="U31" s="569"/>
      <c r="V31" s="569"/>
      <c r="W31" s="569"/>
      <c r="X31" s="569"/>
      <c r="Y31" s="566"/>
      <c r="Z31" s="566"/>
      <c r="AA31" s="566"/>
      <c r="AB31" s="566"/>
      <c r="AC31" s="566"/>
      <c r="AD31" s="566"/>
    </row>
    <row r="32" spans="1:30" s="1" customFormat="1" ht="15.95" customHeight="1">
      <c r="A32" s="702">
        <f t="shared" si="3"/>
        <v>52.01</v>
      </c>
      <c r="B32" s="701" t="s">
        <v>323</v>
      </c>
      <c r="C32" s="702">
        <f t="shared" si="4"/>
        <v>53</v>
      </c>
      <c r="D32" s="709">
        <v>6933</v>
      </c>
      <c r="E32" s="709">
        <v>194476</v>
      </c>
      <c r="F32" s="709">
        <v>31013</v>
      </c>
      <c r="G32" s="709">
        <v>880383</v>
      </c>
      <c r="H32" s="710">
        <v>1643</v>
      </c>
      <c r="I32" s="710">
        <v>47960</v>
      </c>
      <c r="J32" s="710">
        <v>2420</v>
      </c>
      <c r="K32" s="710">
        <v>70061</v>
      </c>
      <c r="L32" s="711">
        <f t="shared" si="0"/>
        <v>42009</v>
      </c>
      <c r="M32" s="711">
        <f t="shared" si="1"/>
        <v>1192880</v>
      </c>
      <c r="N32" s="11">
        <f t="shared" si="2"/>
        <v>28.395819943345472</v>
      </c>
      <c r="O32" s="566"/>
      <c r="P32" s="566"/>
      <c r="Q32" s="566"/>
      <c r="R32" s="566"/>
      <c r="S32" s="566"/>
      <c r="T32" s="569"/>
      <c r="U32" s="569"/>
      <c r="V32" s="569"/>
      <c r="W32" s="569"/>
      <c r="X32" s="569"/>
      <c r="Y32" s="566"/>
      <c r="Z32" s="566"/>
      <c r="AA32" s="566"/>
      <c r="AB32" s="566"/>
      <c r="AC32" s="566"/>
      <c r="AD32" s="566"/>
    </row>
    <row r="33" spans="1:30" s="1" customFormat="1" ht="15.95" customHeight="1">
      <c r="A33" s="702">
        <f t="shared" si="3"/>
        <v>53.01</v>
      </c>
      <c r="B33" s="701" t="s">
        <v>323</v>
      </c>
      <c r="C33" s="702">
        <f t="shared" si="4"/>
        <v>54</v>
      </c>
      <c r="D33" s="709">
        <v>9482</v>
      </c>
      <c r="E33" s="709">
        <v>266068</v>
      </c>
      <c r="F33" s="709">
        <v>34353</v>
      </c>
      <c r="G33" s="709">
        <v>980849</v>
      </c>
      <c r="H33" s="710">
        <v>1402</v>
      </c>
      <c r="I33" s="710">
        <v>36388</v>
      </c>
      <c r="J33" s="710">
        <v>3621</v>
      </c>
      <c r="K33" s="710">
        <v>99011</v>
      </c>
      <c r="L33" s="711">
        <f t="shared" si="0"/>
        <v>48858</v>
      </c>
      <c r="M33" s="711">
        <f t="shared" si="1"/>
        <v>1382316</v>
      </c>
      <c r="N33" s="11">
        <f t="shared" si="2"/>
        <v>28.292521183838879</v>
      </c>
      <c r="O33" s="566"/>
      <c r="P33" s="566"/>
      <c r="Q33" s="566"/>
      <c r="R33" s="566"/>
      <c r="S33" s="566"/>
      <c r="T33" s="569"/>
      <c r="U33" s="569"/>
      <c r="V33" s="569"/>
      <c r="W33" s="569"/>
      <c r="X33" s="569"/>
      <c r="Y33" s="566"/>
      <c r="Z33" s="566"/>
      <c r="AA33" s="566"/>
      <c r="AB33" s="566"/>
      <c r="AC33" s="566"/>
      <c r="AD33" s="566"/>
    </row>
    <row r="34" spans="1:30" s="1" customFormat="1" ht="15.95" customHeight="1">
      <c r="A34" s="702">
        <f t="shared" si="3"/>
        <v>54.01</v>
      </c>
      <c r="B34" s="701" t="s">
        <v>323</v>
      </c>
      <c r="C34" s="702">
        <f t="shared" si="4"/>
        <v>55</v>
      </c>
      <c r="D34" s="709">
        <v>9708</v>
      </c>
      <c r="E34" s="709">
        <v>272744</v>
      </c>
      <c r="F34" s="709">
        <v>37336</v>
      </c>
      <c r="G34" s="709">
        <v>1074231</v>
      </c>
      <c r="H34" s="710">
        <v>1087</v>
      </c>
      <c r="I34" s="710">
        <v>20953</v>
      </c>
      <c r="J34" s="710">
        <v>3145</v>
      </c>
      <c r="K34" s="710">
        <v>85068</v>
      </c>
      <c r="L34" s="711">
        <f t="shared" si="0"/>
        <v>51276</v>
      </c>
      <c r="M34" s="711">
        <f t="shared" si="1"/>
        <v>1452996</v>
      </c>
      <c r="N34" s="11">
        <f t="shared" si="2"/>
        <v>28.336765738357126</v>
      </c>
      <c r="O34" s="566"/>
      <c r="P34" s="566"/>
      <c r="Q34" s="566"/>
      <c r="R34" s="566"/>
      <c r="S34" s="566"/>
      <c r="T34" s="569"/>
      <c r="U34" s="569"/>
      <c r="V34" s="569"/>
      <c r="W34" s="569"/>
      <c r="X34" s="569"/>
      <c r="Y34" s="566"/>
      <c r="Z34" s="566"/>
      <c r="AA34" s="566"/>
      <c r="AB34" s="566"/>
      <c r="AC34" s="566"/>
      <c r="AD34" s="566"/>
    </row>
    <row r="35" spans="1:30" s="1" customFormat="1" ht="15.95" customHeight="1">
      <c r="A35" s="702">
        <f t="shared" si="3"/>
        <v>55.01</v>
      </c>
      <c r="B35" s="701" t="s">
        <v>323</v>
      </c>
      <c r="C35" s="702">
        <f t="shared" si="4"/>
        <v>56</v>
      </c>
      <c r="D35" s="709">
        <v>9043</v>
      </c>
      <c r="E35" s="709">
        <v>245861</v>
      </c>
      <c r="F35" s="709">
        <v>35975</v>
      </c>
      <c r="G35" s="709">
        <v>1003260</v>
      </c>
      <c r="H35" s="709">
        <v>797</v>
      </c>
      <c r="I35" s="709">
        <v>17510</v>
      </c>
      <c r="J35" s="709">
        <v>3590</v>
      </c>
      <c r="K35" s="709">
        <v>101980</v>
      </c>
      <c r="L35" s="711">
        <f t="shared" si="0"/>
        <v>49405</v>
      </c>
      <c r="M35" s="711">
        <f t="shared" si="1"/>
        <v>1368611</v>
      </c>
      <c r="N35" s="11">
        <f t="shared" si="2"/>
        <v>27.701872280133589</v>
      </c>
      <c r="O35" s="566"/>
      <c r="P35" s="566"/>
      <c r="Q35" s="566"/>
      <c r="R35" s="566"/>
      <c r="S35" s="566"/>
      <c r="T35" s="569"/>
      <c r="U35" s="569"/>
      <c r="V35" s="569"/>
      <c r="W35" s="569"/>
      <c r="X35" s="569"/>
      <c r="Y35" s="566"/>
      <c r="Z35" s="566"/>
      <c r="AA35" s="566"/>
      <c r="AB35" s="566"/>
      <c r="AC35" s="566"/>
      <c r="AD35" s="566"/>
    </row>
    <row r="36" spans="1:30" s="1" customFormat="1" ht="15.95" customHeight="1">
      <c r="A36" s="702">
        <f t="shared" si="3"/>
        <v>56.01</v>
      </c>
      <c r="B36" s="701" t="s">
        <v>323</v>
      </c>
      <c r="C36" s="702">
        <f t="shared" si="4"/>
        <v>57</v>
      </c>
      <c r="D36" s="709">
        <v>8281</v>
      </c>
      <c r="E36" s="709">
        <v>237317</v>
      </c>
      <c r="F36" s="709">
        <v>29562</v>
      </c>
      <c r="G36" s="709">
        <v>854132</v>
      </c>
      <c r="H36" s="709">
        <v>1437</v>
      </c>
      <c r="I36" s="709">
        <v>35588</v>
      </c>
      <c r="J36" s="709">
        <v>3796</v>
      </c>
      <c r="K36" s="709">
        <v>110149</v>
      </c>
      <c r="L36" s="711">
        <f t="shared" si="0"/>
        <v>43076</v>
      </c>
      <c r="M36" s="711">
        <f t="shared" si="1"/>
        <v>1237186</v>
      </c>
      <c r="N36" s="11">
        <f t="shared" si="2"/>
        <v>28.721004735815768</v>
      </c>
      <c r="O36" s="566"/>
      <c r="P36" s="566"/>
      <c r="Q36" s="566"/>
      <c r="R36" s="566"/>
      <c r="S36" s="566"/>
      <c r="T36" s="569"/>
      <c r="U36" s="569"/>
      <c r="V36" s="569"/>
      <c r="W36" s="569"/>
      <c r="X36" s="569"/>
      <c r="Y36" s="566"/>
      <c r="Z36" s="566"/>
      <c r="AA36" s="566"/>
      <c r="AB36" s="566"/>
      <c r="AC36" s="566"/>
      <c r="AD36" s="566"/>
    </row>
    <row r="37" spans="1:30" s="1" customFormat="1" ht="15.95" customHeight="1">
      <c r="A37" s="702">
        <f t="shared" si="3"/>
        <v>57.01</v>
      </c>
      <c r="B37" s="701" t="s">
        <v>323</v>
      </c>
      <c r="C37" s="702">
        <f t="shared" si="4"/>
        <v>58</v>
      </c>
      <c r="D37" s="709">
        <v>5833</v>
      </c>
      <c r="E37" s="709">
        <v>163877</v>
      </c>
      <c r="F37" s="709">
        <v>24490</v>
      </c>
      <c r="G37" s="709">
        <v>705987</v>
      </c>
      <c r="H37" s="713">
        <v>761</v>
      </c>
      <c r="I37" s="709">
        <v>18979</v>
      </c>
      <c r="J37" s="709">
        <v>3478</v>
      </c>
      <c r="K37" s="709">
        <v>97257</v>
      </c>
      <c r="L37" s="711">
        <f t="shared" si="0"/>
        <v>34562</v>
      </c>
      <c r="M37" s="711">
        <f t="shared" si="1"/>
        <v>986100</v>
      </c>
      <c r="N37" s="11">
        <f t="shared" si="2"/>
        <v>28.531334992187951</v>
      </c>
      <c r="O37" s="566"/>
      <c r="P37" s="566"/>
      <c r="Q37" s="566"/>
      <c r="R37" s="566"/>
      <c r="S37" s="566"/>
      <c r="T37" s="569"/>
      <c r="U37" s="569"/>
      <c r="V37" s="569"/>
      <c r="W37" s="569"/>
      <c r="X37" s="569"/>
      <c r="Y37" s="566"/>
      <c r="Z37" s="566"/>
      <c r="AA37" s="566"/>
      <c r="AB37" s="566"/>
      <c r="AC37" s="566"/>
      <c r="AD37" s="566"/>
    </row>
    <row r="38" spans="1:30" s="1" customFormat="1" ht="15.95" customHeight="1">
      <c r="A38" s="702">
        <f t="shared" si="3"/>
        <v>58.01</v>
      </c>
      <c r="B38" s="701" t="s">
        <v>323</v>
      </c>
      <c r="C38" s="702">
        <f t="shared" si="4"/>
        <v>59</v>
      </c>
      <c r="D38" s="709">
        <v>8761</v>
      </c>
      <c r="E38" s="709">
        <v>244971</v>
      </c>
      <c r="F38" s="709">
        <v>30003</v>
      </c>
      <c r="G38" s="709">
        <v>858349</v>
      </c>
      <c r="H38" s="709">
        <v>1039</v>
      </c>
      <c r="I38" s="709">
        <v>17946</v>
      </c>
      <c r="J38" s="709">
        <v>3285</v>
      </c>
      <c r="K38" s="709">
        <v>93488</v>
      </c>
      <c r="L38" s="711">
        <f t="shared" si="0"/>
        <v>43088</v>
      </c>
      <c r="M38" s="711">
        <f t="shared" si="1"/>
        <v>1214754</v>
      </c>
      <c r="N38" s="11">
        <f t="shared" si="2"/>
        <v>28.192396955068698</v>
      </c>
      <c r="O38" s="566"/>
      <c r="P38" s="566"/>
      <c r="Q38" s="566"/>
      <c r="R38" s="566"/>
      <c r="S38" s="566"/>
      <c r="T38" s="569"/>
      <c r="U38" s="569"/>
      <c r="V38" s="569"/>
      <c r="W38" s="569"/>
      <c r="X38" s="569"/>
      <c r="Y38" s="566"/>
      <c r="Z38" s="566"/>
      <c r="AA38" s="566"/>
      <c r="AB38" s="566"/>
      <c r="AC38" s="566"/>
      <c r="AD38" s="566"/>
    </row>
    <row r="39" spans="1:30" s="1" customFormat="1" ht="15.95" customHeight="1">
      <c r="A39" s="702">
        <f t="shared" si="3"/>
        <v>59.01</v>
      </c>
      <c r="B39" s="701" t="s">
        <v>323</v>
      </c>
      <c r="C39" s="702">
        <f t="shared" si="4"/>
        <v>60</v>
      </c>
      <c r="D39" s="709">
        <v>9694</v>
      </c>
      <c r="E39" s="709">
        <v>274832</v>
      </c>
      <c r="F39" s="709">
        <v>34783</v>
      </c>
      <c r="G39" s="709">
        <v>995226</v>
      </c>
      <c r="H39" s="713">
        <v>787</v>
      </c>
      <c r="I39" s="709">
        <v>19350</v>
      </c>
      <c r="J39" s="709">
        <v>3250</v>
      </c>
      <c r="K39" s="709">
        <v>92821</v>
      </c>
      <c r="L39" s="711">
        <f t="shared" si="0"/>
        <v>48514</v>
      </c>
      <c r="M39" s="711">
        <f t="shared" si="1"/>
        <v>1382229</v>
      </c>
      <c r="N39" s="11">
        <f t="shared" si="2"/>
        <v>28.491342705198498</v>
      </c>
      <c r="O39" s="566"/>
      <c r="P39" s="566"/>
      <c r="Q39" s="566"/>
      <c r="R39" s="566"/>
      <c r="S39" s="566"/>
      <c r="T39" s="569"/>
      <c r="U39" s="569"/>
      <c r="V39" s="569"/>
      <c r="W39" s="569"/>
      <c r="X39" s="569"/>
      <c r="Y39" s="566"/>
      <c r="Z39" s="566"/>
      <c r="AA39" s="566"/>
      <c r="AB39" s="566"/>
      <c r="AC39" s="566"/>
      <c r="AD39" s="566"/>
    </row>
    <row r="40" spans="1:30" s="1" customFormat="1" ht="15.95" customHeight="1">
      <c r="A40" s="702">
        <f t="shared" si="3"/>
        <v>60.01</v>
      </c>
      <c r="B40" s="701" t="s">
        <v>323</v>
      </c>
      <c r="C40" s="702">
        <f t="shared" si="4"/>
        <v>61</v>
      </c>
      <c r="D40" s="709">
        <v>6495</v>
      </c>
      <c r="E40" s="709">
        <v>181165</v>
      </c>
      <c r="F40" s="709">
        <v>25255</v>
      </c>
      <c r="G40" s="709">
        <v>720268</v>
      </c>
      <c r="H40" s="713">
        <v>761</v>
      </c>
      <c r="I40" s="709">
        <v>16763</v>
      </c>
      <c r="J40" s="709">
        <v>3023</v>
      </c>
      <c r="K40" s="709">
        <v>85153</v>
      </c>
      <c r="L40" s="711">
        <f t="shared" si="0"/>
        <v>35534</v>
      </c>
      <c r="M40" s="711">
        <f t="shared" si="1"/>
        <v>1003349</v>
      </c>
      <c r="N40" s="11">
        <f t="shared" si="2"/>
        <v>28.236308887262904</v>
      </c>
      <c r="O40" s="566"/>
      <c r="P40" s="566"/>
      <c r="Q40" s="566"/>
      <c r="R40" s="566"/>
      <c r="S40" s="566"/>
      <c r="T40" s="569"/>
      <c r="U40" s="569"/>
      <c r="V40" s="569"/>
      <c r="W40" s="569"/>
      <c r="X40" s="569"/>
      <c r="Y40" s="566"/>
      <c r="Z40" s="566"/>
      <c r="AA40" s="566"/>
      <c r="AB40" s="566"/>
      <c r="AC40" s="566"/>
      <c r="AD40" s="566"/>
    </row>
    <row r="41" spans="1:30" s="1" customFormat="1" ht="15.95" customHeight="1">
      <c r="A41" s="703">
        <f t="shared" si="3"/>
        <v>61.01</v>
      </c>
      <c r="B41" s="707" t="s">
        <v>323</v>
      </c>
      <c r="C41" s="703">
        <f t="shared" si="4"/>
        <v>62</v>
      </c>
      <c r="D41" s="714">
        <v>8538</v>
      </c>
      <c r="E41" s="714">
        <v>243230</v>
      </c>
      <c r="F41" s="714">
        <v>26879</v>
      </c>
      <c r="G41" s="714">
        <v>777058</v>
      </c>
      <c r="H41" s="714">
        <v>1117</v>
      </c>
      <c r="I41" s="714">
        <v>21539</v>
      </c>
      <c r="J41" s="714">
        <v>3268</v>
      </c>
      <c r="K41" s="714">
        <v>90281</v>
      </c>
      <c r="L41" s="715">
        <f t="shared" si="0"/>
        <v>39802</v>
      </c>
      <c r="M41" s="715">
        <f t="shared" si="1"/>
        <v>1132108</v>
      </c>
      <c r="N41" s="14">
        <f t="shared" si="2"/>
        <v>28.443495301743631</v>
      </c>
      <c r="O41" s="566"/>
      <c r="P41" s="566"/>
      <c r="Q41" s="566"/>
      <c r="R41" s="566"/>
      <c r="S41" s="566"/>
      <c r="T41" s="569"/>
      <c r="U41" s="569"/>
      <c r="V41" s="569"/>
      <c r="W41" s="569"/>
      <c r="X41" s="569"/>
      <c r="Y41" s="566"/>
      <c r="Z41" s="566"/>
      <c r="AA41" s="566"/>
      <c r="AB41" s="566"/>
      <c r="AC41" s="566"/>
      <c r="AD41" s="566"/>
    </row>
    <row r="42" spans="1:30" s="1" customFormat="1" ht="14.1" customHeight="1">
      <c r="A42" s="702"/>
      <c r="B42" s="701"/>
      <c r="C42" s="702"/>
      <c r="D42" s="8"/>
      <c r="E42" s="8"/>
      <c r="F42" s="8"/>
      <c r="G42" s="8"/>
      <c r="H42" s="8"/>
      <c r="I42" s="8"/>
      <c r="J42" s="8"/>
      <c r="K42" s="8"/>
      <c r="L42" s="10"/>
      <c r="M42" s="10"/>
      <c r="N42" s="11"/>
      <c r="T42" s="569"/>
      <c r="U42" s="569"/>
      <c r="V42" s="569"/>
      <c r="W42" s="569"/>
      <c r="X42" s="569"/>
      <c r="Y42" s="566"/>
    </row>
    <row r="43" spans="1:30" s="1" customFormat="1" ht="14.1" customHeight="1">
      <c r="A43" s="702"/>
      <c r="B43" s="701"/>
      <c r="C43" s="702"/>
      <c r="D43" s="8"/>
      <c r="E43" s="8"/>
      <c r="F43" s="8"/>
      <c r="G43" s="8"/>
      <c r="H43" s="8"/>
      <c r="I43" s="8"/>
      <c r="J43" s="8"/>
      <c r="K43" s="8"/>
      <c r="L43" s="10"/>
      <c r="M43" s="10"/>
      <c r="N43" s="11"/>
      <c r="T43" s="569"/>
      <c r="U43" s="569"/>
      <c r="V43" s="569"/>
      <c r="W43" s="569"/>
      <c r="X43" s="569"/>
      <c r="Y43" s="566"/>
    </row>
    <row r="44" spans="1:30" s="1" customFormat="1" ht="14.1" customHeight="1">
      <c r="A44" s="702"/>
      <c r="B44" s="701"/>
      <c r="C44" s="702"/>
      <c r="D44" s="8"/>
      <c r="E44" s="8"/>
      <c r="F44" s="8"/>
      <c r="G44" s="8"/>
      <c r="H44" s="8"/>
      <c r="I44" s="8"/>
      <c r="J44" s="8"/>
      <c r="K44" s="8"/>
      <c r="L44" s="10"/>
      <c r="M44" s="10"/>
      <c r="N44" s="708" t="s">
        <v>579</v>
      </c>
      <c r="T44" s="569"/>
      <c r="U44" s="569"/>
      <c r="V44" s="569"/>
      <c r="W44" s="569"/>
      <c r="X44" s="569"/>
      <c r="Y44" s="566"/>
    </row>
    <row r="45" spans="1:30" s="1" customFormat="1" ht="18" customHeight="1">
      <c r="A45" s="1008" t="s">
        <v>381</v>
      </c>
      <c r="B45" s="1008"/>
      <c r="C45" s="854"/>
      <c r="D45" s="1005" t="s">
        <v>382</v>
      </c>
      <c r="E45" s="1006"/>
      <c r="F45" s="1006"/>
      <c r="G45" s="1007"/>
      <c r="H45" s="1011" t="s">
        <v>383</v>
      </c>
      <c r="I45" s="872"/>
      <c r="J45" s="872"/>
      <c r="K45" s="1012"/>
      <c r="L45" s="862" t="s">
        <v>384</v>
      </c>
      <c r="M45" s="1014"/>
      <c r="N45" s="1014"/>
      <c r="O45" s="7"/>
      <c r="T45" s="569"/>
      <c r="U45" s="569"/>
      <c r="V45" s="569"/>
      <c r="W45" s="569"/>
      <c r="X45" s="569"/>
      <c r="Y45" s="566"/>
    </row>
    <row r="46" spans="1:30" s="1" customFormat="1" ht="48" customHeight="1">
      <c r="A46" s="1009"/>
      <c r="B46" s="1009"/>
      <c r="C46" s="1010"/>
      <c r="D46" s="686" t="s">
        <v>385</v>
      </c>
      <c r="E46" s="686" t="s">
        <v>386</v>
      </c>
      <c r="F46" s="686" t="s">
        <v>387</v>
      </c>
      <c r="G46" s="686" t="s">
        <v>388</v>
      </c>
      <c r="H46" s="686" t="s">
        <v>389</v>
      </c>
      <c r="I46" s="686" t="s">
        <v>386</v>
      </c>
      <c r="J46" s="686" t="s">
        <v>387</v>
      </c>
      <c r="K46" s="686" t="s">
        <v>388</v>
      </c>
      <c r="L46" s="686" t="s">
        <v>390</v>
      </c>
      <c r="M46" s="686" t="s">
        <v>391</v>
      </c>
      <c r="N46" s="685" t="s">
        <v>1255</v>
      </c>
      <c r="O46" s="7"/>
      <c r="T46" s="569"/>
      <c r="U46" s="569"/>
      <c r="V46" s="569"/>
      <c r="W46" s="569"/>
      <c r="X46" s="569"/>
      <c r="Y46" s="566"/>
    </row>
    <row r="47" spans="1:30" s="1" customFormat="1" ht="15.95" customHeight="1">
      <c r="A47" s="702">
        <f>C41+0.01</f>
        <v>62.01</v>
      </c>
      <c r="B47" s="701" t="s">
        <v>323</v>
      </c>
      <c r="C47" s="702">
        <f>A47+0.99</f>
        <v>63</v>
      </c>
      <c r="D47" s="8">
        <v>6053</v>
      </c>
      <c r="E47" s="8">
        <v>168310</v>
      </c>
      <c r="F47" s="8">
        <v>21595</v>
      </c>
      <c r="G47" s="8">
        <v>616054</v>
      </c>
      <c r="H47" s="8">
        <v>1625</v>
      </c>
      <c r="I47" s="8">
        <v>35461</v>
      </c>
      <c r="J47" s="8">
        <v>3813</v>
      </c>
      <c r="K47" s="8">
        <v>106384</v>
      </c>
      <c r="L47" s="10">
        <f>+D47+F47+H47+J47</f>
        <v>33086</v>
      </c>
      <c r="M47" s="10">
        <f>+E47+G47+I47+K47</f>
        <v>926209</v>
      </c>
      <c r="N47" s="11">
        <f>+M47/L47</f>
        <v>27.993985371456205</v>
      </c>
      <c r="O47" s="566"/>
      <c r="P47" s="566"/>
      <c r="Q47" s="566"/>
      <c r="R47" s="566"/>
      <c r="S47" s="566"/>
      <c r="T47" s="569"/>
      <c r="U47" s="569"/>
      <c r="V47" s="569"/>
      <c r="W47" s="569"/>
      <c r="X47" s="569"/>
      <c r="Y47" s="566"/>
      <c r="Z47" s="566"/>
      <c r="AA47" s="566"/>
      <c r="AB47" s="566"/>
      <c r="AC47" s="566"/>
      <c r="AD47" s="566"/>
    </row>
    <row r="48" spans="1:30" s="1" customFormat="1" ht="15.95" customHeight="1">
      <c r="A48" s="702">
        <f>C47+0.01</f>
        <v>63.01</v>
      </c>
      <c r="B48" s="701" t="s">
        <v>323</v>
      </c>
      <c r="C48" s="702">
        <f>A48+0.99</f>
        <v>64</v>
      </c>
      <c r="D48" s="8">
        <v>6005</v>
      </c>
      <c r="E48" s="8">
        <v>168570</v>
      </c>
      <c r="F48" s="8">
        <v>19921</v>
      </c>
      <c r="G48" s="8">
        <v>575878</v>
      </c>
      <c r="H48" s="8">
        <v>3137</v>
      </c>
      <c r="I48" s="8">
        <v>54742</v>
      </c>
      <c r="J48" s="8">
        <v>6010</v>
      </c>
      <c r="K48" s="8">
        <v>162543</v>
      </c>
      <c r="L48" s="10">
        <f t="shared" ref="L48:L83" si="5">+D48+F48+H48+J48</f>
        <v>35073</v>
      </c>
      <c r="M48" s="10">
        <f t="shared" ref="M48:M83" si="6">+E48+G48+I48+K48</f>
        <v>961733</v>
      </c>
      <c r="N48" s="11">
        <f>+M48/L48</f>
        <v>27.420893564850456</v>
      </c>
      <c r="O48" s="566"/>
      <c r="P48" s="566"/>
      <c r="Q48" s="566"/>
      <c r="R48" s="566"/>
      <c r="S48" s="566"/>
      <c r="T48" s="569"/>
      <c r="U48" s="569"/>
      <c r="V48" s="569"/>
      <c r="W48" s="569"/>
      <c r="X48" s="569"/>
      <c r="Y48" s="566"/>
      <c r="Z48" s="566"/>
      <c r="AA48" s="566"/>
      <c r="AB48" s="566"/>
      <c r="AC48" s="566"/>
      <c r="AD48" s="566"/>
    </row>
    <row r="49" spans="1:30" s="1" customFormat="1" ht="15.95" customHeight="1">
      <c r="A49" s="702">
        <f>C48+0.01</f>
        <v>64.010000000000005</v>
      </c>
      <c r="B49" s="701" t="s">
        <v>323</v>
      </c>
      <c r="C49" s="702">
        <f>A49+0.99</f>
        <v>65</v>
      </c>
      <c r="D49" s="8">
        <v>6800</v>
      </c>
      <c r="E49" s="8">
        <v>192735</v>
      </c>
      <c r="F49" s="8">
        <v>23191</v>
      </c>
      <c r="G49" s="8">
        <v>669073</v>
      </c>
      <c r="H49" s="8">
        <v>3540</v>
      </c>
      <c r="I49" s="8">
        <v>61401</v>
      </c>
      <c r="J49" s="8">
        <v>6036</v>
      </c>
      <c r="K49" s="8">
        <v>157626</v>
      </c>
      <c r="L49" s="10">
        <f t="shared" si="5"/>
        <v>39567</v>
      </c>
      <c r="M49" s="10">
        <f t="shared" si="6"/>
        <v>1080835</v>
      </c>
      <c r="N49" s="11">
        <f>+M49/L49</f>
        <v>27.316576945434328</v>
      </c>
      <c r="O49" s="566"/>
      <c r="P49" s="566"/>
      <c r="Q49" s="566"/>
      <c r="R49" s="566"/>
      <c r="S49" s="566"/>
      <c r="T49" s="569"/>
      <c r="U49" s="569"/>
      <c r="V49" s="569"/>
      <c r="W49" s="569"/>
      <c r="X49" s="569"/>
      <c r="Y49" s="566"/>
      <c r="Z49" s="566"/>
      <c r="AA49" s="566"/>
      <c r="AB49" s="566"/>
      <c r="AC49" s="566"/>
      <c r="AD49" s="566"/>
    </row>
    <row r="50" spans="1:30" s="1" customFormat="1" ht="15.95" customHeight="1">
      <c r="A50" s="702">
        <f>C49+0.01</f>
        <v>65.010000000000005</v>
      </c>
      <c r="B50" s="701" t="s">
        <v>323</v>
      </c>
      <c r="C50" s="702">
        <f>A50+0.99</f>
        <v>66</v>
      </c>
      <c r="D50" s="8">
        <v>5294</v>
      </c>
      <c r="E50" s="8">
        <v>143309</v>
      </c>
      <c r="F50" s="8">
        <v>18975</v>
      </c>
      <c r="G50" s="8">
        <v>540131</v>
      </c>
      <c r="H50" s="8">
        <v>3566</v>
      </c>
      <c r="I50" s="8">
        <v>64440</v>
      </c>
      <c r="J50" s="8">
        <v>4821</v>
      </c>
      <c r="K50" s="8">
        <v>122250</v>
      </c>
      <c r="L50" s="10">
        <f t="shared" si="5"/>
        <v>32656</v>
      </c>
      <c r="M50" s="10">
        <f t="shared" si="6"/>
        <v>870130</v>
      </c>
      <c r="N50" s="11">
        <f>+M50/L50</f>
        <v>26.645333170014698</v>
      </c>
      <c r="O50" s="566"/>
      <c r="P50" s="566"/>
      <c r="Q50" s="566"/>
      <c r="R50" s="566"/>
      <c r="S50" s="566"/>
      <c r="T50" s="569"/>
      <c r="U50" s="569"/>
      <c r="V50" s="569"/>
      <c r="W50" s="569"/>
      <c r="X50" s="569"/>
      <c r="Y50" s="566"/>
      <c r="Z50" s="566"/>
      <c r="AA50" s="566"/>
      <c r="AB50" s="566"/>
      <c r="AC50" s="566"/>
      <c r="AD50" s="566"/>
    </row>
    <row r="51" spans="1:30" s="1" customFormat="1" ht="15.95" customHeight="1">
      <c r="A51" s="702">
        <f>C50+0.01</f>
        <v>66.010000000000005</v>
      </c>
      <c r="B51" s="702" t="s">
        <v>323</v>
      </c>
      <c r="C51" s="702">
        <f t="shared" ref="C51:C84" si="7">+A51+0.99</f>
        <v>67</v>
      </c>
      <c r="D51" s="8">
        <v>9482</v>
      </c>
      <c r="E51" s="8">
        <v>264184</v>
      </c>
      <c r="F51" s="8">
        <v>27406</v>
      </c>
      <c r="G51" s="8">
        <v>781422</v>
      </c>
      <c r="H51" s="8">
        <v>13032</v>
      </c>
      <c r="I51" s="8">
        <v>232320</v>
      </c>
      <c r="J51" s="8">
        <v>7912</v>
      </c>
      <c r="K51" s="8">
        <v>173334</v>
      </c>
      <c r="L51" s="10">
        <f t="shared" si="5"/>
        <v>57832</v>
      </c>
      <c r="M51" s="10">
        <f t="shared" si="6"/>
        <v>1451260</v>
      </c>
      <c r="N51" s="11">
        <f>+M51/L51</f>
        <v>25.094411398533683</v>
      </c>
      <c r="O51" s="566"/>
      <c r="P51" s="566"/>
      <c r="Q51" s="566"/>
      <c r="R51" s="566"/>
      <c r="S51" s="566"/>
      <c r="T51" s="569"/>
      <c r="U51" s="569"/>
      <c r="V51" s="569"/>
      <c r="W51" s="569"/>
      <c r="X51" s="569"/>
      <c r="Y51" s="566"/>
      <c r="Z51" s="566"/>
      <c r="AA51" s="566"/>
      <c r="AB51" s="566"/>
      <c r="AC51" s="566"/>
      <c r="AD51" s="566"/>
    </row>
    <row r="52" spans="1:30" s="1" customFormat="1" ht="15.95" customHeight="1">
      <c r="A52" s="702">
        <f t="shared" ref="A52:A84" si="8">+C51+0.01</f>
        <v>67.010000000000005</v>
      </c>
      <c r="B52" s="702" t="s">
        <v>323</v>
      </c>
      <c r="C52" s="702">
        <f t="shared" si="7"/>
        <v>68</v>
      </c>
      <c r="D52" s="8">
        <v>5417</v>
      </c>
      <c r="E52" s="8">
        <v>143986</v>
      </c>
      <c r="F52" s="8">
        <v>17108</v>
      </c>
      <c r="G52" s="8">
        <v>487791</v>
      </c>
      <c r="H52" s="8">
        <v>4984</v>
      </c>
      <c r="I52" s="8">
        <v>82786</v>
      </c>
      <c r="J52" s="8">
        <v>5009</v>
      </c>
      <c r="K52" s="8">
        <v>123738</v>
      </c>
      <c r="L52" s="10">
        <f t="shared" si="5"/>
        <v>32518</v>
      </c>
      <c r="M52" s="10">
        <f t="shared" si="6"/>
        <v>838301</v>
      </c>
      <c r="N52" s="11">
        <f t="shared" ref="N52:N84" si="9">+M52/L52</f>
        <v>25.77959899132788</v>
      </c>
      <c r="O52" s="566"/>
      <c r="P52" s="566"/>
      <c r="Q52" s="566"/>
      <c r="R52" s="566"/>
      <c r="S52" s="566"/>
      <c r="T52" s="569"/>
      <c r="U52" s="569"/>
      <c r="V52" s="569"/>
      <c r="W52" s="569"/>
      <c r="X52" s="569"/>
      <c r="Y52" s="566"/>
      <c r="Z52" s="566"/>
      <c r="AA52" s="566"/>
      <c r="AB52" s="566"/>
      <c r="AC52" s="566"/>
      <c r="AD52" s="566"/>
    </row>
    <row r="53" spans="1:30" s="1" customFormat="1" ht="15.95" customHeight="1">
      <c r="A53" s="702">
        <f t="shared" si="8"/>
        <v>68.010000000000005</v>
      </c>
      <c r="B53" s="702" t="s">
        <v>323</v>
      </c>
      <c r="C53" s="702">
        <f t="shared" si="7"/>
        <v>69</v>
      </c>
      <c r="D53" s="8">
        <v>4425</v>
      </c>
      <c r="E53" s="8">
        <v>123454</v>
      </c>
      <c r="F53" s="8">
        <v>15614</v>
      </c>
      <c r="G53" s="8">
        <v>447056</v>
      </c>
      <c r="H53" s="8">
        <v>2840</v>
      </c>
      <c r="I53" s="8">
        <v>49387</v>
      </c>
      <c r="J53" s="8">
        <v>4179</v>
      </c>
      <c r="K53" s="8">
        <v>110426</v>
      </c>
      <c r="L53" s="10">
        <f t="shared" si="5"/>
        <v>27058</v>
      </c>
      <c r="M53" s="10">
        <f t="shared" si="6"/>
        <v>730323</v>
      </c>
      <c r="N53" s="11">
        <f t="shared" si="9"/>
        <v>26.991019291891494</v>
      </c>
      <c r="O53" s="566"/>
      <c r="P53" s="566"/>
      <c r="Q53" s="566"/>
      <c r="R53" s="566"/>
      <c r="S53" s="566"/>
      <c r="T53" s="569"/>
      <c r="U53" s="569"/>
      <c r="V53" s="569"/>
      <c r="W53" s="569"/>
      <c r="X53" s="569"/>
      <c r="Y53" s="566"/>
      <c r="Z53" s="566"/>
      <c r="AA53" s="566"/>
      <c r="AB53" s="566"/>
      <c r="AC53" s="566"/>
      <c r="AD53" s="566"/>
    </row>
    <row r="54" spans="1:30" s="1" customFormat="1" ht="15.95" customHeight="1">
      <c r="A54" s="702">
        <f t="shared" si="8"/>
        <v>69.010000000000005</v>
      </c>
      <c r="B54" s="702" t="s">
        <v>323</v>
      </c>
      <c r="C54" s="702">
        <f t="shared" si="7"/>
        <v>70</v>
      </c>
      <c r="D54" s="8">
        <v>10301</v>
      </c>
      <c r="E54" s="8">
        <v>281529</v>
      </c>
      <c r="F54" s="8">
        <v>29914</v>
      </c>
      <c r="G54" s="8">
        <v>828393</v>
      </c>
      <c r="H54" s="8">
        <v>1609</v>
      </c>
      <c r="I54" s="8">
        <v>32472</v>
      </c>
      <c r="J54" s="8">
        <v>3629</v>
      </c>
      <c r="K54" s="8">
        <v>96904</v>
      </c>
      <c r="L54" s="10">
        <f t="shared" si="5"/>
        <v>45453</v>
      </c>
      <c r="M54" s="10">
        <f t="shared" si="6"/>
        <v>1239298</v>
      </c>
      <c r="N54" s="15">
        <f t="shared" si="9"/>
        <v>27.265483026422899</v>
      </c>
      <c r="O54" s="566"/>
      <c r="P54" s="566"/>
      <c r="Q54" s="566"/>
      <c r="R54" s="566"/>
      <c r="S54" s="566"/>
      <c r="T54" s="569"/>
      <c r="U54" s="569"/>
      <c r="V54" s="569"/>
      <c r="W54" s="569"/>
      <c r="X54" s="569"/>
      <c r="Y54" s="566"/>
      <c r="Z54" s="566"/>
      <c r="AA54" s="566"/>
      <c r="AB54" s="566"/>
      <c r="AC54" s="566"/>
      <c r="AD54" s="566"/>
    </row>
    <row r="55" spans="1:30" s="1" customFormat="1" ht="15.95" customHeight="1">
      <c r="A55" s="702">
        <f t="shared" si="8"/>
        <v>70.010000000000005</v>
      </c>
      <c r="B55" s="702" t="s">
        <v>323</v>
      </c>
      <c r="C55" s="702">
        <f t="shared" si="7"/>
        <v>71</v>
      </c>
      <c r="D55" s="8">
        <v>4387</v>
      </c>
      <c r="E55" s="8">
        <v>125158</v>
      </c>
      <c r="F55" s="8">
        <v>14030</v>
      </c>
      <c r="G55" s="8">
        <v>407782</v>
      </c>
      <c r="H55" s="8">
        <v>1812</v>
      </c>
      <c r="I55" s="8">
        <v>35943</v>
      </c>
      <c r="J55" s="8">
        <v>3497</v>
      </c>
      <c r="K55" s="8">
        <v>92612</v>
      </c>
      <c r="L55" s="10">
        <f t="shared" si="5"/>
        <v>23726</v>
      </c>
      <c r="M55" s="10">
        <f t="shared" si="6"/>
        <v>661495</v>
      </c>
      <c r="N55" s="15">
        <f t="shared" si="9"/>
        <v>27.880595127707998</v>
      </c>
      <c r="O55" s="566"/>
      <c r="P55" s="566"/>
      <c r="Q55" s="566"/>
      <c r="R55" s="566"/>
      <c r="S55" s="566"/>
      <c r="T55" s="569"/>
      <c r="U55" s="569"/>
      <c r="V55" s="569"/>
      <c r="W55" s="569"/>
      <c r="X55" s="569"/>
      <c r="Y55" s="566"/>
      <c r="Z55" s="566"/>
      <c r="AA55" s="566"/>
      <c r="AB55" s="566"/>
      <c r="AC55" s="566"/>
      <c r="AD55" s="566"/>
    </row>
    <row r="56" spans="1:30" s="1" customFormat="1" ht="15.95" customHeight="1">
      <c r="A56" s="702">
        <f t="shared" si="8"/>
        <v>71.010000000000005</v>
      </c>
      <c r="B56" s="702" t="s">
        <v>323</v>
      </c>
      <c r="C56" s="702">
        <f t="shared" si="7"/>
        <v>72</v>
      </c>
      <c r="D56" s="8">
        <v>5579</v>
      </c>
      <c r="E56" s="8">
        <v>159680</v>
      </c>
      <c r="F56" s="8">
        <v>16607</v>
      </c>
      <c r="G56" s="8">
        <v>478884</v>
      </c>
      <c r="H56" s="332">
        <v>934</v>
      </c>
      <c r="I56" s="8">
        <v>23198</v>
      </c>
      <c r="J56" s="8">
        <v>2808</v>
      </c>
      <c r="K56" s="8">
        <v>79332</v>
      </c>
      <c r="L56" s="10">
        <f t="shared" si="5"/>
        <v>25928</v>
      </c>
      <c r="M56" s="10">
        <f t="shared" si="6"/>
        <v>741094</v>
      </c>
      <c r="N56" s="15">
        <f t="shared" si="9"/>
        <v>28.582767664301141</v>
      </c>
      <c r="O56" s="566"/>
      <c r="P56" s="566"/>
      <c r="Q56" s="566"/>
      <c r="R56" s="566"/>
      <c r="S56" s="566"/>
      <c r="T56" s="569"/>
      <c r="U56" s="569"/>
      <c r="V56" s="569"/>
      <c r="W56" s="569"/>
      <c r="X56" s="569"/>
      <c r="Y56" s="566"/>
      <c r="Z56" s="566"/>
      <c r="AA56" s="566"/>
      <c r="AB56" s="566"/>
      <c r="AC56" s="566"/>
      <c r="AD56" s="566"/>
    </row>
    <row r="57" spans="1:30" s="1" customFormat="1" ht="15.95" customHeight="1">
      <c r="A57" s="702">
        <f t="shared" si="8"/>
        <v>72.010000000000005</v>
      </c>
      <c r="B57" s="702" t="s">
        <v>323</v>
      </c>
      <c r="C57" s="702">
        <f t="shared" si="7"/>
        <v>73</v>
      </c>
      <c r="D57" s="8">
        <v>3990</v>
      </c>
      <c r="E57" s="8">
        <v>112184</v>
      </c>
      <c r="F57" s="8">
        <v>13273</v>
      </c>
      <c r="G57" s="8">
        <v>382212</v>
      </c>
      <c r="H57" s="8">
        <v>961</v>
      </c>
      <c r="I57" s="8">
        <v>21921</v>
      </c>
      <c r="J57" s="8">
        <v>3363</v>
      </c>
      <c r="K57" s="8">
        <v>94387</v>
      </c>
      <c r="L57" s="10">
        <f t="shared" si="5"/>
        <v>21587</v>
      </c>
      <c r="M57" s="10">
        <f t="shared" si="6"/>
        <v>610704</v>
      </c>
      <c r="N57" s="15">
        <f t="shared" si="9"/>
        <v>28.290359938852088</v>
      </c>
      <c r="O57" s="566"/>
      <c r="P57" s="566"/>
      <c r="Q57" s="566"/>
      <c r="R57" s="566"/>
      <c r="S57" s="566"/>
      <c r="T57" s="569"/>
      <c r="U57" s="569"/>
      <c r="V57" s="569"/>
      <c r="W57" s="569"/>
      <c r="X57" s="569"/>
      <c r="Y57" s="566"/>
      <c r="Z57" s="566"/>
      <c r="AA57" s="566"/>
      <c r="AB57" s="566"/>
      <c r="AC57" s="566"/>
      <c r="AD57" s="566"/>
    </row>
    <row r="58" spans="1:30" s="1" customFormat="1" ht="15.95" customHeight="1">
      <c r="A58" s="702">
        <f t="shared" si="8"/>
        <v>73.010000000000005</v>
      </c>
      <c r="B58" s="702" t="s">
        <v>323</v>
      </c>
      <c r="C58" s="702">
        <f t="shared" si="7"/>
        <v>74</v>
      </c>
      <c r="D58" s="8">
        <v>4554</v>
      </c>
      <c r="E58" s="8">
        <v>130667</v>
      </c>
      <c r="F58" s="8">
        <v>15218</v>
      </c>
      <c r="G58" s="8">
        <v>442662</v>
      </c>
      <c r="H58" s="8">
        <v>2109</v>
      </c>
      <c r="I58" s="8">
        <v>56717</v>
      </c>
      <c r="J58" s="8">
        <v>3518</v>
      </c>
      <c r="K58" s="8">
        <v>100897</v>
      </c>
      <c r="L58" s="10">
        <f t="shared" si="5"/>
        <v>25399</v>
      </c>
      <c r="M58" s="10">
        <f t="shared" si="6"/>
        <v>730943</v>
      </c>
      <c r="N58" s="15">
        <f t="shared" si="9"/>
        <v>28.778416473089493</v>
      </c>
      <c r="O58" s="566"/>
      <c r="P58" s="566"/>
      <c r="Q58" s="566"/>
      <c r="R58" s="566"/>
      <c r="S58" s="566"/>
      <c r="T58" s="569"/>
      <c r="U58" s="569"/>
      <c r="V58" s="569"/>
      <c r="W58" s="569"/>
      <c r="X58" s="569"/>
      <c r="Y58" s="566"/>
      <c r="Z58" s="566"/>
      <c r="AA58" s="566"/>
      <c r="AB58" s="566"/>
      <c r="AC58" s="566"/>
      <c r="AD58" s="566"/>
    </row>
    <row r="59" spans="1:30" s="1" customFormat="1" ht="15.95" customHeight="1">
      <c r="A59" s="702">
        <f t="shared" si="8"/>
        <v>74.010000000000005</v>
      </c>
      <c r="B59" s="702" t="s">
        <v>323</v>
      </c>
      <c r="C59" s="702">
        <f t="shared" si="7"/>
        <v>75</v>
      </c>
      <c r="D59" s="8">
        <v>9212</v>
      </c>
      <c r="E59" s="8">
        <v>264790</v>
      </c>
      <c r="F59" s="8">
        <v>26129</v>
      </c>
      <c r="G59" s="8">
        <v>750556</v>
      </c>
      <c r="H59" s="8">
        <v>956</v>
      </c>
      <c r="I59" s="8">
        <v>24500</v>
      </c>
      <c r="J59" s="8">
        <v>2919</v>
      </c>
      <c r="K59" s="8">
        <v>82936</v>
      </c>
      <c r="L59" s="10">
        <f t="shared" si="5"/>
        <v>39216</v>
      </c>
      <c r="M59" s="10">
        <f t="shared" si="6"/>
        <v>1122782</v>
      </c>
      <c r="N59" s="15">
        <f t="shared" si="9"/>
        <v>28.630711954304367</v>
      </c>
      <c r="O59" s="566"/>
      <c r="P59" s="566"/>
      <c r="Q59" s="566"/>
      <c r="R59" s="566"/>
      <c r="S59" s="566"/>
      <c r="T59" s="569"/>
      <c r="U59" s="569"/>
      <c r="V59" s="569"/>
      <c r="W59" s="569"/>
      <c r="X59" s="569"/>
      <c r="Y59" s="566"/>
      <c r="Z59" s="566"/>
      <c r="AA59" s="566"/>
      <c r="AB59" s="566"/>
      <c r="AC59" s="566"/>
      <c r="AD59" s="566"/>
    </row>
    <row r="60" spans="1:30" s="1" customFormat="1" ht="15.95" customHeight="1">
      <c r="A60" s="702">
        <f t="shared" si="8"/>
        <v>75.010000000000005</v>
      </c>
      <c r="B60" s="702" t="s">
        <v>323</v>
      </c>
      <c r="C60" s="702">
        <f t="shared" si="7"/>
        <v>76</v>
      </c>
      <c r="D60" s="8">
        <v>3356</v>
      </c>
      <c r="E60" s="8">
        <v>95944</v>
      </c>
      <c r="F60" s="8">
        <v>11141</v>
      </c>
      <c r="G60" s="8">
        <v>323657</v>
      </c>
      <c r="H60" s="8">
        <v>1013</v>
      </c>
      <c r="I60" s="8">
        <v>27949</v>
      </c>
      <c r="J60" s="8">
        <v>3294</v>
      </c>
      <c r="K60" s="8">
        <v>95485</v>
      </c>
      <c r="L60" s="10">
        <f t="shared" si="5"/>
        <v>18804</v>
      </c>
      <c r="M60" s="10">
        <f t="shared" si="6"/>
        <v>543035</v>
      </c>
      <c r="N60" s="15">
        <f t="shared" si="9"/>
        <v>28.878696022122952</v>
      </c>
      <c r="O60" s="566"/>
      <c r="P60" s="566"/>
      <c r="Q60" s="566"/>
      <c r="R60" s="566"/>
      <c r="S60" s="566"/>
      <c r="T60" s="569"/>
      <c r="U60" s="569"/>
      <c r="V60" s="569"/>
      <c r="W60" s="569"/>
      <c r="X60" s="569"/>
      <c r="Y60" s="566"/>
      <c r="Z60" s="566"/>
      <c r="AA60" s="566"/>
      <c r="AB60" s="566"/>
      <c r="AC60" s="566"/>
      <c r="AD60" s="566"/>
    </row>
    <row r="61" spans="1:30" s="1" customFormat="1" ht="15.95" customHeight="1">
      <c r="A61" s="702">
        <f t="shared" si="8"/>
        <v>76.010000000000005</v>
      </c>
      <c r="B61" s="702" t="s">
        <v>323</v>
      </c>
      <c r="C61" s="702">
        <f t="shared" si="7"/>
        <v>77</v>
      </c>
      <c r="D61" s="8">
        <v>4691</v>
      </c>
      <c r="E61" s="8">
        <v>132466</v>
      </c>
      <c r="F61" s="8">
        <v>16613</v>
      </c>
      <c r="G61" s="8">
        <v>472688</v>
      </c>
      <c r="H61" s="8">
        <v>1103</v>
      </c>
      <c r="I61" s="8">
        <v>31502</v>
      </c>
      <c r="J61" s="8">
        <v>3566</v>
      </c>
      <c r="K61" s="8">
        <v>102818</v>
      </c>
      <c r="L61" s="10">
        <f t="shared" si="5"/>
        <v>25973</v>
      </c>
      <c r="M61" s="10">
        <f t="shared" si="6"/>
        <v>739474</v>
      </c>
      <c r="N61" s="15">
        <f t="shared" si="9"/>
        <v>28.470873599507179</v>
      </c>
      <c r="O61" s="566"/>
      <c r="P61" s="566"/>
      <c r="Q61" s="566"/>
      <c r="R61" s="566"/>
      <c r="S61" s="566"/>
      <c r="T61" s="569"/>
      <c r="U61" s="569"/>
      <c r="V61" s="569"/>
      <c r="W61" s="569"/>
      <c r="X61" s="569"/>
      <c r="Y61" s="566"/>
      <c r="Z61" s="566"/>
      <c r="AA61" s="566"/>
      <c r="AB61" s="566"/>
      <c r="AC61" s="566"/>
      <c r="AD61" s="566"/>
    </row>
    <row r="62" spans="1:30" s="1" customFormat="1" ht="15.95" customHeight="1">
      <c r="A62" s="702">
        <f t="shared" si="8"/>
        <v>77.010000000000005</v>
      </c>
      <c r="B62" s="702" t="s">
        <v>323</v>
      </c>
      <c r="C62" s="702">
        <f t="shared" si="7"/>
        <v>78</v>
      </c>
      <c r="D62" s="8">
        <v>3027</v>
      </c>
      <c r="E62" s="8">
        <v>86711</v>
      </c>
      <c r="F62" s="8">
        <v>10846</v>
      </c>
      <c r="G62" s="8">
        <v>314807</v>
      </c>
      <c r="H62" s="8">
        <v>1058</v>
      </c>
      <c r="I62" s="8">
        <v>28029</v>
      </c>
      <c r="J62" s="8">
        <v>4019</v>
      </c>
      <c r="K62" s="8">
        <v>114514</v>
      </c>
      <c r="L62" s="10">
        <f t="shared" si="5"/>
        <v>18950</v>
      </c>
      <c r="M62" s="10">
        <f t="shared" si="6"/>
        <v>544061</v>
      </c>
      <c r="N62" s="15">
        <f t="shared" si="9"/>
        <v>28.710343007915569</v>
      </c>
      <c r="O62" s="566"/>
      <c r="P62" s="566"/>
      <c r="Q62" s="566"/>
      <c r="R62" s="566"/>
      <c r="S62" s="566"/>
      <c r="T62" s="569"/>
      <c r="U62" s="569"/>
      <c r="V62" s="569"/>
      <c r="W62" s="569"/>
      <c r="X62" s="569"/>
      <c r="Y62" s="566"/>
      <c r="Z62" s="566"/>
      <c r="AA62" s="566"/>
      <c r="AB62" s="566"/>
      <c r="AC62" s="566"/>
      <c r="AD62" s="566"/>
    </row>
    <row r="63" spans="1:30" s="1" customFormat="1" ht="15.95" customHeight="1">
      <c r="A63" s="702">
        <f t="shared" si="8"/>
        <v>78.010000000000005</v>
      </c>
      <c r="B63" s="702" t="s">
        <v>323</v>
      </c>
      <c r="C63" s="702">
        <f t="shared" si="7"/>
        <v>79</v>
      </c>
      <c r="D63" s="8">
        <v>4157</v>
      </c>
      <c r="E63" s="8">
        <v>107241</v>
      </c>
      <c r="F63" s="8">
        <v>11190</v>
      </c>
      <c r="G63" s="8">
        <v>322431</v>
      </c>
      <c r="H63" s="8">
        <v>989</v>
      </c>
      <c r="I63" s="8">
        <v>28952</v>
      </c>
      <c r="J63" s="8">
        <v>4202</v>
      </c>
      <c r="K63" s="8">
        <v>123948</v>
      </c>
      <c r="L63" s="10">
        <f t="shared" si="5"/>
        <v>20538</v>
      </c>
      <c r="M63" s="10">
        <f t="shared" si="6"/>
        <v>582572</v>
      </c>
      <c r="N63" s="15">
        <f t="shared" si="9"/>
        <v>28.365566267406759</v>
      </c>
      <c r="O63" s="566"/>
      <c r="P63" s="566"/>
      <c r="Q63" s="566"/>
      <c r="R63" s="566"/>
      <c r="S63" s="566"/>
      <c r="T63" s="569"/>
      <c r="U63" s="569"/>
      <c r="V63" s="569"/>
      <c r="W63" s="569"/>
      <c r="X63" s="569"/>
      <c r="Y63" s="566"/>
      <c r="Z63" s="566"/>
      <c r="AA63" s="566"/>
      <c r="AB63" s="566"/>
      <c r="AC63" s="566"/>
      <c r="AD63" s="566"/>
    </row>
    <row r="64" spans="1:30" s="1" customFormat="1" ht="15.95" customHeight="1">
      <c r="A64" s="702">
        <f t="shared" si="8"/>
        <v>79.010000000000005</v>
      </c>
      <c r="B64" s="702" t="s">
        <v>323</v>
      </c>
      <c r="C64" s="702">
        <f t="shared" si="7"/>
        <v>80</v>
      </c>
      <c r="D64" s="8">
        <v>4782</v>
      </c>
      <c r="E64" s="8">
        <v>134706</v>
      </c>
      <c r="F64" s="8">
        <v>14913</v>
      </c>
      <c r="G64" s="8">
        <v>424951</v>
      </c>
      <c r="H64" s="8">
        <v>1169</v>
      </c>
      <c r="I64" s="8">
        <v>29619</v>
      </c>
      <c r="J64" s="8">
        <v>4569</v>
      </c>
      <c r="K64" s="8">
        <v>127189</v>
      </c>
      <c r="L64" s="10">
        <f t="shared" si="5"/>
        <v>25433</v>
      </c>
      <c r="M64" s="10">
        <f t="shared" si="6"/>
        <v>716465</v>
      </c>
      <c r="N64" s="15">
        <f t="shared" si="9"/>
        <v>28.170683757323165</v>
      </c>
      <c r="O64" s="566"/>
      <c r="P64" s="566"/>
      <c r="Q64" s="566"/>
      <c r="R64" s="566"/>
      <c r="S64" s="566"/>
      <c r="T64" s="569"/>
      <c r="U64" s="569"/>
      <c r="V64" s="569"/>
      <c r="W64" s="569"/>
      <c r="X64" s="569"/>
      <c r="Y64" s="566"/>
      <c r="Z64" s="566"/>
      <c r="AA64" s="566"/>
      <c r="AB64" s="566"/>
      <c r="AC64" s="566"/>
      <c r="AD64" s="566"/>
    </row>
    <row r="65" spans="1:30" s="1" customFormat="1" ht="15.95" customHeight="1">
      <c r="A65" s="702">
        <f t="shared" si="8"/>
        <v>80.010000000000005</v>
      </c>
      <c r="B65" s="702" t="s">
        <v>323</v>
      </c>
      <c r="C65" s="702">
        <f t="shared" si="7"/>
        <v>81</v>
      </c>
      <c r="D65" s="8">
        <v>2911</v>
      </c>
      <c r="E65" s="8">
        <v>80676</v>
      </c>
      <c r="F65" s="8">
        <v>9619</v>
      </c>
      <c r="G65" s="8">
        <v>278427</v>
      </c>
      <c r="H65" s="8">
        <v>1114</v>
      </c>
      <c r="I65" s="8">
        <v>31894</v>
      </c>
      <c r="J65" s="8">
        <v>4416</v>
      </c>
      <c r="K65" s="8">
        <v>125406</v>
      </c>
      <c r="L65" s="10">
        <f t="shared" si="5"/>
        <v>18060</v>
      </c>
      <c r="M65" s="10">
        <f t="shared" si="6"/>
        <v>516403</v>
      </c>
      <c r="N65" s="15">
        <f t="shared" si="9"/>
        <v>28.593743078626801</v>
      </c>
      <c r="O65" s="566"/>
      <c r="P65" s="566"/>
      <c r="Q65" s="566"/>
      <c r="R65" s="566"/>
      <c r="S65" s="566"/>
      <c r="T65" s="569"/>
      <c r="U65" s="569"/>
      <c r="V65" s="569"/>
      <c r="W65" s="569"/>
      <c r="X65" s="569"/>
      <c r="Y65" s="566"/>
      <c r="Z65" s="566"/>
      <c r="AA65" s="566"/>
      <c r="AB65" s="566"/>
      <c r="AC65" s="566"/>
      <c r="AD65" s="566"/>
    </row>
    <row r="66" spans="1:30" s="1" customFormat="1" ht="15.95" customHeight="1">
      <c r="A66" s="702">
        <f t="shared" si="8"/>
        <v>81.010000000000005</v>
      </c>
      <c r="B66" s="702" t="s">
        <v>323</v>
      </c>
      <c r="C66" s="702">
        <f t="shared" si="7"/>
        <v>82</v>
      </c>
      <c r="D66" s="8">
        <v>4194</v>
      </c>
      <c r="E66" s="8">
        <v>119198</v>
      </c>
      <c r="F66" s="8">
        <v>13141</v>
      </c>
      <c r="G66" s="8">
        <v>377061</v>
      </c>
      <c r="H66" s="8">
        <v>1269</v>
      </c>
      <c r="I66" s="8">
        <v>36389</v>
      </c>
      <c r="J66" s="8">
        <v>4232</v>
      </c>
      <c r="K66" s="8">
        <v>120994</v>
      </c>
      <c r="L66" s="10">
        <f t="shared" si="5"/>
        <v>22836</v>
      </c>
      <c r="M66" s="10">
        <f t="shared" si="6"/>
        <v>653642</v>
      </c>
      <c r="N66" s="15">
        <f t="shared" si="9"/>
        <v>28.623314065510598</v>
      </c>
      <c r="O66" s="566"/>
      <c r="P66" s="566"/>
      <c r="Q66" s="566"/>
      <c r="R66" s="566"/>
      <c r="S66" s="566"/>
      <c r="T66" s="569"/>
      <c r="U66" s="569"/>
      <c r="V66" s="569"/>
      <c r="W66" s="569"/>
      <c r="X66" s="569"/>
      <c r="Y66" s="566"/>
      <c r="Z66" s="566"/>
      <c r="AA66" s="566"/>
      <c r="AB66" s="566"/>
      <c r="AC66" s="566"/>
      <c r="AD66" s="566"/>
    </row>
    <row r="67" spans="1:30" s="1" customFormat="1" ht="15.95" customHeight="1">
      <c r="A67" s="702">
        <f t="shared" si="8"/>
        <v>82.01</v>
      </c>
      <c r="B67" s="702" t="s">
        <v>323</v>
      </c>
      <c r="C67" s="702">
        <f t="shared" si="7"/>
        <v>83</v>
      </c>
      <c r="D67" s="8">
        <v>2900</v>
      </c>
      <c r="E67" s="8">
        <v>75239</v>
      </c>
      <c r="F67" s="8">
        <v>9555</v>
      </c>
      <c r="G67" s="8">
        <v>276138</v>
      </c>
      <c r="H67" s="8">
        <v>1277</v>
      </c>
      <c r="I67" s="8">
        <v>36698</v>
      </c>
      <c r="J67" s="8">
        <v>4608</v>
      </c>
      <c r="K67" s="8">
        <v>134380</v>
      </c>
      <c r="L67" s="10">
        <f t="shared" si="5"/>
        <v>18340</v>
      </c>
      <c r="M67" s="10">
        <f t="shared" si="6"/>
        <v>522455</v>
      </c>
      <c r="N67" s="15">
        <f t="shared" si="9"/>
        <v>28.487186477644492</v>
      </c>
      <c r="O67" s="566"/>
      <c r="P67" s="566"/>
      <c r="Q67" s="566"/>
      <c r="R67" s="566"/>
      <c r="S67" s="566"/>
      <c r="T67" s="569"/>
      <c r="U67" s="569"/>
      <c r="V67" s="569"/>
      <c r="W67" s="569"/>
      <c r="X67" s="569"/>
      <c r="Y67" s="566"/>
      <c r="Z67" s="566"/>
      <c r="AA67" s="566"/>
      <c r="AB67" s="566"/>
      <c r="AC67" s="566"/>
      <c r="AD67" s="566"/>
    </row>
    <row r="68" spans="1:30" s="1" customFormat="1" ht="15.95" customHeight="1">
      <c r="A68" s="702">
        <f t="shared" si="8"/>
        <v>83.01</v>
      </c>
      <c r="B68" s="702" t="s">
        <v>323</v>
      </c>
      <c r="C68" s="702">
        <f t="shared" si="7"/>
        <v>84</v>
      </c>
      <c r="D68" s="8">
        <v>5501</v>
      </c>
      <c r="E68" s="8">
        <v>149702</v>
      </c>
      <c r="F68" s="8">
        <v>16046</v>
      </c>
      <c r="G68" s="8">
        <v>447679</v>
      </c>
      <c r="H68" s="8">
        <v>1102</v>
      </c>
      <c r="I68" s="8">
        <v>31801</v>
      </c>
      <c r="J68" s="8">
        <v>4319</v>
      </c>
      <c r="K68" s="8">
        <v>125974</v>
      </c>
      <c r="L68" s="10">
        <f t="shared" si="5"/>
        <v>26968</v>
      </c>
      <c r="M68" s="10">
        <f t="shared" si="6"/>
        <v>755156</v>
      </c>
      <c r="N68" s="15">
        <f t="shared" si="9"/>
        <v>28.00192821121329</v>
      </c>
      <c r="O68" s="566"/>
      <c r="P68" s="566"/>
      <c r="Q68" s="566"/>
      <c r="R68" s="566"/>
      <c r="S68" s="566"/>
      <c r="T68" s="569"/>
      <c r="U68" s="569"/>
      <c r="V68" s="569"/>
      <c r="W68" s="569"/>
      <c r="X68" s="569"/>
      <c r="Y68" s="566"/>
      <c r="Z68" s="566"/>
      <c r="AA68" s="566"/>
      <c r="AB68" s="566"/>
      <c r="AC68" s="566"/>
      <c r="AD68" s="566"/>
    </row>
    <row r="69" spans="1:30" s="1" customFormat="1" ht="15.95" customHeight="1">
      <c r="A69" s="702">
        <f t="shared" si="8"/>
        <v>84.01</v>
      </c>
      <c r="B69" s="702" t="s">
        <v>323</v>
      </c>
      <c r="C69" s="702">
        <f t="shared" si="7"/>
        <v>85</v>
      </c>
      <c r="D69" s="8">
        <v>3141</v>
      </c>
      <c r="E69" s="8">
        <v>89516</v>
      </c>
      <c r="F69" s="8">
        <v>10337</v>
      </c>
      <c r="G69" s="8">
        <v>298422</v>
      </c>
      <c r="H69" s="8">
        <v>1235</v>
      </c>
      <c r="I69" s="8">
        <v>36452</v>
      </c>
      <c r="J69" s="8">
        <v>4672</v>
      </c>
      <c r="K69" s="8">
        <v>137813</v>
      </c>
      <c r="L69" s="10">
        <f t="shared" si="5"/>
        <v>19385</v>
      </c>
      <c r="M69" s="10">
        <f t="shared" si="6"/>
        <v>562203</v>
      </c>
      <c r="N69" s="15">
        <f t="shared" si="9"/>
        <v>29.001960278565903</v>
      </c>
      <c r="O69" s="566"/>
      <c r="P69" s="566"/>
      <c r="Q69" s="566"/>
      <c r="R69" s="566"/>
      <c r="S69" s="566"/>
      <c r="T69" s="569"/>
      <c r="U69" s="569"/>
      <c r="V69" s="569"/>
      <c r="W69" s="569"/>
      <c r="X69" s="569"/>
      <c r="Y69" s="566"/>
      <c r="Z69" s="566"/>
      <c r="AA69" s="566"/>
      <c r="AB69" s="566"/>
      <c r="AC69" s="566"/>
      <c r="AD69" s="566"/>
    </row>
    <row r="70" spans="1:30" s="1" customFormat="1" ht="15.95" customHeight="1">
      <c r="A70" s="702">
        <f t="shared" si="8"/>
        <v>85.01</v>
      </c>
      <c r="B70" s="702" t="s">
        <v>323</v>
      </c>
      <c r="C70" s="702">
        <f t="shared" si="7"/>
        <v>86</v>
      </c>
      <c r="D70" s="8">
        <v>2459</v>
      </c>
      <c r="E70" s="8">
        <v>70411</v>
      </c>
      <c r="F70" s="8">
        <v>8379</v>
      </c>
      <c r="G70" s="8">
        <v>243632</v>
      </c>
      <c r="H70" s="332">
        <v>928</v>
      </c>
      <c r="I70" s="8">
        <v>27539</v>
      </c>
      <c r="J70" s="8">
        <v>4378</v>
      </c>
      <c r="K70" s="8">
        <v>129260</v>
      </c>
      <c r="L70" s="10">
        <f t="shared" si="5"/>
        <v>16144</v>
      </c>
      <c r="M70" s="10">
        <f t="shared" si="6"/>
        <v>470842</v>
      </c>
      <c r="N70" s="15">
        <f t="shared" si="9"/>
        <v>29.16513875123885</v>
      </c>
      <c r="O70" s="566"/>
      <c r="P70" s="566"/>
      <c r="Q70" s="566"/>
      <c r="R70" s="566"/>
      <c r="S70" s="566"/>
      <c r="T70" s="569"/>
      <c r="U70" s="569"/>
      <c r="V70" s="569"/>
      <c r="W70" s="569"/>
      <c r="X70" s="569"/>
      <c r="Y70" s="566"/>
      <c r="Z70" s="566"/>
      <c r="AA70" s="566"/>
      <c r="AB70" s="566"/>
      <c r="AC70" s="566"/>
      <c r="AD70" s="566"/>
    </row>
    <row r="71" spans="1:30" s="1" customFormat="1" ht="15.95" customHeight="1">
      <c r="A71" s="702">
        <f t="shared" si="8"/>
        <v>86.01</v>
      </c>
      <c r="B71" s="702" t="s">
        <v>323</v>
      </c>
      <c r="C71" s="702">
        <f t="shared" si="7"/>
        <v>87</v>
      </c>
      <c r="D71" s="8">
        <v>3701</v>
      </c>
      <c r="E71" s="8">
        <v>105945</v>
      </c>
      <c r="F71" s="8">
        <v>11272</v>
      </c>
      <c r="G71" s="8">
        <v>326794</v>
      </c>
      <c r="H71" s="8">
        <v>1029</v>
      </c>
      <c r="I71" s="8">
        <v>30128</v>
      </c>
      <c r="J71" s="8">
        <v>5267</v>
      </c>
      <c r="K71" s="8">
        <v>155139</v>
      </c>
      <c r="L71" s="10">
        <f t="shared" si="5"/>
        <v>21269</v>
      </c>
      <c r="M71" s="10">
        <f t="shared" si="6"/>
        <v>618006</v>
      </c>
      <c r="N71" s="15">
        <f t="shared" si="9"/>
        <v>29.056655225915652</v>
      </c>
      <c r="O71" s="566"/>
      <c r="P71" s="566"/>
      <c r="Q71" s="566"/>
      <c r="R71" s="566"/>
      <c r="S71" s="566"/>
      <c r="T71" s="569"/>
      <c r="U71" s="569"/>
      <c r="V71" s="569"/>
      <c r="W71" s="569"/>
      <c r="X71" s="569"/>
      <c r="Y71" s="566"/>
      <c r="Z71" s="566"/>
      <c r="AA71" s="566"/>
      <c r="AB71" s="566"/>
      <c r="AC71" s="566"/>
      <c r="AD71" s="566"/>
    </row>
    <row r="72" spans="1:30" s="1" customFormat="1" ht="15.95" customHeight="1">
      <c r="A72" s="702">
        <f t="shared" si="8"/>
        <v>87.01</v>
      </c>
      <c r="B72" s="702" t="s">
        <v>323</v>
      </c>
      <c r="C72" s="702">
        <f t="shared" si="7"/>
        <v>88</v>
      </c>
      <c r="D72" s="8">
        <v>2299</v>
      </c>
      <c r="E72" s="8">
        <v>64923</v>
      </c>
      <c r="F72" s="8">
        <v>7767</v>
      </c>
      <c r="G72" s="8">
        <v>223754</v>
      </c>
      <c r="H72" s="8">
        <v>988</v>
      </c>
      <c r="I72" s="8">
        <v>28879</v>
      </c>
      <c r="J72" s="8">
        <v>5657</v>
      </c>
      <c r="K72" s="8">
        <v>166803</v>
      </c>
      <c r="L72" s="10">
        <f t="shared" si="5"/>
        <v>16711</v>
      </c>
      <c r="M72" s="10">
        <f t="shared" si="6"/>
        <v>484359</v>
      </c>
      <c r="N72" s="15">
        <f t="shared" si="9"/>
        <v>28.98444138591347</v>
      </c>
      <c r="O72" s="566"/>
      <c r="P72" s="566"/>
      <c r="Q72" s="566"/>
      <c r="R72" s="566"/>
      <c r="S72" s="566"/>
      <c r="T72" s="569"/>
      <c r="U72" s="569"/>
      <c r="V72" s="569"/>
      <c r="W72" s="569"/>
      <c r="X72" s="569"/>
      <c r="Y72" s="566"/>
      <c r="Z72" s="566"/>
      <c r="AA72" s="566"/>
      <c r="AB72" s="566"/>
      <c r="AC72" s="566"/>
      <c r="AD72" s="566"/>
    </row>
    <row r="73" spans="1:30" s="1" customFormat="1" ht="15.95" customHeight="1">
      <c r="A73" s="702">
        <f t="shared" si="8"/>
        <v>88.01</v>
      </c>
      <c r="B73" s="702" t="s">
        <v>323</v>
      </c>
      <c r="C73" s="702">
        <f t="shared" si="7"/>
        <v>89</v>
      </c>
      <c r="D73" s="8">
        <v>2674</v>
      </c>
      <c r="E73" s="8">
        <v>76467</v>
      </c>
      <c r="F73" s="8">
        <v>8241</v>
      </c>
      <c r="G73" s="8">
        <v>237393</v>
      </c>
      <c r="H73" s="332">
        <v>970</v>
      </c>
      <c r="I73" s="8">
        <v>28375</v>
      </c>
      <c r="J73" s="8">
        <v>5465</v>
      </c>
      <c r="K73" s="8">
        <v>160692</v>
      </c>
      <c r="L73" s="10">
        <f t="shared" si="5"/>
        <v>17350</v>
      </c>
      <c r="M73" s="10">
        <f t="shared" si="6"/>
        <v>502927</v>
      </c>
      <c r="N73" s="15">
        <f t="shared" si="9"/>
        <v>28.9871469740634</v>
      </c>
      <c r="O73" s="566"/>
      <c r="P73" s="566"/>
      <c r="Q73" s="566"/>
      <c r="R73" s="566"/>
      <c r="S73" s="566"/>
      <c r="T73" s="569"/>
      <c r="U73" s="569"/>
      <c r="V73" s="569"/>
      <c r="W73" s="569"/>
      <c r="X73" s="569"/>
      <c r="Y73" s="566"/>
      <c r="Z73" s="566"/>
      <c r="AA73" s="566"/>
      <c r="AB73" s="566"/>
      <c r="AC73" s="566"/>
      <c r="AD73" s="566"/>
    </row>
    <row r="74" spans="1:30" s="1" customFormat="1" ht="15.95" customHeight="1">
      <c r="A74" s="702">
        <f t="shared" si="8"/>
        <v>89.01</v>
      </c>
      <c r="B74" s="702" t="s">
        <v>323</v>
      </c>
      <c r="C74" s="702">
        <f t="shared" si="7"/>
        <v>90</v>
      </c>
      <c r="D74" s="8">
        <v>3176</v>
      </c>
      <c r="E74" s="8">
        <v>90993</v>
      </c>
      <c r="F74" s="8">
        <v>9774</v>
      </c>
      <c r="G74" s="8">
        <v>281517</v>
      </c>
      <c r="H74" s="8">
        <v>1221</v>
      </c>
      <c r="I74" s="8">
        <v>36108</v>
      </c>
      <c r="J74" s="8">
        <v>5781</v>
      </c>
      <c r="K74" s="8">
        <v>169962</v>
      </c>
      <c r="L74" s="10">
        <f t="shared" si="5"/>
        <v>19952</v>
      </c>
      <c r="M74" s="10">
        <f t="shared" si="6"/>
        <v>578580</v>
      </c>
      <c r="N74" s="15">
        <f t="shared" si="9"/>
        <v>28.998596631916598</v>
      </c>
      <c r="O74" s="566"/>
      <c r="P74" s="566"/>
      <c r="Q74" s="566"/>
      <c r="R74" s="566"/>
      <c r="S74" s="566"/>
      <c r="T74" s="569"/>
      <c r="U74" s="569"/>
      <c r="V74" s="569"/>
      <c r="W74" s="569"/>
      <c r="X74" s="569"/>
      <c r="Y74" s="566"/>
      <c r="Z74" s="566"/>
      <c r="AA74" s="566"/>
      <c r="AB74" s="566"/>
      <c r="AC74" s="566"/>
      <c r="AD74" s="566"/>
    </row>
    <row r="75" spans="1:30" s="1" customFormat="1" ht="15.95" customHeight="1">
      <c r="A75" s="702">
        <f t="shared" si="8"/>
        <v>90.01</v>
      </c>
      <c r="B75" s="702" t="s">
        <v>323</v>
      </c>
      <c r="C75" s="702">
        <f t="shared" si="7"/>
        <v>91</v>
      </c>
      <c r="D75" s="8">
        <v>2248</v>
      </c>
      <c r="E75" s="8">
        <v>63173</v>
      </c>
      <c r="F75" s="8">
        <v>7761</v>
      </c>
      <c r="G75" s="8">
        <v>222079</v>
      </c>
      <c r="H75" s="332">
        <v>938</v>
      </c>
      <c r="I75" s="8">
        <v>27304</v>
      </c>
      <c r="J75" s="8">
        <v>5473</v>
      </c>
      <c r="K75" s="8">
        <v>161515</v>
      </c>
      <c r="L75" s="10">
        <f t="shared" si="5"/>
        <v>16420</v>
      </c>
      <c r="M75" s="10">
        <f t="shared" si="6"/>
        <v>474071</v>
      </c>
      <c r="N75" s="15">
        <f t="shared" si="9"/>
        <v>28.871559074299636</v>
      </c>
      <c r="O75" s="566"/>
      <c r="P75" s="566"/>
      <c r="Q75" s="566"/>
      <c r="R75" s="566"/>
      <c r="S75" s="566"/>
      <c r="T75" s="569"/>
      <c r="U75" s="569"/>
      <c r="V75" s="569"/>
      <c r="W75" s="569"/>
      <c r="X75" s="569"/>
      <c r="Y75" s="566"/>
      <c r="Z75" s="566"/>
      <c r="AA75" s="566"/>
      <c r="AB75" s="566"/>
      <c r="AC75" s="566"/>
      <c r="AD75" s="566"/>
    </row>
    <row r="76" spans="1:30" s="1" customFormat="1" ht="15.95" customHeight="1">
      <c r="A76" s="702">
        <f t="shared" si="8"/>
        <v>91.01</v>
      </c>
      <c r="B76" s="702" t="s">
        <v>323</v>
      </c>
      <c r="C76" s="702">
        <f t="shared" si="7"/>
        <v>92</v>
      </c>
      <c r="D76" s="8">
        <v>2771</v>
      </c>
      <c r="E76" s="8">
        <v>79857</v>
      </c>
      <c r="F76" s="8">
        <v>8350</v>
      </c>
      <c r="G76" s="8">
        <v>241600</v>
      </c>
      <c r="H76" s="8">
        <v>1000</v>
      </c>
      <c r="I76" s="8">
        <v>29472</v>
      </c>
      <c r="J76" s="8">
        <v>5534</v>
      </c>
      <c r="K76" s="8">
        <v>163199</v>
      </c>
      <c r="L76" s="10">
        <f t="shared" si="5"/>
        <v>17655</v>
      </c>
      <c r="M76" s="10">
        <f t="shared" si="6"/>
        <v>514128</v>
      </c>
      <c r="N76" s="15">
        <f t="shared" si="9"/>
        <v>29.120815632965165</v>
      </c>
      <c r="O76" s="566"/>
      <c r="P76" s="566"/>
      <c r="Q76" s="566"/>
      <c r="R76" s="566"/>
      <c r="S76" s="566"/>
      <c r="T76" s="569"/>
      <c r="U76" s="569"/>
      <c r="V76" s="569"/>
      <c r="W76" s="569"/>
      <c r="X76" s="569"/>
      <c r="Y76" s="566"/>
      <c r="Z76" s="566"/>
      <c r="AA76" s="566"/>
      <c r="AB76" s="566"/>
      <c r="AC76" s="566"/>
      <c r="AD76" s="566"/>
    </row>
    <row r="77" spans="1:30" s="1" customFormat="1" ht="15.95" customHeight="1">
      <c r="A77" s="702">
        <f t="shared" si="8"/>
        <v>92.01</v>
      </c>
      <c r="B77" s="702" t="s">
        <v>323</v>
      </c>
      <c r="C77" s="702">
        <f t="shared" si="7"/>
        <v>93</v>
      </c>
      <c r="D77" s="8">
        <v>2318</v>
      </c>
      <c r="E77" s="8">
        <v>66697</v>
      </c>
      <c r="F77" s="8">
        <v>7509</v>
      </c>
      <c r="G77" s="8">
        <v>218045</v>
      </c>
      <c r="H77" s="332">
        <v>768</v>
      </c>
      <c r="I77" s="8">
        <v>22394</v>
      </c>
      <c r="J77" s="8">
        <v>5276</v>
      </c>
      <c r="K77" s="8">
        <v>156156</v>
      </c>
      <c r="L77" s="10">
        <f t="shared" si="5"/>
        <v>15871</v>
      </c>
      <c r="M77" s="10">
        <f t="shared" si="6"/>
        <v>463292</v>
      </c>
      <c r="N77" s="15">
        <f t="shared" si="9"/>
        <v>29.191103270115306</v>
      </c>
      <c r="O77" s="566"/>
      <c r="P77" s="566"/>
      <c r="Q77" s="566"/>
      <c r="R77" s="566"/>
      <c r="S77" s="566"/>
      <c r="T77" s="569"/>
      <c r="U77" s="569"/>
      <c r="V77" s="569"/>
      <c r="W77" s="569"/>
      <c r="X77" s="569"/>
      <c r="Y77" s="566"/>
      <c r="Z77" s="566"/>
      <c r="AA77" s="566"/>
      <c r="AB77" s="566"/>
      <c r="AC77" s="566"/>
      <c r="AD77" s="566"/>
    </row>
    <row r="78" spans="1:30" s="1" customFormat="1" ht="15.95" customHeight="1">
      <c r="A78" s="702">
        <f t="shared" si="8"/>
        <v>93.01</v>
      </c>
      <c r="B78" s="702" t="s">
        <v>323</v>
      </c>
      <c r="C78" s="702">
        <f t="shared" si="7"/>
        <v>94</v>
      </c>
      <c r="D78" s="8">
        <v>3539</v>
      </c>
      <c r="E78" s="8">
        <v>99392</v>
      </c>
      <c r="F78" s="8">
        <v>10711</v>
      </c>
      <c r="G78" s="8">
        <v>299859</v>
      </c>
      <c r="H78" s="332">
        <v>687</v>
      </c>
      <c r="I78" s="8">
        <v>20240</v>
      </c>
      <c r="J78" s="8">
        <v>4831</v>
      </c>
      <c r="K78" s="8">
        <v>143112</v>
      </c>
      <c r="L78" s="10">
        <f t="shared" si="5"/>
        <v>19768</v>
      </c>
      <c r="M78" s="10">
        <f t="shared" si="6"/>
        <v>562603</v>
      </c>
      <c r="N78" s="15">
        <f t="shared" si="9"/>
        <v>28.460289356535814</v>
      </c>
      <c r="O78" s="566"/>
      <c r="P78" s="566"/>
      <c r="Q78" s="566"/>
      <c r="R78" s="566"/>
      <c r="S78" s="566"/>
      <c r="T78" s="569"/>
      <c r="U78" s="569"/>
      <c r="V78" s="569"/>
      <c r="W78" s="569"/>
      <c r="X78" s="569"/>
      <c r="Y78" s="566"/>
      <c r="Z78" s="566"/>
      <c r="AA78" s="566"/>
      <c r="AB78" s="566"/>
      <c r="AC78" s="566"/>
      <c r="AD78" s="566"/>
    </row>
    <row r="79" spans="1:30" s="1" customFormat="1" ht="15.95" customHeight="1">
      <c r="A79" s="702">
        <f t="shared" si="8"/>
        <v>94.01</v>
      </c>
      <c r="B79" s="702" t="s">
        <v>323</v>
      </c>
      <c r="C79" s="702">
        <f t="shared" si="7"/>
        <v>95</v>
      </c>
      <c r="D79" s="8">
        <v>2378</v>
      </c>
      <c r="E79" s="8">
        <v>68505</v>
      </c>
      <c r="F79" s="8">
        <v>7600</v>
      </c>
      <c r="G79" s="8">
        <v>220037</v>
      </c>
      <c r="H79" s="332">
        <v>686</v>
      </c>
      <c r="I79" s="8">
        <v>20081</v>
      </c>
      <c r="J79" s="8">
        <v>4491</v>
      </c>
      <c r="K79" s="8">
        <v>132876</v>
      </c>
      <c r="L79" s="10">
        <f t="shared" si="5"/>
        <v>15155</v>
      </c>
      <c r="M79" s="10">
        <f t="shared" si="6"/>
        <v>441499</v>
      </c>
      <c r="N79" s="15">
        <f t="shared" si="9"/>
        <v>29.132233586275156</v>
      </c>
      <c r="O79" s="566"/>
      <c r="P79" s="566"/>
      <c r="Q79" s="566"/>
      <c r="R79" s="566"/>
      <c r="S79" s="566"/>
      <c r="T79" s="569"/>
      <c r="U79" s="569"/>
      <c r="V79" s="569"/>
      <c r="W79" s="569"/>
      <c r="X79" s="569"/>
      <c r="Y79" s="566"/>
      <c r="Z79" s="566"/>
      <c r="AA79" s="566"/>
      <c r="AB79" s="566"/>
      <c r="AC79" s="566"/>
      <c r="AD79" s="566"/>
    </row>
    <row r="80" spans="1:30" s="1" customFormat="1" ht="15.95" customHeight="1">
      <c r="A80" s="702">
        <f t="shared" si="8"/>
        <v>95.01</v>
      </c>
      <c r="B80" s="702" t="s">
        <v>323</v>
      </c>
      <c r="C80" s="702">
        <f t="shared" si="7"/>
        <v>96</v>
      </c>
      <c r="D80" s="8">
        <v>2673</v>
      </c>
      <c r="E80" s="8">
        <v>77296</v>
      </c>
      <c r="F80" s="8">
        <v>8313</v>
      </c>
      <c r="G80" s="8">
        <v>242072</v>
      </c>
      <c r="H80" s="332">
        <v>874</v>
      </c>
      <c r="I80" s="8">
        <v>25843</v>
      </c>
      <c r="J80" s="8">
        <v>4930</v>
      </c>
      <c r="K80" s="8">
        <v>145909</v>
      </c>
      <c r="L80" s="10">
        <f t="shared" si="5"/>
        <v>16790</v>
      </c>
      <c r="M80" s="10">
        <f t="shared" si="6"/>
        <v>491120</v>
      </c>
      <c r="N80" s="15">
        <f t="shared" si="9"/>
        <v>29.250744490768316</v>
      </c>
      <c r="O80" s="566"/>
      <c r="P80" s="566"/>
      <c r="Q80" s="566"/>
      <c r="R80" s="566"/>
      <c r="S80" s="566"/>
      <c r="T80" s="569"/>
      <c r="U80" s="569"/>
      <c r="V80" s="569"/>
      <c r="W80" s="569"/>
      <c r="X80" s="569"/>
      <c r="Y80" s="566"/>
      <c r="Z80" s="566"/>
      <c r="AA80" s="566"/>
      <c r="AB80" s="566"/>
      <c r="AC80" s="566"/>
      <c r="AD80" s="566"/>
    </row>
    <row r="81" spans="1:30" s="1" customFormat="1" ht="15.95" customHeight="1">
      <c r="A81" s="702">
        <f t="shared" si="8"/>
        <v>96.01</v>
      </c>
      <c r="B81" s="702" t="s">
        <v>323</v>
      </c>
      <c r="C81" s="702">
        <f t="shared" si="7"/>
        <v>97</v>
      </c>
      <c r="D81" s="8">
        <v>2359</v>
      </c>
      <c r="E81" s="8">
        <v>68062</v>
      </c>
      <c r="F81" s="8">
        <v>7462</v>
      </c>
      <c r="G81" s="8">
        <v>216948</v>
      </c>
      <c r="H81" s="332">
        <v>706</v>
      </c>
      <c r="I81" s="8">
        <v>20712</v>
      </c>
      <c r="J81" s="8">
        <v>4978</v>
      </c>
      <c r="K81" s="8">
        <v>147573</v>
      </c>
      <c r="L81" s="10">
        <f t="shared" si="5"/>
        <v>15505</v>
      </c>
      <c r="M81" s="10">
        <f t="shared" si="6"/>
        <v>453295</v>
      </c>
      <c r="N81" s="15">
        <f t="shared" si="9"/>
        <v>29.235407932924861</v>
      </c>
      <c r="O81" s="566"/>
      <c r="P81" s="566"/>
      <c r="Q81" s="566"/>
      <c r="R81" s="566"/>
      <c r="S81" s="566"/>
      <c r="T81" s="569"/>
      <c r="U81" s="569"/>
      <c r="V81" s="569"/>
      <c r="W81" s="569"/>
      <c r="X81" s="569"/>
      <c r="Y81" s="566"/>
      <c r="Z81" s="566"/>
      <c r="AA81" s="566"/>
      <c r="AB81" s="566"/>
      <c r="AC81" s="566"/>
      <c r="AD81" s="566"/>
    </row>
    <row r="82" spans="1:30" s="1" customFormat="1" ht="15.95" customHeight="1">
      <c r="A82" s="702">
        <f t="shared" si="8"/>
        <v>97.01</v>
      </c>
      <c r="B82" s="702" t="s">
        <v>323</v>
      </c>
      <c r="C82" s="702">
        <f t="shared" si="7"/>
        <v>98</v>
      </c>
      <c r="D82" s="8">
        <v>2695</v>
      </c>
      <c r="E82" s="8">
        <v>76679</v>
      </c>
      <c r="F82" s="8">
        <v>8207</v>
      </c>
      <c r="G82" s="8">
        <v>233908</v>
      </c>
      <c r="H82" s="332">
        <v>716</v>
      </c>
      <c r="I82" s="8">
        <v>21051</v>
      </c>
      <c r="J82" s="8">
        <v>4851</v>
      </c>
      <c r="K82" s="8">
        <v>143410</v>
      </c>
      <c r="L82" s="10">
        <f t="shared" si="5"/>
        <v>16469</v>
      </c>
      <c r="M82" s="10">
        <f t="shared" si="6"/>
        <v>475048</v>
      </c>
      <c r="N82" s="15">
        <f t="shared" si="9"/>
        <v>28.844981480357035</v>
      </c>
      <c r="O82" s="566"/>
      <c r="P82" s="566"/>
      <c r="Q82" s="566"/>
      <c r="R82" s="566"/>
      <c r="S82" s="566"/>
      <c r="T82" s="569"/>
      <c r="U82" s="569"/>
      <c r="V82" s="569"/>
      <c r="W82" s="569"/>
      <c r="X82" s="569"/>
      <c r="Y82" s="566"/>
      <c r="Z82" s="566"/>
      <c r="AA82" s="566"/>
      <c r="AB82" s="566"/>
      <c r="AC82" s="566"/>
      <c r="AD82" s="566"/>
    </row>
    <row r="83" spans="1:30" s="1" customFormat="1" ht="15.95" customHeight="1">
      <c r="A83" s="702">
        <f t="shared" si="8"/>
        <v>98.01</v>
      </c>
      <c r="B83" s="702" t="s">
        <v>323</v>
      </c>
      <c r="C83" s="702">
        <f t="shared" si="7"/>
        <v>99</v>
      </c>
      <c r="D83" s="8">
        <v>2936</v>
      </c>
      <c r="E83" s="8">
        <v>84836</v>
      </c>
      <c r="F83" s="8">
        <v>8933</v>
      </c>
      <c r="G83" s="8">
        <v>258344</v>
      </c>
      <c r="H83" s="332">
        <v>664</v>
      </c>
      <c r="I83" s="8">
        <v>19458</v>
      </c>
      <c r="J83" s="8">
        <v>4708</v>
      </c>
      <c r="K83" s="8">
        <v>139507</v>
      </c>
      <c r="L83" s="10">
        <f t="shared" si="5"/>
        <v>17241</v>
      </c>
      <c r="M83" s="10">
        <f t="shared" si="6"/>
        <v>502145</v>
      </c>
      <c r="N83" s="15">
        <f t="shared" si="9"/>
        <v>29.125050751116525</v>
      </c>
      <c r="O83" s="566"/>
      <c r="P83" s="566"/>
      <c r="Q83" s="566"/>
      <c r="R83" s="566"/>
      <c r="S83" s="566"/>
      <c r="T83" s="569"/>
      <c r="U83" s="569"/>
      <c r="V83" s="569"/>
      <c r="W83" s="569"/>
      <c r="X83" s="569"/>
      <c r="Y83" s="566"/>
      <c r="Z83" s="566"/>
      <c r="AA83" s="566"/>
      <c r="AB83" s="566"/>
      <c r="AC83" s="566"/>
      <c r="AD83" s="566"/>
    </row>
    <row r="84" spans="1:30" s="1" customFormat="1" ht="15.95" customHeight="1">
      <c r="A84" s="703">
        <f t="shared" si="8"/>
        <v>99.01</v>
      </c>
      <c r="B84" s="703" t="s">
        <v>323</v>
      </c>
      <c r="C84" s="703">
        <f t="shared" si="7"/>
        <v>100</v>
      </c>
      <c r="D84" s="12">
        <v>3560</v>
      </c>
      <c r="E84" s="12">
        <v>101235</v>
      </c>
      <c r="F84" s="12">
        <v>10441</v>
      </c>
      <c r="G84" s="12">
        <v>292390</v>
      </c>
      <c r="H84" s="333">
        <v>535</v>
      </c>
      <c r="I84" s="12">
        <v>15515</v>
      </c>
      <c r="J84" s="12">
        <v>5148</v>
      </c>
      <c r="K84" s="12">
        <v>152607</v>
      </c>
      <c r="L84" s="13">
        <f>+J84+H84+F84+D84</f>
        <v>19684</v>
      </c>
      <c r="M84" s="13">
        <f>+K84+I84+G84+E84</f>
        <v>561747</v>
      </c>
      <c r="N84" s="258">
        <f t="shared" si="9"/>
        <v>28.538254419833368</v>
      </c>
      <c r="O84" s="566"/>
      <c r="P84" s="566"/>
      <c r="Q84" s="566"/>
      <c r="R84" s="566"/>
      <c r="S84" s="566"/>
      <c r="T84" s="569"/>
      <c r="U84" s="569"/>
      <c r="V84" s="569"/>
      <c r="W84" s="569"/>
      <c r="X84" s="569"/>
      <c r="Y84" s="566"/>
      <c r="Z84" s="566"/>
      <c r="AA84" s="566"/>
      <c r="AB84" s="566"/>
      <c r="AC84" s="566"/>
      <c r="AD84" s="566"/>
    </row>
    <row r="85" spans="1:30" s="1" customFormat="1" ht="14.1" customHeight="1">
      <c r="A85" s="702"/>
      <c r="B85" s="702"/>
      <c r="C85" s="702"/>
      <c r="D85" s="8"/>
      <c r="E85" s="8"/>
      <c r="F85" s="8"/>
      <c r="G85" s="8"/>
      <c r="H85" s="8"/>
      <c r="I85" s="8"/>
      <c r="J85" s="8"/>
      <c r="K85" s="8"/>
      <c r="L85" s="10"/>
      <c r="M85" s="10"/>
      <c r="N85" s="16"/>
      <c r="T85" s="569"/>
      <c r="U85" s="569"/>
      <c r="V85" s="569"/>
      <c r="W85" s="569"/>
      <c r="X85" s="569"/>
      <c r="Y85" s="566"/>
    </row>
    <row r="86" spans="1:30" s="1" customFormat="1" ht="14.1" customHeight="1">
      <c r="A86" s="702"/>
      <c r="B86" s="702"/>
      <c r="C86" s="702"/>
      <c r="D86" s="8"/>
      <c r="E86" s="8"/>
      <c r="F86" s="8"/>
      <c r="G86" s="8"/>
      <c r="H86" s="8"/>
      <c r="I86" s="8"/>
      <c r="J86" s="8"/>
      <c r="K86" s="8"/>
      <c r="L86" s="10"/>
      <c r="M86" s="10"/>
      <c r="N86" s="16"/>
      <c r="T86" s="569"/>
      <c r="U86" s="569"/>
      <c r="V86" s="569"/>
      <c r="W86" s="569"/>
      <c r="X86" s="569"/>
      <c r="Y86" s="566"/>
    </row>
    <row r="87" spans="1:30" s="250" customFormat="1" ht="12" customHeight="1">
      <c r="A87" s="700"/>
      <c r="B87" s="700"/>
      <c r="C87" s="700"/>
      <c r="D87" s="321"/>
      <c r="E87" s="321"/>
      <c r="F87" s="321"/>
      <c r="G87" s="321"/>
      <c r="H87" s="334"/>
      <c r="I87" s="334"/>
      <c r="J87" s="334"/>
      <c r="K87" s="334"/>
      <c r="L87" s="334"/>
      <c r="M87" s="334"/>
      <c r="N87" s="708" t="s">
        <v>580</v>
      </c>
      <c r="T87" s="569"/>
      <c r="U87" s="569"/>
      <c r="V87" s="569"/>
      <c r="W87" s="569"/>
      <c r="X87" s="569"/>
      <c r="Y87" s="567"/>
    </row>
    <row r="88" spans="1:30" s="1" customFormat="1" ht="18" customHeight="1">
      <c r="A88" s="1008" t="s">
        <v>381</v>
      </c>
      <c r="B88" s="1008"/>
      <c r="C88" s="854"/>
      <c r="D88" s="1005" t="s">
        <v>382</v>
      </c>
      <c r="E88" s="1006"/>
      <c r="F88" s="1006"/>
      <c r="G88" s="1007"/>
      <c r="H88" s="1011" t="s">
        <v>383</v>
      </c>
      <c r="I88" s="872"/>
      <c r="J88" s="872"/>
      <c r="K88" s="1012"/>
      <c r="L88" s="862" t="s">
        <v>384</v>
      </c>
      <c r="M88" s="1014"/>
      <c r="N88" s="1014"/>
      <c r="O88" s="7"/>
      <c r="T88" s="569"/>
      <c r="U88" s="569"/>
      <c r="V88" s="569"/>
      <c r="W88" s="569"/>
      <c r="X88" s="569"/>
      <c r="Y88" s="566"/>
    </row>
    <row r="89" spans="1:30" s="1" customFormat="1" ht="47.25" customHeight="1">
      <c r="A89" s="1009"/>
      <c r="B89" s="1009"/>
      <c r="C89" s="1010"/>
      <c r="D89" s="686" t="s">
        <v>385</v>
      </c>
      <c r="E89" s="686" t="s">
        <v>386</v>
      </c>
      <c r="F89" s="686" t="s">
        <v>387</v>
      </c>
      <c r="G89" s="686" t="s">
        <v>388</v>
      </c>
      <c r="H89" s="686" t="s">
        <v>389</v>
      </c>
      <c r="I89" s="686" t="s">
        <v>386</v>
      </c>
      <c r="J89" s="686" t="s">
        <v>387</v>
      </c>
      <c r="K89" s="686" t="s">
        <v>388</v>
      </c>
      <c r="L89" s="686" t="s">
        <v>390</v>
      </c>
      <c r="M89" s="686" t="s">
        <v>391</v>
      </c>
      <c r="N89" s="685" t="s">
        <v>1255</v>
      </c>
      <c r="O89" s="7"/>
      <c r="T89" s="569"/>
      <c r="U89" s="569"/>
      <c r="V89" s="569"/>
      <c r="W89" s="569"/>
      <c r="X89" s="569"/>
      <c r="Y89" s="566"/>
    </row>
    <row r="90" spans="1:30" s="1" customFormat="1" ht="15.95" customHeight="1">
      <c r="A90" s="702">
        <f>C84+0.01</f>
        <v>100.01</v>
      </c>
      <c r="B90" s="702" t="s">
        <v>323</v>
      </c>
      <c r="C90" s="702">
        <f t="shared" ref="C90:C98" si="10">A90+0.99</f>
        <v>101</v>
      </c>
      <c r="D90" s="8">
        <v>2315</v>
      </c>
      <c r="E90" s="8">
        <v>66964</v>
      </c>
      <c r="F90" s="8">
        <v>6768</v>
      </c>
      <c r="G90" s="8">
        <v>197390</v>
      </c>
      <c r="H90" s="332">
        <v>533</v>
      </c>
      <c r="I90" s="8">
        <v>15555</v>
      </c>
      <c r="J90" s="8">
        <v>4585</v>
      </c>
      <c r="K90" s="8">
        <v>135896</v>
      </c>
      <c r="L90" s="10">
        <f t="shared" ref="L90:L127" si="11">+D90+F90+H90+J90</f>
        <v>14201</v>
      </c>
      <c r="M90" s="10">
        <f t="shared" ref="M90:M127" si="12">+E90+G90+I90+K90</f>
        <v>415805</v>
      </c>
      <c r="N90" s="15">
        <f t="shared" ref="N90:N102" si="13">+M90/L90</f>
        <v>29.279980283078658</v>
      </c>
      <c r="O90" s="566"/>
      <c r="P90" s="566"/>
      <c r="Q90" s="566"/>
      <c r="R90" s="566"/>
      <c r="S90" s="566"/>
      <c r="T90" s="569"/>
      <c r="U90" s="569"/>
      <c r="V90" s="569"/>
      <c r="W90" s="569"/>
      <c r="X90" s="569"/>
      <c r="Y90" s="566"/>
      <c r="Z90" s="566"/>
      <c r="AA90" s="566"/>
      <c r="AB90" s="566"/>
      <c r="AC90" s="566"/>
      <c r="AD90" s="566"/>
    </row>
    <row r="91" spans="1:30" s="1" customFormat="1" ht="15.95" customHeight="1">
      <c r="A91" s="702">
        <f t="shared" ref="A91:A100" si="14">C90+0.01</f>
        <v>101.01</v>
      </c>
      <c r="B91" s="702" t="s">
        <v>323</v>
      </c>
      <c r="C91" s="702">
        <f t="shared" si="10"/>
        <v>102</v>
      </c>
      <c r="D91" s="8">
        <v>1689</v>
      </c>
      <c r="E91" s="8">
        <v>48840</v>
      </c>
      <c r="F91" s="8">
        <v>5972</v>
      </c>
      <c r="G91" s="8">
        <v>173254</v>
      </c>
      <c r="H91" s="332">
        <v>503</v>
      </c>
      <c r="I91" s="8">
        <v>14659</v>
      </c>
      <c r="J91" s="8">
        <v>4700</v>
      </c>
      <c r="K91" s="8">
        <v>139192</v>
      </c>
      <c r="L91" s="10">
        <f t="shared" si="11"/>
        <v>12864</v>
      </c>
      <c r="M91" s="10">
        <f t="shared" si="12"/>
        <v>375945</v>
      </c>
      <c r="N91" s="15">
        <f t="shared" si="13"/>
        <v>29.224580223880597</v>
      </c>
      <c r="O91" s="566"/>
      <c r="P91" s="566"/>
      <c r="Q91" s="566"/>
      <c r="R91" s="566"/>
      <c r="S91" s="566"/>
      <c r="T91" s="569"/>
      <c r="U91" s="569"/>
      <c r="V91" s="569"/>
      <c r="W91" s="569"/>
      <c r="X91" s="569"/>
      <c r="Y91" s="566"/>
      <c r="Z91" s="566"/>
      <c r="AA91" s="566"/>
      <c r="AB91" s="566"/>
      <c r="AC91" s="566"/>
      <c r="AD91" s="566"/>
    </row>
    <row r="92" spans="1:30" s="1" customFormat="1" ht="15.95" customHeight="1">
      <c r="A92" s="702">
        <f t="shared" si="14"/>
        <v>102.01</v>
      </c>
      <c r="B92" s="702" t="s">
        <v>323</v>
      </c>
      <c r="C92" s="702">
        <f t="shared" si="10"/>
        <v>103</v>
      </c>
      <c r="D92" s="8">
        <v>1867</v>
      </c>
      <c r="E92" s="8">
        <v>52812</v>
      </c>
      <c r="F92" s="8">
        <v>6184</v>
      </c>
      <c r="G92" s="8">
        <v>178075</v>
      </c>
      <c r="H92" s="332">
        <v>391</v>
      </c>
      <c r="I92" s="8">
        <v>11370</v>
      </c>
      <c r="J92" s="8">
        <v>4439</v>
      </c>
      <c r="K92" s="8">
        <v>131209</v>
      </c>
      <c r="L92" s="10">
        <f t="shared" si="11"/>
        <v>12881</v>
      </c>
      <c r="M92" s="10">
        <f t="shared" si="12"/>
        <v>373466</v>
      </c>
      <c r="N92" s="15">
        <f t="shared" si="13"/>
        <v>28.993556400900552</v>
      </c>
      <c r="O92" s="566"/>
      <c r="P92" s="566"/>
      <c r="Q92" s="566"/>
      <c r="R92" s="566"/>
      <c r="S92" s="566"/>
      <c r="T92" s="569"/>
      <c r="U92" s="569"/>
      <c r="V92" s="569"/>
      <c r="W92" s="569"/>
      <c r="X92" s="569"/>
      <c r="Y92" s="566"/>
      <c r="Z92" s="566"/>
      <c r="AA92" s="566"/>
      <c r="AB92" s="566"/>
      <c r="AC92" s="566"/>
      <c r="AD92" s="566"/>
    </row>
    <row r="93" spans="1:30" s="1" customFormat="1" ht="15.95" customHeight="1">
      <c r="A93" s="702">
        <f t="shared" si="14"/>
        <v>103.01</v>
      </c>
      <c r="B93" s="702" t="s">
        <v>323</v>
      </c>
      <c r="C93" s="702">
        <f t="shared" si="10"/>
        <v>104</v>
      </c>
      <c r="D93" s="8">
        <v>2434</v>
      </c>
      <c r="E93" s="8">
        <v>69206</v>
      </c>
      <c r="F93" s="8">
        <v>7442</v>
      </c>
      <c r="G93" s="8">
        <v>215539</v>
      </c>
      <c r="H93" s="332">
        <v>427</v>
      </c>
      <c r="I93" s="8">
        <v>12115</v>
      </c>
      <c r="J93" s="8">
        <v>4473</v>
      </c>
      <c r="K93" s="8">
        <v>131944</v>
      </c>
      <c r="L93" s="10">
        <f t="shared" si="11"/>
        <v>14776</v>
      </c>
      <c r="M93" s="10">
        <f t="shared" si="12"/>
        <v>428804</v>
      </c>
      <c r="N93" s="15">
        <f t="shared" si="13"/>
        <v>29.020303194369248</v>
      </c>
      <c r="O93" s="566"/>
      <c r="P93" s="566"/>
      <c r="Q93" s="566"/>
      <c r="R93" s="566"/>
      <c r="S93" s="566"/>
      <c r="T93" s="569"/>
      <c r="U93" s="569"/>
      <c r="V93" s="569"/>
      <c r="W93" s="569"/>
      <c r="X93" s="569"/>
      <c r="Y93" s="566"/>
      <c r="Z93" s="566"/>
      <c r="AA93" s="566"/>
      <c r="AB93" s="566"/>
      <c r="AC93" s="566"/>
      <c r="AD93" s="566"/>
    </row>
    <row r="94" spans="1:30" s="1" customFormat="1" ht="15.95" customHeight="1">
      <c r="A94" s="702">
        <f t="shared" si="14"/>
        <v>104.01</v>
      </c>
      <c r="B94" s="702" t="s">
        <v>323</v>
      </c>
      <c r="C94" s="702">
        <f t="shared" si="10"/>
        <v>105</v>
      </c>
      <c r="D94" s="8">
        <v>1929</v>
      </c>
      <c r="E94" s="8">
        <v>53979</v>
      </c>
      <c r="F94" s="8">
        <v>6463</v>
      </c>
      <c r="G94" s="8">
        <v>183668</v>
      </c>
      <c r="H94" s="332">
        <v>436</v>
      </c>
      <c r="I94" s="8">
        <v>12529</v>
      </c>
      <c r="J94" s="8">
        <v>4637</v>
      </c>
      <c r="K94" s="8">
        <v>136749</v>
      </c>
      <c r="L94" s="10">
        <f t="shared" si="11"/>
        <v>13465</v>
      </c>
      <c r="M94" s="10">
        <f t="shared" si="12"/>
        <v>386925</v>
      </c>
      <c r="N94" s="15">
        <f t="shared" si="13"/>
        <v>28.735610842926103</v>
      </c>
      <c r="O94" s="566"/>
      <c r="P94" s="566"/>
      <c r="Q94" s="566"/>
      <c r="R94" s="566"/>
      <c r="S94" s="566"/>
      <c r="T94" s="569"/>
      <c r="U94" s="569"/>
      <c r="V94" s="569"/>
      <c r="W94" s="569"/>
      <c r="X94" s="569"/>
      <c r="Y94" s="566"/>
      <c r="Z94" s="566"/>
      <c r="AA94" s="566"/>
      <c r="AB94" s="566"/>
      <c r="AC94" s="566"/>
      <c r="AD94" s="566"/>
    </row>
    <row r="95" spans="1:30" s="1" customFormat="1" ht="15.95" customHeight="1">
      <c r="A95" s="702">
        <f t="shared" si="14"/>
        <v>105.01</v>
      </c>
      <c r="B95" s="702" t="s">
        <v>323</v>
      </c>
      <c r="C95" s="702">
        <f t="shared" si="10"/>
        <v>106</v>
      </c>
      <c r="D95" s="8">
        <v>2131</v>
      </c>
      <c r="E95" s="8">
        <v>62000</v>
      </c>
      <c r="F95" s="8">
        <v>6282</v>
      </c>
      <c r="G95" s="8">
        <v>182872</v>
      </c>
      <c r="H95" s="332">
        <v>446</v>
      </c>
      <c r="I95" s="8">
        <v>12998</v>
      </c>
      <c r="J95" s="8">
        <v>4444</v>
      </c>
      <c r="K95" s="8">
        <v>131183</v>
      </c>
      <c r="L95" s="10">
        <f t="shared" si="11"/>
        <v>13303</v>
      </c>
      <c r="M95" s="10">
        <f t="shared" si="12"/>
        <v>389053</v>
      </c>
      <c r="N95" s="15">
        <f t="shared" si="13"/>
        <v>29.245508531910094</v>
      </c>
      <c r="O95" s="566"/>
      <c r="P95" s="566"/>
      <c r="Q95" s="566"/>
      <c r="R95" s="566"/>
      <c r="S95" s="566"/>
      <c r="T95" s="569"/>
      <c r="U95" s="569"/>
      <c r="V95" s="569"/>
      <c r="W95" s="569"/>
      <c r="X95" s="569"/>
      <c r="Y95" s="566"/>
      <c r="Z95" s="566"/>
      <c r="AA95" s="566"/>
      <c r="AB95" s="566"/>
      <c r="AC95" s="566"/>
      <c r="AD95" s="566"/>
    </row>
    <row r="96" spans="1:30" s="1" customFormat="1" ht="15.95" customHeight="1">
      <c r="A96" s="702">
        <f t="shared" si="14"/>
        <v>106.01</v>
      </c>
      <c r="B96" s="702" t="s">
        <v>323</v>
      </c>
      <c r="C96" s="702">
        <f t="shared" si="10"/>
        <v>107</v>
      </c>
      <c r="D96" s="8">
        <v>1962</v>
      </c>
      <c r="E96" s="8">
        <v>55077</v>
      </c>
      <c r="F96" s="8">
        <v>5742</v>
      </c>
      <c r="G96" s="8">
        <v>167053</v>
      </c>
      <c r="H96" s="332">
        <v>422</v>
      </c>
      <c r="I96" s="8">
        <v>12385</v>
      </c>
      <c r="J96" s="8">
        <v>3907</v>
      </c>
      <c r="K96" s="8">
        <v>115636</v>
      </c>
      <c r="L96" s="10">
        <f t="shared" si="11"/>
        <v>12033</v>
      </c>
      <c r="M96" s="10">
        <f t="shared" si="12"/>
        <v>350151</v>
      </c>
      <c r="N96" s="15">
        <f t="shared" si="13"/>
        <v>29.099227125405136</v>
      </c>
      <c r="O96" s="566"/>
      <c r="P96" s="566"/>
      <c r="Q96" s="566"/>
      <c r="R96" s="566"/>
      <c r="S96" s="566"/>
      <c r="T96" s="569"/>
      <c r="U96" s="569"/>
      <c r="V96" s="569"/>
      <c r="W96" s="569"/>
      <c r="X96" s="569"/>
      <c r="Y96" s="566"/>
      <c r="Z96" s="566"/>
      <c r="AA96" s="566"/>
      <c r="AB96" s="566"/>
      <c r="AC96" s="566"/>
      <c r="AD96" s="566"/>
    </row>
    <row r="97" spans="1:30" s="1" customFormat="1" ht="15.95" customHeight="1">
      <c r="A97" s="702">
        <f t="shared" si="14"/>
        <v>107.01</v>
      </c>
      <c r="B97" s="702" t="s">
        <v>323</v>
      </c>
      <c r="C97" s="702">
        <f t="shared" si="10"/>
        <v>108</v>
      </c>
      <c r="D97" s="8">
        <v>1726</v>
      </c>
      <c r="E97" s="8">
        <v>48879</v>
      </c>
      <c r="F97" s="8">
        <v>5263</v>
      </c>
      <c r="G97" s="8">
        <v>151773</v>
      </c>
      <c r="H97" s="332">
        <v>356</v>
      </c>
      <c r="I97" s="8">
        <v>10254</v>
      </c>
      <c r="J97" s="8">
        <v>3997</v>
      </c>
      <c r="K97" s="8">
        <v>118496</v>
      </c>
      <c r="L97" s="10">
        <f t="shared" si="11"/>
        <v>11342</v>
      </c>
      <c r="M97" s="10">
        <f t="shared" si="12"/>
        <v>329402</v>
      </c>
      <c r="N97" s="15">
        <f t="shared" si="13"/>
        <v>29.042673249867747</v>
      </c>
      <c r="O97" s="566"/>
      <c r="P97" s="566"/>
      <c r="Q97" s="566"/>
      <c r="R97" s="566"/>
      <c r="S97" s="566"/>
      <c r="T97" s="569"/>
      <c r="U97" s="569"/>
      <c r="V97" s="569"/>
      <c r="W97" s="569"/>
      <c r="X97" s="569"/>
      <c r="Y97" s="566"/>
      <c r="Z97" s="566"/>
      <c r="AA97" s="566"/>
      <c r="AB97" s="566"/>
      <c r="AC97" s="566"/>
      <c r="AD97" s="566"/>
    </row>
    <row r="98" spans="1:30" s="1" customFormat="1" ht="15.95" customHeight="1">
      <c r="A98" s="702">
        <f t="shared" si="14"/>
        <v>108.01</v>
      </c>
      <c r="B98" s="702" t="s">
        <v>323</v>
      </c>
      <c r="C98" s="702">
        <f t="shared" si="10"/>
        <v>109</v>
      </c>
      <c r="D98" s="8">
        <v>4044</v>
      </c>
      <c r="E98" s="8">
        <v>117811</v>
      </c>
      <c r="F98" s="8">
        <v>10812</v>
      </c>
      <c r="G98" s="8">
        <v>315334</v>
      </c>
      <c r="H98" s="332">
        <v>430</v>
      </c>
      <c r="I98" s="8">
        <v>12426</v>
      </c>
      <c r="J98" s="8">
        <v>3797</v>
      </c>
      <c r="K98" s="8">
        <v>112585</v>
      </c>
      <c r="L98" s="10">
        <f t="shared" si="11"/>
        <v>19083</v>
      </c>
      <c r="M98" s="10">
        <f t="shared" si="12"/>
        <v>558156</v>
      </c>
      <c r="N98" s="15">
        <f t="shared" si="13"/>
        <v>29.248860242100299</v>
      </c>
      <c r="O98" s="566"/>
      <c r="P98" s="566"/>
      <c r="Q98" s="566"/>
      <c r="R98" s="566"/>
      <c r="S98" s="566"/>
      <c r="T98" s="569"/>
      <c r="U98" s="569"/>
      <c r="V98" s="569"/>
      <c r="W98" s="569"/>
      <c r="X98" s="569"/>
      <c r="Y98" s="566"/>
      <c r="Z98" s="566"/>
      <c r="AA98" s="566"/>
      <c r="AB98" s="566"/>
      <c r="AC98" s="566"/>
      <c r="AD98" s="566"/>
    </row>
    <row r="99" spans="1:30" s="1" customFormat="1" ht="15.95" customHeight="1">
      <c r="A99" s="702">
        <f t="shared" si="14"/>
        <v>109.01</v>
      </c>
      <c r="B99" s="702"/>
      <c r="C99" s="702">
        <f t="shared" ref="C99:C128" si="15">+A99+0.99</f>
        <v>110</v>
      </c>
      <c r="D99" s="8">
        <v>1625</v>
      </c>
      <c r="E99" s="8">
        <v>46833</v>
      </c>
      <c r="F99" s="8">
        <v>5424</v>
      </c>
      <c r="G99" s="8">
        <v>156278</v>
      </c>
      <c r="H99" s="332">
        <v>367</v>
      </c>
      <c r="I99" s="8">
        <v>10618</v>
      </c>
      <c r="J99" s="8">
        <v>3669</v>
      </c>
      <c r="K99" s="8">
        <v>108969</v>
      </c>
      <c r="L99" s="10">
        <f t="shared" si="11"/>
        <v>11085</v>
      </c>
      <c r="M99" s="10">
        <f t="shared" si="12"/>
        <v>322698</v>
      </c>
      <c r="N99" s="15">
        <f t="shared" si="13"/>
        <v>29.111231393775373</v>
      </c>
      <c r="O99" s="566"/>
      <c r="P99" s="566"/>
      <c r="Q99" s="566"/>
      <c r="R99" s="566"/>
      <c r="S99" s="566"/>
      <c r="T99" s="569"/>
      <c r="U99" s="569"/>
      <c r="V99" s="569"/>
      <c r="W99" s="569"/>
      <c r="X99" s="569"/>
      <c r="Y99" s="566"/>
      <c r="Z99" s="566"/>
      <c r="AA99" s="566"/>
      <c r="AB99" s="566"/>
      <c r="AC99" s="566"/>
      <c r="AD99" s="566"/>
    </row>
    <row r="100" spans="1:30" s="1" customFormat="1" ht="15.95" customHeight="1">
      <c r="A100" s="702">
        <f t="shared" si="14"/>
        <v>110.01</v>
      </c>
      <c r="B100" s="702" t="s">
        <v>323</v>
      </c>
      <c r="C100" s="702">
        <f t="shared" si="15"/>
        <v>111</v>
      </c>
      <c r="D100" s="8">
        <v>1325</v>
      </c>
      <c r="E100" s="8">
        <v>38377</v>
      </c>
      <c r="F100" s="8">
        <v>4540</v>
      </c>
      <c r="G100" s="8">
        <v>131768</v>
      </c>
      <c r="H100" s="332">
        <v>346</v>
      </c>
      <c r="I100" s="8">
        <v>10010</v>
      </c>
      <c r="J100" s="8">
        <v>3592</v>
      </c>
      <c r="K100" s="8">
        <v>106823</v>
      </c>
      <c r="L100" s="10">
        <f t="shared" si="11"/>
        <v>9803</v>
      </c>
      <c r="M100" s="10">
        <f t="shared" si="12"/>
        <v>286978</v>
      </c>
      <c r="N100" s="15">
        <f t="shared" si="13"/>
        <v>29.274507803733552</v>
      </c>
      <c r="O100" s="566"/>
      <c r="P100" s="566"/>
      <c r="Q100" s="566"/>
      <c r="R100" s="566"/>
      <c r="S100" s="566"/>
      <c r="T100" s="569"/>
      <c r="U100" s="569"/>
      <c r="V100" s="569"/>
      <c r="W100" s="569"/>
      <c r="X100" s="569"/>
      <c r="Y100" s="566"/>
      <c r="Z100" s="566"/>
      <c r="AA100" s="566"/>
      <c r="AB100" s="566"/>
      <c r="AC100" s="566"/>
      <c r="AD100" s="566"/>
    </row>
    <row r="101" spans="1:30" s="1" customFormat="1" ht="15.95" customHeight="1">
      <c r="A101" s="702">
        <f t="shared" ref="A101:A128" si="16">+C100+0.01</f>
        <v>111.01</v>
      </c>
      <c r="B101" s="702" t="s">
        <v>323</v>
      </c>
      <c r="C101" s="702">
        <f t="shared" si="15"/>
        <v>112</v>
      </c>
      <c r="D101" s="8">
        <v>1976</v>
      </c>
      <c r="E101" s="8">
        <v>56579</v>
      </c>
      <c r="F101" s="8">
        <v>6094</v>
      </c>
      <c r="G101" s="8">
        <v>174934</v>
      </c>
      <c r="H101" s="332">
        <v>257</v>
      </c>
      <c r="I101" s="8">
        <v>7120</v>
      </c>
      <c r="J101" s="8">
        <v>3383</v>
      </c>
      <c r="K101" s="8">
        <v>99700</v>
      </c>
      <c r="L101" s="10">
        <f t="shared" si="11"/>
        <v>11710</v>
      </c>
      <c r="M101" s="10">
        <f t="shared" si="12"/>
        <v>338333</v>
      </c>
      <c r="N101" s="15">
        <f t="shared" si="13"/>
        <v>28.892655849701111</v>
      </c>
      <c r="O101" s="566"/>
      <c r="P101" s="566"/>
      <c r="Q101" s="566"/>
      <c r="R101" s="566"/>
      <c r="S101" s="566"/>
      <c r="T101" s="569"/>
      <c r="U101" s="569"/>
      <c r="V101" s="569"/>
      <c r="W101" s="569"/>
      <c r="X101" s="569"/>
      <c r="Y101" s="566"/>
      <c r="Z101" s="566"/>
      <c r="AA101" s="566"/>
      <c r="AB101" s="566"/>
      <c r="AC101" s="566"/>
      <c r="AD101" s="566"/>
    </row>
    <row r="102" spans="1:30" s="1" customFormat="1" ht="15.95" customHeight="1">
      <c r="A102" s="702">
        <f t="shared" si="16"/>
        <v>112.01</v>
      </c>
      <c r="B102" s="702" t="s">
        <v>323</v>
      </c>
      <c r="C102" s="702">
        <f t="shared" si="15"/>
        <v>113</v>
      </c>
      <c r="D102" s="8">
        <v>1489</v>
      </c>
      <c r="E102" s="8">
        <v>42478</v>
      </c>
      <c r="F102" s="8">
        <v>4616</v>
      </c>
      <c r="G102" s="8">
        <v>134209</v>
      </c>
      <c r="H102" s="332">
        <v>236</v>
      </c>
      <c r="I102" s="8">
        <v>6837</v>
      </c>
      <c r="J102" s="8">
        <v>3413</v>
      </c>
      <c r="K102" s="8">
        <v>101285</v>
      </c>
      <c r="L102" s="10">
        <f t="shared" si="11"/>
        <v>9754</v>
      </c>
      <c r="M102" s="10">
        <f t="shared" si="12"/>
        <v>284809</v>
      </c>
      <c r="N102" s="15">
        <f t="shared" si="13"/>
        <v>29.199200328070535</v>
      </c>
      <c r="O102" s="566"/>
      <c r="P102" s="566"/>
      <c r="Q102" s="566"/>
      <c r="R102" s="566"/>
      <c r="S102" s="566"/>
      <c r="T102" s="569"/>
      <c r="U102" s="569"/>
      <c r="V102" s="569"/>
      <c r="W102" s="569"/>
      <c r="X102" s="569"/>
      <c r="Y102" s="566"/>
      <c r="Z102" s="566"/>
      <c r="AA102" s="566"/>
      <c r="AB102" s="566"/>
      <c r="AC102" s="566"/>
      <c r="AD102" s="566"/>
    </row>
    <row r="103" spans="1:30" s="1" customFormat="1" ht="15.95" customHeight="1">
      <c r="A103" s="702">
        <f t="shared" si="16"/>
        <v>113.01</v>
      </c>
      <c r="B103" s="702" t="s">
        <v>323</v>
      </c>
      <c r="C103" s="702">
        <f t="shared" si="15"/>
        <v>114</v>
      </c>
      <c r="D103" s="8">
        <v>1867</v>
      </c>
      <c r="E103" s="8">
        <v>54270</v>
      </c>
      <c r="F103" s="8">
        <v>5508</v>
      </c>
      <c r="G103" s="8">
        <v>160498</v>
      </c>
      <c r="H103" s="332">
        <v>316</v>
      </c>
      <c r="I103" s="8">
        <v>9192</v>
      </c>
      <c r="J103" s="8">
        <v>3254</v>
      </c>
      <c r="K103" s="8">
        <v>96297</v>
      </c>
      <c r="L103" s="10">
        <f t="shared" si="11"/>
        <v>10945</v>
      </c>
      <c r="M103" s="10">
        <f t="shared" si="12"/>
        <v>320257</v>
      </c>
      <c r="N103" s="15">
        <f t="shared" ref="N103:N128" si="17">+M103/L103</f>
        <v>29.260575605299223</v>
      </c>
      <c r="O103" s="566"/>
      <c r="P103" s="566"/>
      <c r="Q103" s="566"/>
      <c r="R103" s="566"/>
      <c r="S103" s="566"/>
      <c r="T103" s="569"/>
      <c r="U103" s="569"/>
      <c r="V103" s="569"/>
      <c r="W103" s="569"/>
      <c r="X103" s="569"/>
      <c r="Y103" s="566"/>
      <c r="Z103" s="566"/>
      <c r="AA103" s="566"/>
      <c r="AB103" s="566"/>
      <c r="AC103" s="566"/>
      <c r="AD103" s="566"/>
    </row>
    <row r="104" spans="1:30" s="1" customFormat="1" ht="15.95" customHeight="1">
      <c r="A104" s="702">
        <f t="shared" si="16"/>
        <v>114.01</v>
      </c>
      <c r="B104" s="702" t="s">
        <v>323</v>
      </c>
      <c r="C104" s="702">
        <f t="shared" si="15"/>
        <v>115</v>
      </c>
      <c r="D104" s="8">
        <v>1872</v>
      </c>
      <c r="E104" s="8">
        <v>54557</v>
      </c>
      <c r="F104" s="8">
        <v>5823</v>
      </c>
      <c r="G104" s="8">
        <v>170042</v>
      </c>
      <c r="H104" s="332">
        <v>322</v>
      </c>
      <c r="I104" s="8">
        <v>9153</v>
      </c>
      <c r="J104" s="8">
        <v>3050</v>
      </c>
      <c r="K104" s="8">
        <v>90188</v>
      </c>
      <c r="L104" s="10">
        <f t="shared" si="11"/>
        <v>11067</v>
      </c>
      <c r="M104" s="10">
        <f t="shared" si="12"/>
        <v>323940</v>
      </c>
      <c r="N104" s="15">
        <f t="shared" si="17"/>
        <v>29.270805096232042</v>
      </c>
      <c r="O104" s="566"/>
      <c r="P104" s="566"/>
      <c r="Q104" s="566"/>
      <c r="R104" s="566"/>
      <c r="S104" s="566"/>
      <c r="T104" s="569"/>
      <c r="U104" s="569"/>
      <c r="V104" s="569"/>
      <c r="W104" s="569"/>
      <c r="X104" s="569"/>
      <c r="Y104" s="566"/>
      <c r="Z104" s="566"/>
      <c r="AA104" s="566"/>
      <c r="AB104" s="566"/>
      <c r="AC104" s="566"/>
      <c r="AD104" s="566"/>
    </row>
    <row r="105" spans="1:30" s="1" customFormat="1" ht="15.95" customHeight="1">
      <c r="A105" s="702">
        <f t="shared" si="16"/>
        <v>115.01</v>
      </c>
      <c r="B105" s="702" t="s">
        <v>323</v>
      </c>
      <c r="C105" s="702">
        <f t="shared" si="15"/>
        <v>116</v>
      </c>
      <c r="D105" s="8">
        <v>1645</v>
      </c>
      <c r="E105" s="8">
        <v>47972</v>
      </c>
      <c r="F105" s="8">
        <v>4729</v>
      </c>
      <c r="G105" s="8">
        <v>137819</v>
      </c>
      <c r="H105" s="332">
        <v>268</v>
      </c>
      <c r="I105" s="8">
        <v>7371</v>
      </c>
      <c r="J105" s="8">
        <v>3172</v>
      </c>
      <c r="K105" s="8">
        <v>93562</v>
      </c>
      <c r="L105" s="10">
        <f t="shared" si="11"/>
        <v>9814</v>
      </c>
      <c r="M105" s="10">
        <f t="shared" si="12"/>
        <v>286724</v>
      </c>
      <c r="N105" s="15">
        <f t="shared" si="17"/>
        <v>29.215814143060932</v>
      </c>
      <c r="O105" s="566"/>
      <c r="P105" s="566"/>
      <c r="Q105" s="566"/>
      <c r="R105" s="566"/>
      <c r="S105" s="566"/>
      <c r="T105" s="569"/>
      <c r="U105" s="569"/>
      <c r="V105" s="569"/>
      <c r="W105" s="569"/>
      <c r="X105" s="569"/>
      <c r="Y105" s="566"/>
      <c r="Z105" s="566"/>
      <c r="AA105" s="566"/>
      <c r="AB105" s="566"/>
      <c r="AC105" s="566"/>
      <c r="AD105" s="566"/>
    </row>
    <row r="106" spans="1:30" s="1" customFormat="1" ht="15.95" customHeight="1">
      <c r="A106" s="702">
        <f t="shared" si="16"/>
        <v>116.01</v>
      </c>
      <c r="B106" s="702" t="s">
        <v>323</v>
      </c>
      <c r="C106" s="702">
        <f t="shared" si="15"/>
        <v>117</v>
      </c>
      <c r="D106" s="8">
        <v>2946</v>
      </c>
      <c r="E106" s="8">
        <v>83135</v>
      </c>
      <c r="F106" s="8">
        <v>8188</v>
      </c>
      <c r="G106" s="8">
        <v>231465</v>
      </c>
      <c r="H106" s="332">
        <v>224</v>
      </c>
      <c r="I106" s="8">
        <v>6129</v>
      </c>
      <c r="J106" s="8">
        <v>3026</v>
      </c>
      <c r="K106" s="8">
        <v>89602</v>
      </c>
      <c r="L106" s="10">
        <f t="shared" si="11"/>
        <v>14384</v>
      </c>
      <c r="M106" s="10">
        <f t="shared" si="12"/>
        <v>410331</v>
      </c>
      <c r="N106" s="11">
        <f t="shared" si="17"/>
        <v>28.526904894327028</v>
      </c>
      <c r="O106" s="566"/>
      <c r="P106" s="566"/>
      <c r="Q106" s="566"/>
      <c r="R106" s="566"/>
      <c r="S106" s="566"/>
      <c r="T106" s="569"/>
      <c r="U106" s="569"/>
      <c r="V106" s="569"/>
      <c r="W106" s="569"/>
      <c r="X106" s="569"/>
      <c r="Y106" s="566"/>
      <c r="Z106" s="566"/>
      <c r="AA106" s="566"/>
      <c r="AB106" s="566"/>
      <c r="AC106" s="566"/>
      <c r="AD106" s="566"/>
    </row>
    <row r="107" spans="1:30" s="1" customFormat="1" ht="15.95" customHeight="1">
      <c r="A107" s="702">
        <f t="shared" si="16"/>
        <v>117.01</v>
      </c>
      <c r="B107" s="702" t="s">
        <v>323</v>
      </c>
      <c r="C107" s="702">
        <f t="shared" si="15"/>
        <v>118</v>
      </c>
      <c r="D107" s="8">
        <v>1231</v>
      </c>
      <c r="E107" s="8">
        <v>35402</v>
      </c>
      <c r="F107" s="8">
        <v>4439</v>
      </c>
      <c r="G107" s="8">
        <v>129745</v>
      </c>
      <c r="H107" s="332">
        <v>316</v>
      </c>
      <c r="I107" s="8">
        <v>9020</v>
      </c>
      <c r="J107" s="8">
        <v>3084</v>
      </c>
      <c r="K107" s="8">
        <v>91100</v>
      </c>
      <c r="L107" s="10">
        <f t="shared" si="11"/>
        <v>9070</v>
      </c>
      <c r="M107" s="10">
        <f t="shared" si="12"/>
        <v>265267</v>
      </c>
      <c r="N107" s="11">
        <f t="shared" si="17"/>
        <v>29.246637265711136</v>
      </c>
      <c r="O107" s="566"/>
      <c r="P107" s="566"/>
      <c r="Q107" s="566"/>
      <c r="R107" s="566"/>
      <c r="S107" s="566"/>
      <c r="T107" s="569"/>
      <c r="U107" s="569"/>
      <c r="V107" s="569"/>
      <c r="W107" s="569"/>
      <c r="X107" s="569"/>
      <c r="Y107" s="566"/>
      <c r="Z107" s="566"/>
      <c r="AA107" s="566"/>
      <c r="AB107" s="566"/>
      <c r="AC107" s="566"/>
      <c r="AD107" s="566"/>
    </row>
    <row r="108" spans="1:30" s="1" customFormat="1" ht="15.95" customHeight="1">
      <c r="A108" s="702">
        <f t="shared" si="16"/>
        <v>118.01</v>
      </c>
      <c r="B108" s="702" t="s">
        <v>323</v>
      </c>
      <c r="C108" s="702">
        <f t="shared" si="15"/>
        <v>119</v>
      </c>
      <c r="D108" s="8">
        <v>1504</v>
      </c>
      <c r="E108" s="8">
        <v>43359</v>
      </c>
      <c r="F108" s="8">
        <v>4607</v>
      </c>
      <c r="G108" s="8">
        <v>133750</v>
      </c>
      <c r="H108" s="332">
        <v>194</v>
      </c>
      <c r="I108" s="8">
        <v>5649</v>
      </c>
      <c r="J108" s="8">
        <v>2840</v>
      </c>
      <c r="K108" s="8">
        <v>83736</v>
      </c>
      <c r="L108" s="10">
        <f t="shared" si="11"/>
        <v>9145</v>
      </c>
      <c r="M108" s="10">
        <f t="shared" si="12"/>
        <v>266494</v>
      </c>
      <c r="N108" s="11">
        <f t="shared" si="17"/>
        <v>29.140951339529799</v>
      </c>
      <c r="O108" s="566"/>
      <c r="P108" s="566"/>
      <c r="Q108" s="566"/>
      <c r="R108" s="566"/>
      <c r="S108" s="566"/>
      <c r="T108" s="569"/>
      <c r="U108" s="569"/>
      <c r="V108" s="569"/>
      <c r="W108" s="569"/>
      <c r="X108" s="569"/>
      <c r="Y108" s="566"/>
      <c r="Z108" s="566"/>
      <c r="AA108" s="566"/>
      <c r="AB108" s="566"/>
      <c r="AC108" s="566"/>
      <c r="AD108" s="566"/>
    </row>
    <row r="109" spans="1:30" s="1" customFormat="1" ht="15.95" customHeight="1">
      <c r="A109" s="702">
        <f t="shared" si="16"/>
        <v>119.01</v>
      </c>
      <c r="B109" s="702" t="s">
        <v>323</v>
      </c>
      <c r="C109" s="702">
        <f t="shared" si="15"/>
        <v>120</v>
      </c>
      <c r="D109" s="8">
        <v>2002</v>
      </c>
      <c r="E109" s="8">
        <v>58444</v>
      </c>
      <c r="F109" s="8">
        <v>6307</v>
      </c>
      <c r="G109" s="8">
        <v>183264</v>
      </c>
      <c r="H109" s="332">
        <v>227</v>
      </c>
      <c r="I109" s="8">
        <v>6250</v>
      </c>
      <c r="J109" s="8">
        <v>2693</v>
      </c>
      <c r="K109" s="8">
        <v>79377</v>
      </c>
      <c r="L109" s="10">
        <f t="shared" si="11"/>
        <v>11229</v>
      </c>
      <c r="M109" s="10">
        <f t="shared" si="12"/>
        <v>327335</v>
      </c>
      <c r="N109" s="11">
        <f t="shared" si="17"/>
        <v>29.150859381957432</v>
      </c>
      <c r="O109" s="566"/>
      <c r="P109" s="566"/>
      <c r="Q109" s="566"/>
      <c r="R109" s="566"/>
      <c r="S109" s="566"/>
      <c r="T109" s="569"/>
      <c r="U109" s="569"/>
      <c r="V109" s="569"/>
      <c r="W109" s="569"/>
      <c r="X109" s="569"/>
      <c r="Y109" s="566"/>
      <c r="Z109" s="566"/>
      <c r="AA109" s="566"/>
      <c r="AB109" s="566"/>
      <c r="AC109" s="566"/>
      <c r="AD109" s="566"/>
    </row>
    <row r="110" spans="1:30" s="1" customFormat="1" ht="15.95" customHeight="1">
      <c r="A110" s="702">
        <f t="shared" si="16"/>
        <v>120.01</v>
      </c>
      <c r="B110" s="702" t="s">
        <v>323</v>
      </c>
      <c r="C110" s="702">
        <f t="shared" si="15"/>
        <v>121</v>
      </c>
      <c r="D110" s="8">
        <v>1212</v>
      </c>
      <c r="E110" s="8">
        <v>35165</v>
      </c>
      <c r="F110" s="8">
        <v>4227</v>
      </c>
      <c r="G110" s="8">
        <v>123102</v>
      </c>
      <c r="H110" s="332">
        <v>200</v>
      </c>
      <c r="I110" s="8">
        <v>5600</v>
      </c>
      <c r="J110" s="8">
        <v>2694</v>
      </c>
      <c r="K110" s="8">
        <v>79432</v>
      </c>
      <c r="L110" s="10">
        <f t="shared" si="11"/>
        <v>8333</v>
      </c>
      <c r="M110" s="10">
        <f t="shared" si="12"/>
        <v>243299</v>
      </c>
      <c r="N110" s="11">
        <f t="shared" si="17"/>
        <v>29.197047881915278</v>
      </c>
      <c r="O110" s="566"/>
      <c r="P110" s="566"/>
      <c r="Q110" s="566"/>
      <c r="R110" s="566"/>
      <c r="S110" s="566"/>
      <c r="T110" s="569"/>
      <c r="U110" s="569"/>
      <c r="V110" s="569"/>
      <c r="W110" s="569"/>
      <c r="X110" s="569"/>
      <c r="Y110" s="566"/>
      <c r="Z110" s="566"/>
      <c r="AA110" s="566"/>
      <c r="AB110" s="566"/>
      <c r="AC110" s="566"/>
      <c r="AD110" s="566"/>
    </row>
    <row r="111" spans="1:30" s="1" customFormat="1" ht="15.95" customHeight="1">
      <c r="A111" s="702">
        <f t="shared" si="16"/>
        <v>121.01</v>
      </c>
      <c r="B111" s="702" t="s">
        <v>323</v>
      </c>
      <c r="C111" s="702">
        <f t="shared" si="15"/>
        <v>122</v>
      </c>
      <c r="D111" s="8">
        <v>1191</v>
      </c>
      <c r="E111" s="8">
        <v>34517</v>
      </c>
      <c r="F111" s="8">
        <v>4121</v>
      </c>
      <c r="G111" s="8">
        <v>119599</v>
      </c>
      <c r="H111" s="332">
        <v>324</v>
      </c>
      <c r="I111" s="8">
        <v>9294</v>
      </c>
      <c r="J111" s="8">
        <v>2757</v>
      </c>
      <c r="K111" s="8">
        <v>81390</v>
      </c>
      <c r="L111" s="10">
        <f t="shared" si="11"/>
        <v>8393</v>
      </c>
      <c r="M111" s="10">
        <f t="shared" si="12"/>
        <v>244800</v>
      </c>
      <c r="N111" s="11">
        <f t="shared" si="17"/>
        <v>29.16716311211724</v>
      </c>
      <c r="O111" s="566"/>
      <c r="P111" s="566"/>
      <c r="Q111" s="566"/>
      <c r="R111" s="566"/>
      <c r="S111" s="566"/>
      <c r="T111" s="569"/>
      <c r="U111" s="569"/>
      <c r="V111" s="569"/>
      <c r="W111" s="569"/>
      <c r="X111" s="569"/>
      <c r="Y111" s="566"/>
      <c r="Z111" s="566"/>
      <c r="AA111" s="566"/>
      <c r="AB111" s="566"/>
      <c r="AC111" s="566"/>
      <c r="AD111" s="566"/>
    </row>
    <row r="112" spans="1:30" s="1" customFormat="1" ht="15.95" customHeight="1">
      <c r="A112" s="702">
        <f t="shared" si="16"/>
        <v>122.01</v>
      </c>
      <c r="B112" s="702" t="s">
        <v>323</v>
      </c>
      <c r="C112" s="702">
        <f t="shared" si="15"/>
        <v>123</v>
      </c>
      <c r="D112" s="8">
        <v>1717</v>
      </c>
      <c r="E112" s="8">
        <v>50217</v>
      </c>
      <c r="F112" s="8">
        <v>5254</v>
      </c>
      <c r="G112" s="8">
        <v>152994</v>
      </c>
      <c r="H112" s="332">
        <v>285</v>
      </c>
      <c r="I112" s="8">
        <v>8256</v>
      </c>
      <c r="J112" s="8">
        <v>2637</v>
      </c>
      <c r="K112" s="8">
        <v>78166</v>
      </c>
      <c r="L112" s="10">
        <f t="shared" si="11"/>
        <v>9893</v>
      </c>
      <c r="M112" s="10">
        <f t="shared" si="12"/>
        <v>289633</v>
      </c>
      <c r="N112" s="11">
        <f t="shared" si="17"/>
        <v>29.27655918326089</v>
      </c>
      <c r="O112" s="566"/>
      <c r="P112" s="566"/>
      <c r="Q112" s="566"/>
      <c r="R112" s="566"/>
      <c r="S112" s="566"/>
      <c r="T112" s="569"/>
      <c r="U112" s="569"/>
      <c r="V112" s="569"/>
      <c r="W112" s="569"/>
      <c r="X112" s="569"/>
      <c r="Y112" s="566"/>
      <c r="Z112" s="566"/>
      <c r="AA112" s="566"/>
      <c r="AB112" s="566"/>
      <c r="AC112" s="566"/>
      <c r="AD112" s="566"/>
    </row>
    <row r="113" spans="1:30" s="1" customFormat="1" ht="15.95" customHeight="1">
      <c r="A113" s="702">
        <f t="shared" si="16"/>
        <v>123.01</v>
      </c>
      <c r="B113" s="702" t="s">
        <v>323</v>
      </c>
      <c r="C113" s="702">
        <f t="shared" si="15"/>
        <v>124</v>
      </c>
      <c r="D113" s="8">
        <v>1816</v>
      </c>
      <c r="E113" s="8">
        <v>52689</v>
      </c>
      <c r="F113" s="8">
        <v>5375</v>
      </c>
      <c r="G113" s="8">
        <v>156553</v>
      </c>
      <c r="H113" s="332">
        <v>205</v>
      </c>
      <c r="I113" s="8">
        <v>5567</v>
      </c>
      <c r="J113" s="8">
        <v>2249</v>
      </c>
      <c r="K113" s="8">
        <v>66402</v>
      </c>
      <c r="L113" s="10">
        <f t="shared" si="11"/>
        <v>9645</v>
      </c>
      <c r="M113" s="10">
        <f t="shared" si="12"/>
        <v>281211</v>
      </c>
      <c r="N113" s="11">
        <f t="shared" si="17"/>
        <v>29.156143079315708</v>
      </c>
      <c r="O113" s="566"/>
      <c r="P113" s="566"/>
      <c r="Q113" s="566"/>
      <c r="R113" s="566"/>
      <c r="S113" s="566"/>
      <c r="T113" s="569"/>
      <c r="U113" s="569"/>
      <c r="V113" s="569"/>
      <c r="W113" s="569"/>
      <c r="X113" s="569"/>
      <c r="Y113" s="566"/>
      <c r="Z113" s="566"/>
      <c r="AA113" s="566"/>
      <c r="AB113" s="566"/>
      <c r="AC113" s="566"/>
      <c r="AD113" s="566"/>
    </row>
    <row r="114" spans="1:30" s="1" customFormat="1" ht="15.95" customHeight="1">
      <c r="A114" s="702">
        <f t="shared" si="16"/>
        <v>124.01</v>
      </c>
      <c r="B114" s="702" t="s">
        <v>323</v>
      </c>
      <c r="C114" s="702">
        <f t="shared" si="15"/>
        <v>125</v>
      </c>
      <c r="D114" s="8">
        <v>1750</v>
      </c>
      <c r="E114" s="8">
        <v>50972</v>
      </c>
      <c r="F114" s="8">
        <v>5192</v>
      </c>
      <c r="G114" s="8">
        <v>149898</v>
      </c>
      <c r="H114" s="332">
        <v>210</v>
      </c>
      <c r="I114" s="8">
        <v>5965</v>
      </c>
      <c r="J114" s="8">
        <v>2098</v>
      </c>
      <c r="K114" s="8">
        <v>61785</v>
      </c>
      <c r="L114" s="10">
        <f t="shared" si="11"/>
        <v>9250</v>
      </c>
      <c r="M114" s="10">
        <f t="shared" si="12"/>
        <v>268620</v>
      </c>
      <c r="N114" s="11">
        <f t="shared" si="17"/>
        <v>29.04</v>
      </c>
      <c r="O114" s="566"/>
      <c r="P114" s="566"/>
      <c r="Q114" s="566"/>
      <c r="R114" s="566"/>
      <c r="S114" s="566"/>
      <c r="T114" s="569"/>
      <c r="U114" s="569"/>
      <c r="V114" s="569"/>
      <c r="W114" s="569"/>
      <c r="X114" s="569"/>
      <c r="Y114" s="566"/>
      <c r="Z114" s="566"/>
      <c r="AA114" s="566"/>
      <c r="AB114" s="566"/>
      <c r="AC114" s="566"/>
      <c r="AD114" s="566"/>
    </row>
    <row r="115" spans="1:30" s="1" customFormat="1" ht="15.95" customHeight="1">
      <c r="A115" s="702">
        <f t="shared" si="16"/>
        <v>125.01</v>
      </c>
      <c r="B115" s="702" t="s">
        <v>323</v>
      </c>
      <c r="C115" s="702">
        <f t="shared" si="15"/>
        <v>126</v>
      </c>
      <c r="D115" s="8">
        <v>1184</v>
      </c>
      <c r="E115" s="8">
        <v>33469</v>
      </c>
      <c r="F115" s="8">
        <v>4124</v>
      </c>
      <c r="G115" s="8">
        <v>118123</v>
      </c>
      <c r="H115" s="332">
        <v>232</v>
      </c>
      <c r="I115" s="8">
        <v>6756</v>
      </c>
      <c r="J115" s="8">
        <v>1914</v>
      </c>
      <c r="K115" s="8">
        <v>56364</v>
      </c>
      <c r="L115" s="10">
        <f t="shared" si="11"/>
        <v>7454</v>
      </c>
      <c r="M115" s="10">
        <f t="shared" si="12"/>
        <v>214712</v>
      </c>
      <c r="N115" s="11">
        <f t="shared" si="17"/>
        <v>28.804936946605849</v>
      </c>
      <c r="O115" s="566"/>
      <c r="P115" s="566"/>
      <c r="Q115" s="566"/>
      <c r="R115" s="566"/>
      <c r="S115" s="566"/>
      <c r="T115" s="569"/>
      <c r="U115" s="569"/>
      <c r="V115" s="569"/>
      <c r="W115" s="569"/>
      <c r="X115" s="569"/>
      <c r="Y115" s="566"/>
      <c r="Z115" s="566"/>
      <c r="AA115" s="566"/>
      <c r="AB115" s="566"/>
      <c r="AC115" s="566"/>
      <c r="AD115" s="566"/>
    </row>
    <row r="116" spans="1:30" s="1" customFormat="1" ht="15.95" customHeight="1">
      <c r="A116" s="702">
        <f t="shared" si="16"/>
        <v>126.01</v>
      </c>
      <c r="B116" s="702" t="s">
        <v>323</v>
      </c>
      <c r="C116" s="702">
        <f t="shared" si="15"/>
        <v>127</v>
      </c>
      <c r="D116" s="8">
        <v>1264</v>
      </c>
      <c r="E116" s="8">
        <v>36647</v>
      </c>
      <c r="F116" s="8">
        <v>4146</v>
      </c>
      <c r="G116" s="8">
        <v>120632</v>
      </c>
      <c r="H116" s="332">
        <v>189</v>
      </c>
      <c r="I116" s="8">
        <v>5362</v>
      </c>
      <c r="J116" s="8">
        <v>1833</v>
      </c>
      <c r="K116" s="8">
        <v>54068</v>
      </c>
      <c r="L116" s="10">
        <f t="shared" si="11"/>
        <v>7432</v>
      </c>
      <c r="M116" s="10">
        <f t="shared" si="12"/>
        <v>216709</v>
      </c>
      <c r="N116" s="11">
        <f t="shared" si="17"/>
        <v>29.158907427341227</v>
      </c>
      <c r="O116" s="566"/>
      <c r="P116" s="566"/>
      <c r="Q116" s="566"/>
      <c r="R116" s="566"/>
      <c r="S116" s="566"/>
      <c r="T116" s="569"/>
      <c r="U116" s="569"/>
      <c r="V116" s="569"/>
      <c r="W116" s="569"/>
      <c r="X116" s="569"/>
      <c r="Y116" s="566"/>
      <c r="Z116" s="566"/>
      <c r="AA116" s="566"/>
      <c r="AB116" s="566"/>
      <c r="AC116" s="566"/>
      <c r="AD116" s="566"/>
    </row>
    <row r="117" spans="1:30" s="1" customFormat="1" ht="15.95" customHeight="1">
      <c r="A117" s="702">
        <f t="shared" si="16"/>
        <v>127.01</v>
      </c>
      <c r="B117" s="702" t="s">
        <v>323</v>
      </c>
      <c r="C117" s="702">
        <f t="shared" si="15"/>
        <v>128</v>
      </c>
      <c r="D117" s="8">
        <v>1223</v>
      </c>
      <c r="E117" s="8">
        <v>35796</v>
      </c>
      <c r="F117" s="8">
        <v>3828</v>
      </c>
      <c r="G117" s="8">
        <v>111544</v>
      </c>
      <c r="H117" s="332">
        <v>212</v>
      </c>
      <c r="I117" s="8">
        <v>6050</v>
      </c>
      <c r="J117" s="8">
        <v>1774</v>
      </c>
      <c r="K117" s="8">
        <v>52545</v>
      </c>
      <c r="L117" s="10">
        <f t="shared" si="11"/>
        <v>7037</v>
      </c>
      <c r="M117" s="10">
        <f t="shared" si="12"/>
        <v>205935</v>
      </c>
      <c r="N117" s="11">
        <f t="shared" si="17"/>
        <v>29.264601392638909</v>
      </c>
      <c r="O117" s="566"/>
      <c r="P117" s="566"/>
      <c r="Q117" s="566"/>
      <c r="R117" s="566"/>
      <c r="S117" s="566"/>
      <c r="T117" s="569"/>
      <c r="U117" s="569"/>
      <c r="V117" s="569"/>
      <c r="W117" s="569"/>
      <c r="X117" s="569"/>
      <c r="Y117" s="566"/>
      <c r="Z117" s="566"/>
      <c r="AA117" s="566"/>
      <c r="AB117" s="566"/>
      <c r="AC117" s="566"/>
      <c r="AD117" s="566"/>
    </row>
    <row r="118" spans="1:30" s="1" customFormat="1" ht="15.95" customHeight="1">
      <c r="A118" s="702">
        <f t="shared" si="16"/>
        <v>128.01</v>
      </c>
      <c r="B118" s="702" t="s">
        <v>323</v>
      </c>
      <c r="C118" s="702">
        <f t="shared" si="15"/>
        <v>129</v>
      </c>
      <c r="D118" s="8">
        <v>1196</v>
      </c>
      <c r="E118" s="8">
        <v>34289</v>
      </c>
      <c r="F118" s="8">
        <v>4081</v>
      </c>
      <c r="G118" s="8">
        <v>118238</v>
      </c>
      <c r="H118" s="332">
        <v>309</v>
      </c>
      <c r="I118" s="8">
        <v>9002</v>
      </c>
      <c r="J118" s="8">
        <v>1896</v>
      </c>
      <c r="K118" s="8">
        <v>55878</v>
      </c>
      <c r="L118" s="10">
        <f t="shared" si="11"/>
        <v>7482</v>
      </c>
      <c r="M118" s="10">
        <f t="shared" si="12"/>
        <v>217407</v>
      </c>
      <c r="N118" s="11">
        <f t="shared" si="17"/>
        <v>29.057337610264636</v>
      </c>
      <c r="O118" s="566"/>
      <c r="P118" s="566"/>
      <c r="Q118" s="566"/>
      <c r="R118" s="566"/>
      <c r="S118" s="566"/>
      <c r="T118" s="569"/>
      <c r="U118" s="569"/>
      <c r="V118" s="569"/>
      <c r="W118" s="569"/>
      <c r="X118" s="569"/>
      <c r="Y118" s="566"/>
      <c r="Z118" s="566"/>
      <c r="AA118" s="566"/>
      <c r="AB118" s="566"/>
      <c r="AC118" s="566"/>
      <c r="AD118" s="566"/>
    </row>
    <row r="119" spans="1:30" s="1" customFormat="1" ht="15.95" customHeight="1">
      <c r="A119" s="702">
        <f t="shared" si="16"/>
        <v>129.01</v>
      </c>
      <c r="B119" s="702" t="s">
        <v>323</v>
      </c>
      <c r="C119" s="702">
        <f t="shared" si="15"/>
        <v>130</v>
      </c>
      <c r="D119" s="8">
        <v>1109</v>
      </c>
      <c r="E119" s="8">
        <v>32196</v>
      </c>
      <c r="F119" s="8">
        <v>3561</v>
      </c>
      <c r="G119" s="8">
        <v>103006</v>
      </c>
      <c r="H119" s="332">
        <v>478</v>
      </c>
      <c r="I119" s="8">
        <v>13722</v>
      </c>
      <c r="J119" s="8">
        <v>2229</v>
      </c>
      <c r="K119" s="8">
        <v>65482</v>
      </c>
      <c r="L119" s="10">
        <f t="shared" si="11"/>
        <v>7377</v>
      </c>
      <c r="M119" s="10">
        <f t="shared" si="12"/>
        <v>214406</v>
      </c>
      <c r="N119" s="11">
        <f t="shared" si="17"/>
        <v>29.064118205232479</v>
      </c>
      <c r="O119" s="566"/>
      <c r="P119" s="566"/>
      <c r="Q119" s="566"/>
      <c r="R119" s="566"/>
      <c r="S119" s="566"/>
      <c r="T119" s="569"/>
      <c r="U119" s="569"/>
      <c r="V119" s="569"/>
      <c r="W119" s="569"/>
      <c r="X119" s="569"/>
      <c r="Y119" s="566"/>
      <c r="Z119" s="566"/>
      <c r="AA119" s="566"/>
      <c r="AB119" s="566"/>
      <c r="AC119" s="566"/>
      <c r="AD119" s="566"/>
    </row>
    <row r="120" spans="1:30" s="1" customFormat="1" ht="15.95" customHeight="1">
      <c r="A120" s="702">
        <f t="shared" si="16"/>
        <v>130.01</v>
      </c>
      <c r="B120" s="702" t="s">
        <v>323</v>
      </c>
      <c r="C120" s="702">
        <f t="shared" si="15"/>
        <v>131</v>
      </c>
      <c r="D120" s="8">
        <v>1333</v>
      </c>
      <c r="E120" s="8">
        <v>38871</v>
      </c>
      <c r="F120" s="8">
        <v>4271</v>
      </c>
      <c r="G120" s="8">
        <v>124559</v>
      </c>
      <c r="H120" s="332">
        <v>144</v>
      </c>
      <c r="I120" s="8">
        <v>3872</v>
      </c>
      <c r="J120" s="8">
        <v>1419</v>
      </c>
      <c r="K120" s="8">
        <v>41796</v>
      </c>
      <c r="L120" s="10">
        <f t="shared" si="11"/>
        <v>7167</v>
      </c>
      <c r="M120" s="10">
        <f t="shared" si="12"/>
        <v>209098</v>
      </c>
      <c r="N120" s="11">
        <f t="shared" si="17"/>
        <v>29.175108134505372</v>
      </c>
      <c r="O120" s="566"/>
      <c r="P120" s="566"/>
      <c r="Q120" s="566"/>
      <c r="R120" s="566"/>
      <c r="S120" s="566"/>
      <c r="T120" s="569"/>
      <c r="U120" s="569"/>
      <c r="V120" s="569"/>
      <c r="W120" s="569"/>
      <c r="X120" s="569"/>
      <c r="Y120" s="566"/>
      <c r="Z120" s="566"/>
      <c r="AA120" s="566"/>
      <c r="AB120" s="566"/>
      <c r="AC120" s="566"/>
      <c r="AD120" s="566"/>
    </row>
    <row r="121" spans="1:30" s="1" customFormat="1" ht="15.95" customHeight="1">
      <c r="A121" s="702">
        <f t="shared" si="16"/>
        <v>131.01</v>
      </c>
      <c r="B121" s="702" t="s">
        <v>323</v>
      </c>
      <c r="C121" s="702">
        <f t="shared" si="15"/>
        <v>132</v>
      </c>
      <c r="D121" s="8">
        <v>1092</v>
      </c>
      <c r="E121" s="8">
        <v>31458</v>
      </c>
      <c r="F121" s="8">
        <v>3764</v>
      </c>
      <c r="G121" s="8">
        <v>110014</v>
      </c>
      <c r="H121" s="332">
        <v>154</v>
      </c>
      <c r="I121" s="8">
        <v>4170</v>
      </c>
      <c r="J121" s="8">
        <v>1322</v>
      </c>
      <c r="K121" s="8">
        <v>38673</v>
      </c>
      <c r="L121" s="10">
        <f t="shared" si="11"/>
        <v>6332</v>
      </c>
      <c r="M121" s="10">
        <f t="shared" si="12"/>
        <v>184315</v>
      </c>
      <c r="N121" s="11">
        <f t="shared" si="17"/>
        <v>29.108496525584332</v>
      </c>
      <c r="O121" s="566"/>
      <c r="P121" s="566"/>
      <c r="Q121" s="566"/>
      <c r="R121" s="566"/>
      <c r="S121" s="566"/>
      <c r="T121" s="569"/>
      <c r="U121" s="569"/>
      <c r="V121" s="569"/>
      <c r="W121" s="569"/>
      <c r="X121" s="569"/>
      <c r="Y121" s="566"/>
      <c r="Z121" s="566"/>
      <c r="AA121" s="566"/>
      <c r="AB121" s="566"/>
      <c r="AC121" s="566"/>
      <c r="AD121" s="566"/>
    </row>
    <row r="122" spans="1:30" s="1" customFormat="1" ht="15.95" customHeight="1">
      <c r="A122" s="702">
        <f t="shared" si="16"/>
        <v>132.01</v>
      </c>
      <c r="B122" s="702" t="s">
        <v>323</v>
      </c>
      <c r="C122" s="702">
        <f t="shared" si="15"/>
        <v>133</v>
      </c>
      <c r="D122" s="8">
        <v>1048</v>
      </c>
      <c r="E122" s="8">
        <v>30071</v>
      </c>
      <c r="F122" s="8">
        <v>3370</v>
      </c>
      <c r="G122" s="8">
        <v>97904</v>
      </c>
      <c r="H122" s="332">
        <v>152</v>
      </c>
      <c r="I122" s="8">
        <v>3973</v>
      </c>
      <c r="J122" s="8">
        <v>1369</v>
      </c>
      <c r="K122" s="8">
        <v>40001</v>
      </c>
      <c r="L122" s="10">
        <f t="shared" si="11"/>
        <v>5939</v>
      </c>
      <c r="M122" s="10">
        <f t="shared" si="12"/>
        <v>171949</v>
      </c>
      <c r="N122" s="11">
        <f t="shared" si="17"/>
        <v>28.952517258797776</v>
      </c>
      <c r="O122" s="566"/>
      <c r="P122" s="566"/>
      <c r="Q122" s="566"/>
      <c r="R122" s="566"/>
      <c r="S122" s="566"/>
      <c r="T122" s="569"/>
      <c r="U122" s="569"/>
      <c r="V122" s="569"/>
      <c r="W122" s="569"/>
      <c r="X122" s="569"/>
      <c r="Y122" s="566"/>
      <c r="Z122" s="566"/>
      <c r="AA122" s="566"/>
      <c r="AB122" s="566"/>
      <c r="AC122" s="566"/>
      <c r="AD122" s="566"/>
    </row>
    <row r="123" spans="1:30" s="1" customFormat="1" ht="15.95" customHeight="1">
      <c r="A123" s="702">
        <f t="shared" si="16"/>
        <v>133.01</v>
      </c>
      <c r="B123" s="702" t="s">
        <v>323</v>
      </c>
      <c r="C123" s="702">
        <f t="shared" si="15"/>
        <v>134</v>
      </c>
      <c r="D123" s="8">
        <v>1918</v>
      </c>
      <c r="E123" s="8">
        <v>55672</v>
      </c>
      <c r="F123" s="8">
        <v>5614</v>
      </c>
      <c r="G123" s="8">
        <v>160854</v>
      </c>
      <c r="H123" s="332">
        <v>167</v>
      </c>
      <c r="I123" s="8">
        <v>4670</v>
      </c>
      <c r="J123" s="8">
        <v>1362</v>
      </c>
      <c r="K123" s="8">
        <v>40175</v>
      </c>
      <c r="L123" s="10">
        <f t="shared" si="11"/>
        <v>9061</v>
      </c>
      <c r="M123" s="10">
        <f t="shared" si="12"/>
        <v>261371</v>
      </c>
      <c r="N123" s="11">
        <f t="shared" si="17"/>
        <v>28.845712393775521</v>
      </c>
      <c r="O123" s="566"/>
      <c r="P123" s="566"/>
      <c r="Q123" s="566"/>
      <c r="R123" s="566"/>
      <c r="S123" s="566"/>
      <c r="T123" s="569"/>
      <c r="U123" s="569"/>
      <c r="V123" s="569"/>
      <c r="W123" s="569"/>
      <c r="X123" s="569"/>
      <c r="Y123" s="566"/>
      <c r="Z123" s="566"/>
      <c r="AA123" s="566"/>
      <c r="AB123" s="566"/>
      <c r="AC123" s="566"/>
      <c r="AD123" s="566"/>
    </row>
    <row r="124" spans="1:30" s="1" customFormat="1" ht="15.95" customHeight="1">
      <c r="A124" s="702">
        <f t="shared" si="16"/>
        <v>134.01</v>
      </c>
      <c r="B124" s="702" t="s">
        <v>323</v>
      </c>
      <c r="C124" s="702">
        <f t="shared" si="15"/>
        <v>135</v>
      </c>
      <c r="D124" s="8">
        <v>1006</v>
      </c>
      <c r="E124" s="8">
        <v>28708</v>
      </c>
      <c r="F124" s="8">
        <v>3619</v>
      </c>
      <c r="G124" s="8">
        <v>103446</v>
      </c>
      <c r="H124" s="332">
        <v>99</v>
      </c>
      <c r="I124" s="8">
        <v>2638</v>
      </c>
      <c r="J124" s="8">
        <v>1266</v>
      </c>
      <c r="K124" s="8">
        <v>37113</v>
      </c>
      <c r="L124" s="10">
        <f t="shared" si="11"/>
        <v>5990</v>
      </c>
      <c r="M124" s="10">
        <f t="shared" si="12"/>
        <v>171905</v>
      </c>
      <c r="N124" s="11">
        <f t="shared" si="17"/>
        <v>28.698664440734557</v>
      </c>
      <c r="O124" s="566"/>
      <c r="P124" s="566"/>
      <c r="Q124" s="566"/>
      <c r="R124" s="566"/>
      <c r="S124" s="566"/>
      <c r="T124" s="569"/>
      <c r="U124" s="569"/>
      <c r="V124" s="569"/>
      <c r="W124" s="569"/>
      <c r="X124" s="569"/>
      <c r="Y124" s="566"/>
      <c r="Z124" s="566"/>
      <c r="AA124" s="566"/>
      <c r="AB124" s="566"/>
      <c r="AC124" s="566"/>
      <c r="AD124" s="566"/>
    </row>
    <row r="125" spans="1:30" s="1" customFormat="1" ht="15.95" customHeight="1">
      <c r="A125" s="702">
        <f t="shared" si="16"/>
        <v>135.01</v>
      </c>
      <c r="B125" s="702" t="s">
        <v>323</v>
      </c>
      <c r="C125" s="702">
        <f t="shared" si="15"/>
        <v>136</v>
      </c>
      <c r="D125" s="8">
        <v>2121</v>
      </c>
      <c r="E125" s="8">
        <v>61905</v>
      </c>
      <c r="F125" s="8">
        <v>6638</v>
      </c>
      <c r="G125" s="8">
        <v>193957</v>
      </c>
      <c r="H125" s="332">
        <v>107</v>
      </c>
      <c r="I125" s="8">
        <v>2997</v>
      </c>
      <c r="J125" s="8">
        <v>1180</v>
      </c>
      <c r="K125" s="8">
        <v>34679</v>
      </c>
      <c r="L125" s="10">
        <f t="shared" si="11"/>
        <v>10046</v>
      </c>
      <c r="M125" s="10">
        <f t="shared" si="12"/>
        <v>293538</v>
      </c>
      <c r="N125" s="11">
        <f t="shared" si="17"/>
        <v>29.219390802309377</v>
      </c>
      <c r="O125" s="566"/>
      <c r="P125" s="566"/>
      <c r="Q125" s="566"/>
      <c r="R125" s="566"/>
      <c r="S125" s="566"/>
      <c r="T125" s="569"/>
      <c r="U125" s="569"/>
      <c r="V125" s="569"/>
      <c r="W125" s="569"/>
      <c r="X125" s="569"/>
      <c r="Y125" s="566"/>
      <c r="Z125" s="566"/>
      <c r="AA125" s="566"/>
      <c r="AB125" s="566"/>
      <c r="AC125" s="566"/>
      <c r="AD125" s="566"/>
    </row>
    <row r="126" spans="1:30" s="1" customFormat="1" ht="15.95" customHeight="1">
      <c r="A126" s="702">
        <f t="shared" si="16"/>
        <v>136.01</v>
      </c>
      <c r="B126" s="702" t="s">
        <v>323</v>
      </c>
      <c r="C126" s="702">
        <f t="shared" si="15"/>
        <v>137</v>
      </c>
      <c r="D126" s="8">
        <v>1094</v>
      </c>
      <c r="E126" s="8">
        <v>31393</v>
      </c>
      <c r="F126" s="8">
        <v>3471</v>
      </c>
      <c r="G126" s="8">
        <v>100490</v>
      </c>
      <c r="H126" s="332">
        <v>118</v>
      </c>
      <c r="I126" s="8">
        <v>3273</v>
      </c>
      <c r="J126" s="8">
        <v>1263</v>
      </c>
      <c r="K126" s="8">
        <v>36962</v>
      </c>
      <c r="L126" s="10">
        <f t="shared" si="11"/>
        <v>5946</v>
      </c>
      <c r="M126" s="10">
        <f t="shared" si="12"/>
        <v>172118</v>
      </c>
      <c r="N126" s="11">
        <f t="shared" si="17"/>
        <v>28.946855028590647</v>
      </c>
      <c r="O126" s="566"/>
      <c r="P126" s="566"/>
      <c r="Q126" s="566"/>
      <c r="R126" s="566"/>
      <c r="S126" s="566"/>
      <c r="T126" s="569"/>
      <c r="U126" s="569"/>
      <c r="V126" s="569"/>
      <c r="W126" s="569"/>
      <c r="X126" s="569"/>
      <c r="Y126" s="566"/>
      <c r="Z126" s="566"/>
      <c r="AA126" s="566"/>
      <c r="AB126" s="566"/>
      <c r="AC126" s="566"/>
      <c r="AD126" s="566"/>
    </row>
    <row r="127" spans="1:30" s="1" customFormat="1" ht="15.95" customHeight="1">
      <c r="A127" s="702">
        <f t="shared" si="16"/>
        <v>137.01</v>
      </c>
      <c r="B127" s="702" t="s">
        <v>323</v>
      </c>
      <c r="C127" s="702">
        <f t="shared" si="15"/>
        <v>138</v>
      </c>
      <c r="D127" s="332">
        <v>938</v>
      </c>
      <c r="E127" s="8">
        <v>27315</v>
      </c>
      <c r="F127" s="8">
        <v>3100</v>
      </c>
      <c r="G127" s="8">
        <v>90067</v>
      </c>
      <c r="H127" s="332">
        <v>156</v>
      </c>
      <c r="I127" s="8">
        <v>4524</v>
      </c>
      <c r="J127" s="8">
        <v>1292</v>
      </c>
      <c r="K127" s="8">
        <v>37740</v>
      </c>
      <c r="L127" s="10">
        <f t="shared" si="11"/>
        <v>5486</v>
      </c>
      <c r="M127" s="10">
        <f t="shared" si="12"/>
        <v>159646</v>
      </c>
      <c r="N127" s="11">
        <f t="shared" si="17"/>
        <v>29.100619759387531</v>
      </c>
      <c r="O127" s="566"/>
      <c r="P127" s="566"/>
      <c r="Q127" s="566"/>
      <c r="R127" s="566"/>
      <c r="S127" s="566"/>
      <c r="T127" s="569"/>
      <c r="U127" s="569"/>
      <c r="V127" s="569"/>
      <c r="W127" s="569"/>
      <c r="X127" s="569"/>
      <c r="Y127" s="566"/>
      <c r="Z127" s="566"/>
      <c r="AA127" s="566"/>
      <c r="AB127" s="566"/>
      <c r="AC127" s="566"/>
      <c r="AD127" s="566"/>
    </row>
    <row r="128" spans="1:30" s="1" customFormat="1" ht="15.95" customHeight="1">
      <c r="A128" s="703">
        <f t="shared" si="16"/>
        <v>138.01</v>
      </c>
      <c r="B128" s="703" t="s">
        <v>323</v>
      </c>
      <c r="C128" s="703">
        <f t="shared" si="15"/>
        <v>139</v>
      </c>
      <c r="D128" s="333">
        <v>994</v>
      </c>
      <c r="E128" s="12">
        <v>28818</v>
      </c>
      <c r="F128" s="12">
        <v>3317</v>
      </c>
      <c r="G128" s="12">
        <v>96393</v>
      </c>
      <c r="H128" s="333">
        <v>119</v>
      </c>
      <c r="I128" s="12">
        <v>3092</v>
      </c>
      <c r="J128" s="12">
        <v>1142</v>
      </c>
      <c r="K128" s="12">
        <v>33483</v>
      </c>
      <c r="L128" s="13">
        <f>+J128+H128+F128+D128</f>
        <v>5572</v>
      </c>
      <c r="M128" s="13">
        <f>+K128+I128+G128+E128</f>
        <v>161786</v>
      </c>
      <c r="N128" s="14">
        <f t="shared" si="17"/>
        <v>29.035534816941851</v>
      </c>
      <c r="O128" s="566"/>
      <c r="P128" s="566"/>
      <c r="Q128" s="566"/>
      <c r="R128" s="566"/>
      <c r="S128" s="566"/>
      <c r="T128" s="569"/>
      <c r="U128" s="569"/>
      <c r="V128" s="569"/>
      <c r="W128" s="569"/>
      <c r="X128" s="569"/>
      <c r="Y128" s="566"/>
      <c r="Z128" s="566"/>
      <c r="AA128" s="566"/>
      <c r="AB128" s="566"/>
      <c r="AC128" s="566"/>
      <c r="AD128" s="566"/>
    </row>
    <row r="129" spans="1:30" s="1" customFormat="1" ht="14.1" customHeight="1">
      <c r="A129" s="702"/>
      <c r="B129" s="702"/>
      <c r="C129" s="702"/>
      <c r="D129" s="8"/>
      <c r="E129" s="8"/>
      <c r="F129" s="8"/>
      <c r="G129" s="8"/>
      <c r="H129" s="8"/>
      <c r="I129" s="8"/>
      <c r="J129" s="8"/>
      <c r="K129" s="8"/>
      <c r="L129" s="10"/>
      <c r="M129" s="10"/>
      <c r="N129" s="11"/>
      <c r="T129" s="569"/>
      <c r="U129" s="569"/>
      <c r="V129" s="569"/>
      <c r="W129" s="569"/>
      <c r="X129" s="569"/>
      <c r="Y129" s="566"/>
    </row>
    <row r="130" spans="1:30" s="1" customFormat="1" ht="14.1" customHeight="1">
      <c r="A130" s="702"/>
      <c r="B130" s="702"/>
      <c r="C130" s="702"/>
      <c r="D130" s="8"/>
      <c r="E130" s="8"/>
      <c r="F130" s="8"/>
      <c r="G130" s="8"/>
      <c r="H130" s="8"/>
      <c r="I130" s="8"/>
      <c r="J130" s="8"/>
      <c r="K130" s="8"/>
      <c r="L130" s="10"/>
      <c r="M130" s="10"/>
      <c r="N130" s="11"/>
      <c r="T130" s="569"/>
      <c r="U130" s="569"/>
      <c r="V130" s="569"/>
      <c r="W130" s="569"/>
      <c r="X130" s="569"/>
      <c r="Y130" s="566"/>
    </row>
    <row r="131" spans="1:30" s="1" customFormat="1" ht="14.1" customHeight="1">
      <c r="A131" s="702"/>
      <c r="B131" s="702"/>
      <c r="C131" s="702"/>
      <c r="D131" s="8"/>
      <c r="E131" s="8"/>
      <c r="F131" s="8"/>
      <c r="G131" s="8"/>
      <c r="H131" s="8"/>
      <c r="I131" s="8"/>
      <c r="J131" s="8"/>
      <c r="K131" s="8"/>
      <c r="L131" s="10"/>
      <c r="M131" s="10"/>
      <c r="N131" s="708" t="s">
        <v>581</v>
      </c>
      <c r="T131" s="569"/>
      <c r="U131" s="569"/>
      <c r="V131" s="569"/>
      <c r="W131" s="569"/>
      <c r="X131" s="569"/>
      <c r="Y131" s="566"/>
    </row>
    <row r="132" spans="1:30" s="1" customFormat="1" ht="18.75" customHeight="1">
      <c r="A132" s="1008" t="s">
        <v>381</v>
      </c>
      <c r="B132" s="1008"/>
      <c r="C132" s="854"/>
      <c r="D132" s="1005" t="s">
        <v>382</v>
      </c>
      <c r="E132" s="1006"/>
      <c r="F132" s="1006"/>
      <c r="G132" s="1007"/>
      <c r="H132" s="1011" t="s">
        <v>383</v>
      </c>
      <c r="I132" s="872"/>
      <c r="J132" s="872"/>
      <c r="K132" s="1012"/>
      <c r="L132" s="862" t="s">
        <v>384</v>
      </c>
      <c r="M132" s="1014"/>
      <c r="N132" s="1014"/>
      <c r="O132" s="7"/>
      <c r="T132" s="569"/>
      <c r="U132" s="569"/>
      <c r="V132" s="569"/>
      <c r="W132" s="569"/>
      <c r="X132" s="569"/>
      <c r="Y132" s="566"/>
    </row>
    <row r="133" spans="1:30" s="1" customFormat="1" ht="47.25" customHeight="1">
      <c r="A133" s="1009"/>
      <c r="B133" s="1009"/>
      <c r="C133" s="1010"/>
      <c r="D133" s="686" t="s">
        <v>385</v>
      </c>
      <c r="E133" s="686" t="s">
        <v>386</v>
      </c>
      <c r="F133" s="686" t="s">
        <v>387</v>
      </c>
      <c r="G133" s="686" t="s">
        <v>388</v>
      </c>
      <c r="H133" s="686" t="s">
        <v>389</v>
      </c>
      <c r="I133" s="686" t="s">
        <v>386</v>
      </c>
      <c r="J133" s="686" t="s">
        <v>387</v>
      </c>
      <c r="K133" s="686" t="s">
        <v>388</v>
      </c>
      <c r="L133" s="686" t="s">
        <v>390</v>
      </c>
      <c r="M133" s="686" t="s">
        <v>391</v>
      </c>
      <c r="N133" s="685" t="s">
        <v>1255</v>
      </c>
      <c r="O133" s="7"/>
      <c r="T133" s="569"/>
      <c r="U133" s="569"/>
      <c r="V133" s="569"/>
      <c r="W133" s="569"/>
      <c r="X133" s="569"/>
      <c r="Y133" s="566"/>
    </row>
    <row r="134" spans="1:30" s="1" customFormat="1">
      <c r="A134" s="702">
        <f>C128+0.01</f>
        <v>139.01</v>
      </c>
      <c r="B134" s="702" t="s">
        <v>323</v>
      </c>
      <c r="C134" s="702">
        <f t="shared" ref="C134:C142" si="18">A134+0.99</f>
        <v>140</v>
      </c>
      <c r="D134" s="8">
        <v>1499</v>
      </c>
      <c r="E134" s="8">
        <v>39503</v>
      </c>
      <c r="F134" s="8">
        <v>4509</v>
      </c>
      <c r="G134" s="8">
        <v>120221</v>
      </c>
      <c r="H134" s="332">
        <v>72</v>
      </c>
      <c r="I134" s="8">
        <v>2013</v>
      </c>
      <c r="J134" s="8">
        <v>1043</v>
      </c>
      <c r="K134" s="8">
        <v>30957</v>
      </c>
      <c r="L134" s="10">
        <f t="shared" ref="L134:L175" si="19">+D134+F134+H134+J134</f>
        <v>7123</v>
      </c>
      <c r="M134" s="10">
        <f t="shared" ref="M134:M176" si="20">+E134+G134+I134+K134</f>
        <v>192694</v>
      </c>
      <c r="N134" s="11">
        <f t="shared" ref="N134:N142" si="21">+M134/L134</f>
        <v>27.052365576302119</v>
      </c>
      <c r="O134" s="566"/>
      <c r="P134" s="566"/>
      <c r="Q134" s="566"/>
      <c r="R134" s="566"/>
      <c r="S134" s="566"/>
      <c r="T134" s="569"/>
      <c r="U134" s="569"/>
      <c r="V134" s="569"/>
      <c r="W134" s="569"/>
      <c r="X134" s="569"/>
      <c r="Y134" s="566"/>
      <c r="Z134" s="566"/>
      <c r="AA134" s="566"/>
      <c r="AB134" s="566"/>
      <c r="AC134" s="566"/>
      <c r="AD134" s="566"/>
    </row>
    <row r="135" spans="1:30" s="1" customFormat="1">
      <c r="A135" s="702">
        <f t="shared" ref="A135:A143" si="22">C134+0.01</f>
        <v>140.01</v>
      </c>
      <c r="B135" s="702" t="s">
        <v>323</v>
      </c>
      <c r="C135" s="702">
        <f t="shared" si="18"/>
        <v>141</v>
      </c>
      <c r="D135" s="332">
        <v>831</v>
      </c>
      <c r="E135" s="8">
        <v>24174</v>
      </c>
      <c r="F135" s="8">
        <v>2812</v>
      </c>
      <c r="G135" s="8">
        <v>81364</v>
      </c>
      <c r="H135" s="332">
        <v>82</v>
      </c>
      <c r="I135" s="8">
        <v>2351</v>
      </c>
      <c r="J135" s="8">
        <v>1102</v>
      </c>
      <c r="K135" s="8">
        <v>32272</v>
      </c>
      <c r="L135" s="10">
        <f t="shared" si="19"/>
        <v>4827</v>
      </c>
      <c r="M135" s="10">
        <f t="shared" si="20"/>
        <v>140161</v>
      </c>
      <c r="N135" s="11">
        <f t="shared" si="21"/>
        <v>29.036875906360059</v>
      </c>
      <c r="O135" s="566"/>
      <c r="P135" s="566"/>
      <c r="Q135" s="566"/>
      <c r="R135" s="566"/>
      <c r="S135" s="566"/>
      <c r="T135" s="569"/>
      <c r="U135" s="569"/>
      <c r="V135" s="569"/>
      <c r="W135" s="569"/>
      <c r="X135" s="569"/>
      <c r="Y135" s="566"/>
      <c r="Z135" s="566"/>
      <c r="AA135" s="566"/>
      <c r="AB135" s="566"/>
      <c r="AC135" s="566"/>
      <c r="AD135" s="566"/>
    </row>
    <row r="136" spans="1:30" s="1" customFormat="1">
      <c r="A136" s="702">
        <f t="shared" si="22"/>
        <v>141.01</v>
      </c>
      <c r="B136" s="702" t="s">
        <v>323</v>
      </c>
      <c r="C136" s="702">
        <f t="shared" si="18"/>
        <v>142</v>
      </c>
      <c r="D136" s="8">
        <v>1212</v>
      </c>
      <c r="E136" s="8">
        <v>35257</v>
      </c>
      <c r="F136" s="8">
        <v>3633</v>
      </c>
      <c r="G136" s="8">
        <v>105773</v>
      </c>
      <c r="H136" s="332">
        <v>68</v>
      </c>
      <c r="I136" s="8">
        <v>1872</v>
      </c>
      <c r="J136" s="332">
        <v>998</v>
      </c>
      <c r="K136" s="8">
        <v>29316</v>
      </c>
      <c r="L136" s="10">
        <f t="shared" si="19"/>
        <v>5911</v>
      </c>
      <c r="M136" s="10">
        <f t="shared" si="20"/>
        <v>172218</v>
      </c>
      <c r="N136" s="11">
        <f t="shared" si="21"/>
        <v>29.135171713754019</v>
      </c>
      <c r="O136" s="566"/>
      <c r="P136" s="566"/>
      <c r="Q136" s="566"/>
      <c r="R136" s="566"/>
      <c r="S136" s="566"/>
      <c r="T136" s="569"/>
      <c r="U136" s="569"/>
      <c r="V136" s="569"/>
      <c r="W136" s="569"/>
      <c r="X136" s="569"/>
      <c r="Y136" s="566"/>
      <c r="Z136" s="566"/>
      <c r="AA136" s="566"/>
      <c r="AB136" s="566"/>
      <c r="AC136" s="566"/>
      <c r="AD136" s="566"/>
    </row>
    <row r="137" spans="1:30" s="1" customFormat="1">
      <c r="A137" s="702">
        <f t="shared" si="22"/>
        <v>142.01</v>
      </c>
      <c r="B137" s="702" t="s">
        <v>323</v>
      </c>
      <c r="C137" s="702">
        <f t="shared" si="18"/>
        <v>143</v>
      </c>
      <c r="D137" s="332">
        <v>973</v>
      </c>
      <c r="E137" s="8">
        <v>27969</v>
      </c>
      <c r="F137" s="8">
        <v>2938</v>
      </c>
      <c r="G137" s="8">
        <v>84892</v>
      </c>
      <c r="H137" s="332">
        <v>86</v>
      </c>
      <c r="I137" s="8">
        <v>2478</v>
      </c>
      <c r="J137" s="332">
        <v>981</v>
      </c>
      <c r="K137" s="8">
        <v>28796</v>
      </c>
      <c r="L137" s="10">
        <f t="shared" si="19"/>
        <v>4978</v>
      </c>
      <c r="M137" s="10">
        <f t="shared" si="20"/>
        <v>144135</v>
      </c>
      <c r="N137" s="11">
        <f t="shared" si="21"/>
        <v>28.954399357171553</v>
      </c>
      <c r="O137" s="566"/>
      <c r="P137" s="566"/>
      <c r="Q137" s="566"/>
      <c r="R137" s="566"/>
      <c r="S137" s="566"/>
      <c r="T137" s="569"/>
      <c r="U137" s="569"/>
      <c r="V137" s="569"/>
      <c r="W137" s="569"/>
      <c r="X137" s="569"/>
      <c r="Y137" s="566"/>
      <c r="Z137" s="566"/>
      <c r="AA137" s="566"/>
      <c r="AB137" s="566"/>
      <c r="AC137" s="566"/>
      <c r="AD137" s="566"/>
    </row>
    <row r="138" spans="1:30" s="1" customFormat="1">
      <c r="A138" s="702">
        <f t="shared" si="22"/>
        <v>143.01</v>
      </c>
      <c r="B138" s="702" t="s">
        <v>323</v>
      </c>
      <c r="C138" s="702">
        <f t="shared" si="18"/>
        <v>144</v>
      </c>
      <c r="D138" s="8">
        <v>1072</v>
      </c>
      <c r="E138" s="8">
        <v>31048</v>
      </c>
      <c r="F138" s="8">
        <v>3223</v>
      </c>
      <c r="G138" s="8">
        <v>93427</v>
      </c>
      <c r="H138" s="332">
        <v>56</v>
      </c>
      <c r="I138" s="8">
        <v>1551</v>
      </c>
      <c r="J138" s="332">
        <v>966</v>
      </c>
      <c r="K138" s="8">
        <v>28499</v>
      </c>
      <c r="L138" s="10">
        <f t="shared" si="19"/>
        <v>5317</v>
      </c>
      <c r="M138" s="10">
        <f t="shared" si="20"/>
        <v>154525</v>
      </c>
      <c r="N138" s="11">
        <f t="shared" si="21"/>
        <v>29.062441226255409</v>
      </c>
      <c r="O138" s="566"/>
      <c r="P138" s="566"/>
      <c r="Q138" s="566"/>
      <c r="R138" s="566"/>
      <c r="S138" s="566"/>
      <c r="T138" s="569"/>
      <c r="U138" s="569"/>
      <c r="V138" s="569"/>
      <c r="W138" s="569"/>
      <c r="X138" s="569"/>
      <c r="Y138" s="566"/>
      <c r="Z138" s="566"/>
      <c r="AA138" s="566"/>
      <c r="AB138" s="566"/>
      <c r="AC138" s="566"/>
      <c r="AD138" s="566"/>
    </row>
    <row r="139" spans="1:30" s="1" customFormat="1">
      <c r="A139" s="702">
        <f t="shared" si="22"/>
        <v>144.01</v>
      </c>
      <c r="B139" s="702" t="s">
        <v>323</v>
      </c>
      <c r="C139" s="702">
        <f t="shared" si="18"/>
        <v>145</v>
      </c>
      <c r="D139" s="332">
        <v>886</v>
      </c>
      <c r="E139" s="8">
        <v>25713</v>
      </c>
      <c r="F139" s="8">
        <v>2881</v>
      </c>
      <c r="G139" s="8">
        <v>83160</v>
      </c>
      <c r="H139" s="332">
        <v>72</v>
      </c>
      <c r="I139" s="8">
        <v>1773</v>
      </c>
      <c r="J139" s="332">
        <v>955</v>
      </c>
      <c r="K139" s="8">
        <v>27957</v>
      </c>
      <c r="L139" s="10">
        <f t="shared" si="19"/>
        <v>4794</v>
      </c>
      <c r="M139" s="10">
        <f t="shared" si="20"/>
        <v>138603</v>
      </c>
      <c r="N139" s="11">
        <f t="shared" si="21"/>
        <v>28.911764705882351</v>
      </c>
      <c r="O139" s="566"/>
      <c r="P139" s="566"/>
      <c r="Q139" s="566"/>
      <c r="R139" s="566"/>
      <c r="S139" s="566"/>
      <c r="T139" s="569"/>
      <c r="U139" s="569"/>
      <c r="V139" s="569"/>
      <c r="W139" s="569"/>
      <c r="X139" s="569"/>
      <c r="Y139" s="566"/>
      <c r="Z139" s="566"/>
      <c r="AA139" s="566"/>
      <c r="AB139" s="566"/>
      <c r="AC139" s="566"/>
      <c r="AD139" s="566"/>
    </row>
    <row r="140" spans="1:30" s="1" customFormat="1">
      <c r="A140" s="702">
        <f t="shared" si="22"/>
        <v>145.01</v>
      </c>
      <c r="B140" s="702" t="s">
        <v>323</v>
      </c>
      <c r="C140" s="702">
        <f t="shared" si="18"/>
        <v>146</v>
      </c>
      <c r="D140" s="332">
        <v>767</v>
      </c>
      <c r="E140" s="8">
        <v>21989</v>
      </c>
      <c r="F140" s="8">
        <v>2567</v>
      </c>
      <c r="G140" s="8">
        <v>74504</v>
      </c>
      <c r="H140" s="332">
        <v>68</v>
      </c>
      <c r="I140" s="8">
        <v>1816</v>
      </c>
      <c r="J140" s="332">
        <v>945</v>
      </c>
      <c r="K140" s="8">
        <v>27706</v>
      </c>
      <c r="L140" s="10">
        <f t="shared" si="19"/>
        <v>4347</v>
      </c>
      <c r="M140" s="10">
        <f t="shared" si="20"/>
        <v>126015</v>
      </c>
      <c r="N140" s="11">
        <f t="shared" si="21"/>
        <v>28.988957902001381</v>
      </c>
      <c r="O140" s="566"/>
      <c r="P140" s="566"/>
      <c r="Q140" s="566"/>
      <c r="R140" s="566"/>
      <c r="S140" s="566"/>
      <c r="T140" s="569"/>
      <c r="U140" s="569"/>
      <c r="V140" s="569"/>
      <c r="W140" s="569"/>
      <c r="X140" s="569"/>
      <c r="Y140" s="566"/>
      <c r="Z140" s="566"/>
      <c r="AA140" s="566"/>
      <c r="AB140" s="566"/>
      <c r="AC140" s="566"/>
      <c r="AD140" s="566"/>
    </row>
    <row r="141" spans="1:30" s="1" customFormat="1">
      <c r="A141" s="702">
        <f t="shared" si="22"/>
        <v>146.01</v>
      </c>
      <c r="B141" s="702" t="s">
        <v>323</v>
      </c>
      <c r="C141" s="702">
        <f t="shared" si="18"/>
        <v>147</v>
      </c>
      <c r="D141" s="8">
        <v>1225</v>
      </c>
      <c r="E141" s="8">
        <v>35679</v>
      </c>
      <c r="F141" s="8">
        <v>3471</v>
      </c>
      <c r="G141" s="8">
        <v>101165</v>
      </c>
      <c r="H141" s="332">
        <v>49</v>
      </c>
      <c r="I141" s="8">
        <v>1261</v>
      </c>
      <c r="J141" s="332">
        <v>839</v>
      </c>
      <c r="K141" s="8">
        <v>24567</v>
      </c>
      <c r="L141" s="10">
        <f t="shared" si="19"/>
        <v>5584</v>
      </c>
      <c r="M141" s="10">
        <f t="shared" si="20"/>
        <v>162672</v>
      </c>
      <c r="N141" s="11">
        <f t="shared" si="21"/>
        <v>29.131805157593124</v>
      </c>
      <c r="O141" s="566"/>
      <c r="P141" s="566"/>
      <c r="Q141" s="566"/>
      <c r="R141" s="566"/>
      <c r="S141" s="566"/>
      <c r="T141" s="569"/>
      <c r="U141" s="569"/>
      <c r="V141" s="569"/>
      <c r="W141" s="569"/>
      <c r="X141" s="569"/>
      <c r="Y141" s="566"/>
      <c r="Z141" s="566"/>
      <c r="AA141" s="566"/>
      <c r="AB141" s="566"/>
      <c r="AC141" s="566"/>
      <c r="AD141" s="566"/>
    </row>
    <row r="142" spans="1:30" s="1" customFormat="1">
      <c r="A142" s="702">
        <f t="shared" si="22"/>
        <v>147.01</v>
      </c>
      <c r="B142" s="702" t="s">
        <v>323</v>
      </c>
      <c r="C142" s="702">
        <f t="shared" si="18"/>
        <v>148</v>
      </c>
      <c r="D142" s="332">
        <v>743</v>
      </c>
      <c r="E142" s="8">
        <v>21529</v>
      </c>
      <c r="F142" s="8">
        <v>2365</v>
      </c>
      <c r="G142" s="8">
        <v>69043</v>
      </c>
      <c r="H142" s="332">
        <v>78</v>
      </c>
      <c r="I142" s="8">
        <v>2278</v>
      </c>
      <c r="J142" s="332">
        <v>813</v>
      </c>
      <c r="K142" s="8">
        <v>23819</v>
      </c>
      <c r="L142" s="10">
        <f t="shared" si="19"/>
        <v>3999</v>
      </c>
      <c r="M142" s="10">
        <f t="shared" si="20"/>
        <v>116669</v>
      </c>
      <c r="N142" s="11">
        <f t="shared" si="21"/>
        <v>29.174543635908979</v>
      </c>
      <c r="O142" s="566"/>
      <c r="P142" s="566"/>
      <c r="Q142" s="566"/>
      <c r="R142" s="566"/>
      <c r="S142" s="566"/>
      <c r="T142" s="569"/>
      <c r="U142" s="569"/>
      <c r="V142" s="569"/>
      <c r="W142" s="569"/>
      <c r="X142" s="569"/>
      <c r="Y142" s="566"/>
      <c r="Z142" s="566"/>
      <c r="AA142" s="566"/>
      <c r="AB142" s="566"/>
      <c r="AC142" s="566"/>
      <c r="AD142" s="566"/>
    </row>
    <row r="143" spans="1:30" s="1" customFormat="1" ht="14.1" customHeight="1">
      <c r="A143" s="702">
        <f t="shared" si="22"/>
        <v>148.01</v>
      </c>
      <c r="B143" s="702" t="s">
        <v>323</v>
      </c>
      <c r="C143" s="702">
        <f t="shared" ref="C143:C174" si="23">+A143+0.99</f>
        <v>149</v>
      </c>
      <c r="D143" s="8">
        <v>1009</v>
      </c>
      <c r="E143" s="8">
        <v>28671</v>
      </c>
      <c r="F143" s="8">
        <v>3125</v>
      </c>
      <c r="G143" s="8">
        <v>90669</v>
      </c>
      <c r="H143" s="332">
        <v>76</v>
      </c>
      <c r="I143" s="8">
        <v>2057</v>
      </c>
      <c r="J143" s="332">
        <v>943</v>
      </c>
      <c r="K143" s="8">
        <v>27616</v>
      </c>
      <c r="L143" s="10">
        <f t="shared" si="19"/>
        <v>5153</v>
      </c>
      <c r="M143" s="10">
        <f t="shared" si="20"/>
        <v>149013</v>
      </c>
      <c r="N143" s="11">
        <f t="shared" ref="N143:N177" si="24">+M143/L143</f>
        <v>28.917717834271297</v>
      </c>
      <c r="O143" s="566"/>
      <c r="P143" s="566"/>
      <c r="Q143" s="566"/>
      <c r="R143" s="566"/>
      <c r="S143" s="566"/>
      <c r="T143" s="569"/>
      <c r="U143" s="569"/>
      <c r="V143" s="569"/>
      <c r="W143" s="569"/>
      <c r="X143" s="569"/>
      <c r="Y143" s="566"/>
      <c r="Z143" s="566"/>
      <c r="AA143" s="566"/>
      <c r="AB143" s="566"/>
      <c r="AC143" s="566"/>
      <c r="AD143" s="566"/>
    </row>
    <row r="144" spans="1:30" s="1" customFormat="1" ht="14.1" customHeight="1">
      <c r="A144" s="702">
        <f t="shared" ref="A144:A176" si="25">+C143+0.01</f>
        <v>149.01</v>
      </c>
      <c r="B144" s="702" t="s">
        <v>323</v>
      </c>
      <c r="C144" s="702">
        <f t="shared" si="23"/>
        <v>150</v>
      </c>
      <c r="D144" s="8">
        <v>1693</v>
      </c>
      <c r="E144" s="8">
        <v>48895</v>
      </c>
      <c r="F144" s="8">
        <v>4669</v>
      </c>
      <c r="G144" s="8">
        <v>134328</v>
      </c>
      <c r="H144" s="332">
        <v>52</v>
      </c>
      <c r="I144" s="8">
        <v>1478</v>
      </c>
      <c r="J144" s="332">
        <v>820</v>
      </c>
      <c r="K144" s="8">
        <v>23421</v>
      </c>
      <c r="L144" s="10">
        <f t="shared" si="19"/>
        <v>7234</v>
      </c>
      <c r="M144" s="10">
        <f t="shared" si="20"/>
        <v>208122</v>
      </c>
      <c r="N144" s="11">
        <f t="shared" si="24"/>
        <v>28.769975117500692</v>
      </c>
      <c r="O144" s="566"/>
      <c r="P144" s="566"/>
      <c r="Q144" s="566"/>
      <c r="R144" s="566"/>
      <c r="S144" s="566"/>
      <c r="T144" s="569"/>
      <c r="U144" s="569"/>
      <c r="V144" s="569"/>
      <c r="W144" s="569"/>
      <c r="X144" s="569"/>
      <c r="Y144" s="566"/>
      <c r="Z144" s="566"/>
      <c r="AA144" s="566"/>
      <c r="AB144" s="566"/>
      <c r="AC144" s="566"/>
      <c r="AD144" s="566"/>
    </row>
    <row r="145" spans="1:30" s="1" customFormat="1" ht="14.1" customHeight="1">
      <c r="A145" s="702">
        <f t="shared" si="25"/>
        <v>150.01</v>
      </c>
      <c r="B145" s="702" t="s">
        <v>323</v>
      </c>
      <c r="C145" s="702">
        <f t="shared" si="23"/>
        <v>151</v>
      </c>
      <c r="D145" s="332">
        <v>878</v>
      </c>
      <c r="E145" s="8">
        <v>25322</v>
      </c>
      <c r="F145" s="8">
        <v>2488</v>
      </c>
      <c r="G145" s="8">
        <v>72156</v>
      </c>
      <c r="H145" s="332">
        <v>85</v>
      </c>
      <c r="I145" s="8">
        <v>2399</v>
      </c>
      <c r="J145" s="332">
        <v>853</v>
      </c>
      <c r="K145" s="8">
        <v>24815</v>
      </c>
      <c r="L145" s="10">
        <f t="shared" si="19"/>
        <v>4304</v>
      </c>
      <c r="M145" s="10">
        <f t="shared" si="20"/>
        <v>124692</v>
      </c>
      <c r="N145" s="11">
        <f t="shared" si="24"/>
        <v>28.971189591078065</v>
      </c>
      <c r="O145" s="566"/>
      <c r="P145" s="566"/>
      <c r="Q145" s="566"/>
      <c r="R145" s="566"/>
      <c r="S145" s="566"/>
      <c r="T145" s="569"/>
      <c r="U145" s="569"/>
      <c r="V145" s="569"/>
      <c r="W145" s="569"/>
      <c r="X145" s="569"/>
      <c r="Y145" s="566"/>
      <c r="Z145" s="566"/>
      <c r="AA145" s="566"/>
      <c r="AB145" s="566"/>
      <c r="AC145" s="566"/>
      <c r="AD145" s="566"/>
    </row>
    <row r="146" spans="1:30" s="1" customFormat="1" ht="14.1" customHeight="1">
      <c r="A146" s="702">
        <f t="shared" si="25"/>
        <v>151.01</v>
      </c>
      <c r="B146" s="702" t="s">
        <v>323</v>
      </c>
      <c r="C146" s="702">
        <f t="shared" si="23"/>
        <v>152</v>
      </c>
      <c r="D146" s="332">
        <v>659</v>
      </c>
      <c r="E146" s="8">
        <v>19049</v>
      </c>
      <c r="F146" s="8">
        <v>2188</v>
      </c>
      <c r="G146" s="8">
        <v>62966</v>
      </c>
      <c r="H146" s="332">
        <v>61</v>
      </c>
      <c r="I146" s="8">
        <v>1537</v>
      </c>
      <c r="J146" s="332">
        <v>848</v>
      </c>
      <c r="K146" s="8">
        <v>23985</v>
      </c>
      <c r="L146" s="10">
        <f t="shared" si="19"/>
        <v>3756</v>
      </c>
      <c r="M146" s="10">
        <f t="shared" si="20"/>
        <v>107537</v>
      </c>
      <c r="N146" s="11">
        <f t="shared" si="24"/>
        <v>28.630724174653889</v>
      </c>
      <c r="O146" s="566"/>
      <c r="P146" s="566"/>
      <c r="Q146" s="566"/>
      <c r="R146" s="566"/>
      <c r="S146" s="566"/>
      <c r="T146" s="569"/>
      <c r="U146" s="569"/>
      <c r="V146" s="569"/>
      <c r="W146" s="569"/>
      <c r="X146" s="569"/>
      <c r="Y146" s="566"/>
      <c r="Z146" s="566"/>
      <c r="AA146" s="566"/>
      <c r="AB146" s="566"/>
      <c r="AC146" s="566"/>
      <c r="AD146" s="566"/>
    </row>
    <row r="147" spans="1:30" s="1" customFormat="1" ht="14.1" customHeight="1">
      <c r="A147" s="702">
        <f t="shared" si="25"/>
        <v>152.01</v>
      </c>
      <c r="B147" s="702" t="s">
        <v>323</v>
      </c>
      <c r="C147" s="702">
        <f t="shared" si="23"/>
        <v>153</v>
      </c>
      <c r="D147" s="332">
        <v>945</v>
      </c>
      <c r="E147" s="8">
        <v>27542</v>
      </c>
      <c r="F147" s="8">
        <v>2682</v>
      </c>
      <c r="G147" s="8">
        <v>78460</v>
      </c>
      <c r="H147" s="332">
        <v>50</v>
      </c>
      <c r="I147" s="8">
        <v>1422</v>
      </c>
      <c r="J147" s="332">
        <v>718</v>
      </c>
      <c r="K147" s="8">
        <v>21141</v>
      </c>
      <c r="L147" s="10">
        <f t="shared" si="19"/>
        <v>4395</v>
      </c>
      <c r="M147" s="10">
        <f t="shared" si="20"/>
        <v>128565</v>
      </c>
      <c r="N147" s="11">
        <f t="shared" si="24"/>
        <v>29.252559726962456</v>
      </c>
      <c r="O147" s="566"/>
      <c r="P147" s="566"/>
      <c r="Q147" s="566"/>
      <c r="R147" s="566"/>
      <c r="S147" s="566"/>
      <c r="T147" s="569"/>
      <c r="U147" s="569"/>
      <c r="V147" s="569"/>
      <c r="W147" s="569"/>
      <c r="X147" s="569"/>
      <c r="Y147" s="566"/>
      <c r="Z147" s="566"/>
      <c r="AA147" s="566"/>
      <c r="AB147" s="566"/>
      <c r="AC147" s="566"/>
      <c r="AD147" s="566"/>
    </row>
    <row r="148" spans="1:30" s="1" customFormat="1" ht="14.1" customHeight="1">
      <c r="A148" s="702">
        <f t="shared" si="25"/>
        <v>153.01</v>
      </c>
      <c r="B148" s="702" t="s">
        <v>323</v>
      </c>
      <c r="C148" s="702">
        <f t="shared" si="23"/>
        <v>154</v>
      </c>
      <c r="D148" s="332">
        <v>941</v>
      </c>
      <c r="E148" s="8">
        <v>27146</v>
      </c>
      <c r="F148" s="8">
        <v>2532</v>
      </c>
      <c r="G148" s="8">
        <v>73024</v>
      </c>
      <c r="H148" s="332">
        <v>41</v>
      </c>
      <c r="I148" s="8">
        <v>1200</v>
      </c>
      <c r="J148" s="332">
        <v>703</v>
      </c>
      <c r="K148" s="8">
        <v>20539</v>
      </c>
      <c r="L148" s="10">
        <f t="shared" si="19"/>
        <v>4217</v>
      </c>
      <c r="M148" s="10">
        <f t="shared" si="20"/>
        <v>121909</v>
      </c>
      <c r="N148" s="11">
        <f t="shared" si="24"/>
        <v>28.908940004742707</v>
      </c>
      <c r="O148" s="566"/>
      <c r="P148" s="566"/>
      <c r="Q148" s="566"/>
      <c r="R148" s="566"/>
      <c r="S148" s="566"/>
      <c r="T148" s="569"/>
      <c r="U148" s="569"/>
      <c r="V148" s="569"/>
      <c r="W148" s="569"/>
      <c r="X148" s="569"/>
      <c r="Y148" s="566"/>
      <c r="Z148" s="566"/>
      <c r="AA148" s="566"/>
      <c r="AB148" s="566"/>
      <c r="AC148" s="566"/>
      <c r="AD148" s="566"/>
    </row>
    <row r="149" spans="1:30" s="1" customFormat="1" ht="14.1" customHeight="1">
      <c r="A149" s="702">
        <f t="shared" si="25"/>
        <v>154.01</v>
      </c>
      <c r="B149" s="702" t="s">
        <v>323</v>
      </c>
      <c r="C149" s="702">
        <f t="shared" si="23"/>
        <v>155</v>
      </c>
      <c r="D149" s="332">
        <v>838</v>
      </c>
      <c r="E149" s="8">
        <v>24346</v>
      </c>
      <c r="F149" s="8">
        <v>2272</v>
      </c>
      <c r="G149" s="8">
        <v>65742</v>
      </c>
      <c r="H149" s="332">
        <v>69</v>
      </c>
      <c r="I149" s="8">
        <v>1892</v>
      </c>
      <c r="J149" s="332">
        <v>842</v>
      </c>
      <c r="K149" s="8">
        <v>24329</v>
      </c>
      <c r="L149" s="10">
        <f t="shared" si="19"/>
        <v>4021</v>
      </c>
      <c r="M149" s="10">
        <f t="shared" si="20"/>
        <v>116309</v>
      </c>
      <c r="N149" s="11">
        <f t="shared" si="24"/>
        <v>28.925391693608557</v>
      </c>
      <c r="O149" s="566"/>
      <c r="P149" s="566"/>
      <c r="Q149" s="566"/>
      <c r="R149" s="566"/>
      <c r="S149" s="566"/>
      <c r="T149" s="569"/>
      <c r="U149" s="569"/>
      <c r="V149" s="569"/>
      <c r="W149" s="569"/>
      <c r="X149" s="569"/>
      <c r="Y149" s="566"/>
      <c r="Z149" s="566"/>
      <c r="AA149" s="566"/>
      <c r="AB149" s="566"/>
      <c r="AC149" s="566"/>
      <c r="AD149" s="566"/>
    </row>
    <row r="150" spans="1:30" s="1" customFormat="1" ht="14.1" customHeight="1">
      <c r="A150" s="702">
        <f t="shared" si="25"/>
        <v>155.01</v>
      </c>
      <c r="B150" s="702" t="s">
        <v>323</v>
      </c>
      <c r="C150" s="702">
        <f t="shared" si="23"/>
        <v>156</v>
      </c>
      <c r="D150" s="332">
        <v>640</v>
      </c>
      <c r="E150" s="8">
        <v>18602</v>
      </c>
      <c r="F150" s="8">
        <v>1924</v>
      </c>
      <c r="G150" s="8">
        <v>55882</v>
      </c>
      <c r="H150" s="332">
        <v>59</v>
      </c>
      <c r="I150" s="8">
        <v>1601</v>
      </c>
      <c r="J150" s="332">
        <v>734</v>
      </c>
      <c r="K150" s="8">
        <v>21204</v>
      </c>
      <c r="L150" s="10">
        <f t="shared" si="19"/>
        <v>3357</v>
      </c>
      <c r="M150" s="10">
        <f t="shared" si="20"/>
        <v>97289</v>
      </c>
      <c r="N150" s="11">
        <f t="shared" si="24"/>
        <v>28.980935358951445</v>
      </c>
      <c r="O150" s="566"/>
      <c r="P150" s="566"/>
      <c r="Q150" s="566"/>
      <c r="R150" s="566"/>
      <c r="S150" s="566"/>
      <c r="T150" s="569"/>
      <c r="U150" s="569"/>
      <c r="V150" s="569"/>
      <c r="W150" s="569"/>
      <c r="X150" s="569"/>
      <c r="Y150" s="566"/>
      <c r="Z150" s="566"/>
      <c r="AA150" s="566"/>
      <c r="AB150" s="566"/>
      <c r="AC150" s="566"/>
      <c r="AD150" s="566"/>
    </row>
    <row r="151" spans="1:30" s="1" customFormat="1" ht="14.1" customHeight="1">
      <c r="A151" s="702">
        <f t="shared" si="25"/>
        <v>156.01</v>
      </c>
      <c r="B151" s="702" t="s">
        <v>323</v>
      </c>
      <c r="C151" s="702">
        <f t="shared" si="23"/>
        <v>157</v>
      </c>
      <c r="D151" s="332">
        <v>815</v>
      </c>
      <c r="E151" s="8">
        <v>23963</v>
      </c>
      <c r="F151" s="8">
        <v>2164</v>
      </c>
      <c r="G151" s="8">
        <v>63220</v>
      </c>
      <c r="H151" s="332">
        <v>45</v>
      </c>
      <c r="I151" s="8">
        <v>1243</v>
      </c>
      <c r="J151" s="332">
        <v>760</v>
      </c>
      <c r="K151" s="8">
        <v>22103</v>
      </c>
      <c r="L151" s="10">
        <f t="shared" si="19"/>
        <v>3784</v>
      </c>
      <c r="M151" s="10">
        <f t="shared" si="20"/>
        <v>110529</v>
      </c>
      <c r="N151" s="11">
        <f t="shared" si="24"/>
        <v>29.209566596194502</v>
      </c>
      <c r="O151" s="566"/>
      <c r="P151" s="566"/>
      <c r="Q151" s="566"/>
      <c r="R151" s="566"/>
      <c r="S151" s="566"/>
      <c r="T151" s="569"/>
      <c r="U151" s="569"/>
      <c r="V151" s="569"/>
      <c r="W151" s="569"/>
      <c r="X151" s="569"/>
      <c r="Y151" s="566"/>
      <c r="Z151" s="566"/>
      <c r="AA151" s="566"/>
      <c r="AB151" s="566"/>
      <c r="AC151" s="566"/>
      <c r="AD151" s="566"/>
    </row>
    <row r="152" spans="1:30" s="1" customFormat="1" ht="14.1" customHeight="1">
      <c r="A152" s="702">
        <f t="shared" si="25"/>
        <v>157.01</v>
      </c>
      <c r="B152" s="702" t="s">
        <v>323</v>
      </c>
      <c r="C152" s="702">
        <f t="shared" si="23"/>
        <v>158</v>
      </c>
      <c r="D152" s="332">
        <v>834</v>
      </c>
      <c r="E152" s="8">
        <v>23438</v>
      </c>
      <c r="F152" s="8">
        <v>2453</v>
      </c>
      <c r="G152" s="8">
        <v>70814</v>
      </c>
      <c r="H152" s="332">
        <v>53</v>
      </c>
      <c r="I152" s="8">
        <v>1401</v>
      </c>
      <c r="J152" s="332">
        <v>810</v>
      </c>
      <c r="K152" s="8">
        <v>23559</v>
      </c>
      <c r="L152" s="10">
        <f t="shared" si="19"/>
        <v>4150</v>
      </c>
      <c r="M152" s="10">
        <f t="shared" si="20"/>
        <v>119212</v>
      </c>
      <c r="N152" s="11">
        <f t="shared" si="24"/>
        <v>28.725783132530122</v>
      </c>
      <c r="O152" s="566"/>
      <c r="P152" s="566"/>
      <c r="Q152" s="566"/>
      <c r="R152" s="566"/>
      <c r="S152" s="566"/>
      <c r="T152" s="569"/>
      <c r="U152" s="569"/>
      <c r="V152" s="569"/>
      <c r="W152" s="569"/>
      <c r="X152" s="569"/>
      <c r="Y152" s="566"/>
      <c r="Z152" s="566"/>
      <c r="AA152" s="566"/>
      <c r="AB152" s="566"/>
      <c r="AC152" s="566"/>
      <c r="AD152" s="566"/>
    </row>
    <row r="153" spans="1:30" s="1" customFormat="1" ht="14.1" customHeight="1">
      <c r="A153" s="702">
        <f t="shared" si="25"/>
        <v>158.01</v>
      </c>
      <c r="B153" s="702" t="s">
        <v>323</v>
      </c>
      <c r="C153" s="702">
        <f t="shared" si="23"/>
        <v>159</v>
      </c>
      <c r="D153" s="332">
        <v>869</v>
      </c>
      <c r="E153" s="8">
        <v>24999</v>
      </c>
      <c r="F153" s="8">
        <v>2200</v>
      </c>
      <c r="G153" s="8">
        <v>64069</v>
      </c>
      <c r="H153" s="332">
        <v>59</v>
      </c>
      <c r="I153" s="8">
        <v>1621</v>
      </c>
      <c r="J153" s="332">
        <v>787</v>
      </c>
      <c r="K153" s="8">
        <v>22938</v>
      </c>
      <c r="L153" s="10">
        <f t="shared" si="19"/>
        <v>3915</v>
      </c>
      <c r="M153" s="10">
        <f t="shared" si="20"/>
        <v>113627</v>
      </c>
      <c r="N153" s="11">
        <f t="shared" si="24"/>
        <v>29.023499361430396</v>
      </c>
      <c r="O153" s="566"/>
      <c r="P153" s="566"/>
      <c r="Q153" s="566"/>
      <c r="R153" s="566"/>
      <c r="S153" s="566"/>
      <c r="T153" s="569"/>
      <c r="U153" s="569"/>
      <c r="V153" s="569"/>
      <c r="W153" s="569"/>
      <c r="X153" s="569"/>
      <c r="Y153" s="566"/>
      <c r="Z153" s="566"/>
      <c r="AA153" s="566"/>
      <c r="AB153" s="566"/>
      <c r="AC153" s="566"/>
      <c r="AD153" s="566"/>
    </row>
    <row r="154" spans="1:30" s="1" customFormat="1" ht="14.1" customHeight="1">
      <c r="A154" s="702">
        <f t="shared" si="25"/>
        <v>159.01</v>
      </c>
      <c r="B154" s="702" t="s">
        <v>323</v>
      </c>
      <c r="C154" s="702">
        <f t="shared" si="23"/>
        <v>160</v>
      </c>
      <c r="D154" s="332">
        <v>921</v>
      </c>
      <c r="E154" s="8">
        <v>26662</v>
      </c>
      <c r="F154" s="8">
        <v>2306</v>
      </c>
      <c r="G154" s="8">
        <v>65936</v>
      </c>
      <c r="H154" s="332">
        <v>57</v>
      </c>
      <c r="I154" s="8">
        <v>1565</v>
      </c>
      <c r="J154" s="332">
        <v>723</v>
      </c>
      <c r="K154" s="8">
        <v>21172</v>
      </c>
      <c r="L154" s="10">
        <f t="shared" si="19"/>
        <v>4007</v>
      </c>
      <c r="M154" s="10">
        <f t="shared" si="20"/>
        <v>115335</v>
      </c>
      <c r="N154" s="11">
        <f t="shared" si="24"/>
        <v>28.783379086598451</v>
      </c>
      <c r="O154" s="566"/>
      <c r="P154" s="566"/>
      <c r="Q154" s="566"/>
      <c r="R154" s="566"/>
      <c r="S154" s="566"/>
      <c r="T154" s="569"/>
      <c r="U154" s="569"/>
      <c r="V154" s="569"/>
      <c r="W154" s="569"/>
      <c r="X154" s="569"/>
      <c r="Y154" s="566"/>
      <c r="Z154" s="566"/>
      <c r="AA154" s="566"/>
      <c r="AB154" s="566"/>
      <c r="AC154" s="566"/>
      <c r="AD154" s="566"/>
    </row>
    <row r="155" spans="1:30" s="1" customFormat="1" ht="14.1" customHeight="1">
      <c r="A155" s="702">
        <f t="shared" si="25"/>
        <v>160.01</v>
      </c>
      <c r="B155" s="702" t="s">
        <v>323</v>
      </c>
      <c r="C155" s="702">
        <f t="shared" si="23"/>
        <v>161</v>
      </c>
      <c r="D155" s="332">
        <v>682</v>
      </c>
      <c r="E155" s="8">
        <v>19717</v>
      </c>
      <c r="F155" s="8">
        <v>1867</v>
      </c>
      <c r="G155" s="8">
        <v>54283</v>
      </c>
      <c r="H155" s="332">
        <v>58</v>
      </c>
      <c r="I155" s="8">
        <v>1647</v>
      </c>
      <c r="J155" s="332">
        <v>658</v>
      </c>
      <c r="K155" s="8">
        <v>19322</v>
      </c>
      <c r="L155" s="10">
        <f t="shared" si="19"/>
        <v>3265</v>
      </c>
      <c r="M155" s="10">
        <f t="shared" si="20"/>
        <v>94969</v>
      </c>
      <c r="N155" s="11">
        <f t="shared" si="24"/>
        <v>29.086983154670751</v>
      </c>
      <c r="O155" s="566"/>
      <c r="P155" s="566"/>
      <c r="Q155" s="566"/>
      <c r="R155" s="566"/>
      <c r="S155" s="566"/>
      <c r="T155" s="569"/>
      <c r="U155" s="569"/>
      <c r="V155" s="569"/>
      <c r="W155" s="569"/>
      <c r="X155" s="569"/>
      <c r="Y155" s="566"/>
      <c r="Z155" s="566"/>
      <c r="AA155" s="566"/>
      <c r="AB155" s="566"/>
      <c r="AC155" s="566"/>
      <c r="AD155" s="566"/>
    </row>
    <row r="156" spans="1:30" s="1" customFormat="1" ht="14.1" customHeight="1">
      <c r="A156" s="702">
        <f t="shared" si="25"/>
        <v>161.01</v>
      </c>
      <c r="B156" s="702" t="s">
        <v>323</v>
      </c>
      <c r="C156" s="702">
        <f t="shared" si="23"/>
        <v>162</v>
      </c>
      <c r="D156" s="332">
        <v>650</v>
      </c>
      <c r="E156" s="8">
        <v>18953</v>
      </c>
      <c r="F156" s="8">
        <v>1765</v>
      </c>
      <c r="G156" s="8">
        <v>51524</v>
      </c>
      <c r="H156" s="332">
        <v>47</v>
      </c>
      <c r="I156" s="8">
        <v>1314</v>
      </c>
      <c r="J156" s="332">
        <v>645</v>
      </c>
      <c r="K156" s="8">
        <v>18742</v>
      </c>
      <c r="L156" s="10">
        <f t="shared" si="19"/>
        <v>3107</v>
      </c>
      <c r="M156" s="10">
        <f t="shared" si="20"/>
        <v>90533</v>
      </c>
      <c r="N156" s="11">
        <f t="shared" si="24"/>
        <v>29.13839716768587</v>
      </c>
      <c r="O156" s="566"/>
      <c r="P156" s="566"/>
      <c r="Q156" s="566"/>
      <c r="R156" s="566"/>
      <c r="S156" s="566"/>
      <c r="T156" s="569"/>
      <c r="U156" s="569"/>
      <c r="V156" s="569"/>
      <c r="W156" s="569"/>
      <c r="X156" s="569"/>
      <c r="Y156" s="566"/>
      <c r="Z156" s="566"/>
      <c r="AA156" s="566"/>
      <c r="AB156" s="566"/>
      <c r="AC156" s="566"/>
      <c r="AD156" s="566"/>
    </row>
    <row r="157" spans="1:30" s="1" customFormat="1" ht="14.1" customHeight="1">
      <c r="A157" s="702">
        <f t="shared" si="25"/>
        <v>162.01</v>
      </c>
      <c r="B157" s="702" t="s">
        <v>323</v>
      </c>
      <c r="C157" s="702">
        <f t="shared" si="23"/>
        <v>163</v>
      </c>
      <c r="D157" s="8">
        <v>1984</v>
      </c>
      <c r="E157" s="8">
        <v>57572</v>
      </c>
      <c r="F157" s="8">
        <v>5134</v>
      </c>
      <c r="G157" s="8">
        <v>149064</v>
      </c>
      <c r="H157" s="332">
        <v>41</v>
      </c>
      <c r="I157" s="8">
        <v>972</v>
      </c>
      <c r="J157" s="332">
        <v>628</v>
      </c>
      <c r="K157" s="8">
        <v>18363</v>
      </c>
      <c r="L157" s="10">
        <f t="shared" si="19"/>
        <v>7787</v>
      </c>
      <c r="M157" s="10">
        <f t="shared" si="20"/>
        <v>225971</v>
      </c>
      <c r="N157" s="11">
        <f t="shared" si="24"/>
        <v>29.019006035700528</v>
      </c>
      <c r="O157" s="566"/>
      <c r="P157" s="566"/>
      <c r="Q157" s="566"/>
      <c r="R157" s="566"/>
      <c r="S157" s="566"/>
      <c r="T157" s="569"/>
      <c r="U157" s="569"/>
      <c r="V157" s="569"/>
      <c r="W157" s="569"/>
      <c r="X157" s="569"/>
      <c r="Y157" s="566"/>
      <c r="Z157" s="566"/>
      <c r="AA157" s="566"/>
      <c r="AB157" s="566"/>
      <c r="AC157" s="566"/>
      <c r="AD157" s="566"/>
    </row>
    <row r="158" spans="1:30" s="1" customFormat="1" ht="14.1" customHeight="1">
      <c r="A158" s="702">
        <f t="shared" si="25"/>
        <v>163.01</v>
      </c>
      <c r="B158" s="702" t="s">
        <v>323</v>
      </c>
      <c r="C158" s="702">
        <f t="shared" si="23"/>
        <v>164</v>
      </c>
      <c r="D158" s="332">
        <v>666</v>
      </c>
      <c r="E158" s="8">
        <v>19374</v>
      </c>
      <c r="F158" s="8">
        <v>1901</v>
      </c>
      <c r="G158" s="8">
        <v>55224</v>
      </c>
      <c r="H158" s="332">
        <v>45</v>
      </c>
      <c r="I158" s="8">
        <v>1282</v>
      </c>
      <c r="J158" s="332">
        <v>644</v>
      </c>
      <c r="K158" s="8">
        <v>19395</v>
      </c>
      <c r="L158" s="10">
        <f t="shared" si="19"/>
        <v>3256</v>
      </c>
      <c r="M158" s="10">
        <f t="shared" si="20"/>
        <v>95275</v>
      </c>
      <c r="N158" s="11">
        <f t="shared" si="24"/>
        <v>29.261363636363637</v>
      </c>
      <c r="O158" s="566"/>
      <c r="P158" s="566"/>
      <c r="Q158" s="566"/>
      <c r="R158" s="566"/>
      <c r="S158" s="566"/>
      <c r="T158" s="569"/>
      <c r="U158" s="569"/>
      <c r="V158" s="569"/>
      <c r="W158" s="569"/>
      <c r="X158" s="569"/>
      <c r="Y158" s="566"/>
      <c r="Z158" s="566"/>
      <c r="AA158" s="566"/>
      <c r="AB158" s="566"/>
      <c r="AC158" s="566"/>
      <c r="AD158" s="566"/>
    </row>
    <row r="159" spans="1:30" s="1" customFormat="1" ht="14.1" customHeight="1">
      <c r="A159" s="702">
        <f t="shared" si="25"/>
        <v>164.01</v>
      </c>
      <c r="B159" s="702" t="s">
        <v>323</v>
      </c>
      <c r="C159" s="702">
        <f t="shared" si="23"/>
        <v>165</v>
      </c>
      <c r="D159" s="332">
        <v>632</v>
      </c>
      <c r="E159" s="8">
        <v>17989</v>
      </c>
      <c r="F159" s="8">
        <v>1935</v>
      </c>
      <c r="G159" s="8">
        <v>55761</v>
      </c>
      <c r="H159" s="332">
        <v>57</v>
      </c>
      <c r="I159" s="8">
        <v>1545</v>
      </c>
      <c r="J159" s="332">
        <v>561</v>
      </c>
      <c r="K159" s="8">
        <v>16202</v>
      </c>
      <c r="L159" s="10">
        <f t="shared" si="19"/>
        <v>3185</v>
      </c>
      <c r="M159" s="10">
        <f t="shared" si="20"/>
        <v>91497</v>
      </c>
      <c r="N159" s="11">
        <f t="shared" si="24"/>
        <v>28.727472527472528</v>
      </c>
      <c r="O159" s="566"/>
      <c r="P159" s="566"/>
      <c r="Q159" s="566"/>
      <c r="R159" s="566"/>
      <c r="S159" s="566"/>
      <c r="T159" s="569"/>
      <c r="U159" s="569"/>
      <c r="V159" s="569"/>
      <c r="W159" s="569"/>
      <c r="X159" s="569"/>
      <c r="Y159" s="566"/>
      <c r="Z159" s="566"/>
      <c r="AA159" s="566"/>
      <c r="AB159" s="566"/>
      <c r="AC159" s="566"/>
      <c r="AD159" s="566"/>
    </row>
    <row r="160" spans="1:30" s="1" customFormat="1" ht="14.1" customHeight="1">
      <c r="A160" s="702">
        <f t="shared" si="25"/>
        <v>165.01</v>
      </c>
      <c r="B160" s="702" t="s">
        <v>323</v>
      </c>
      <c r="C160" s="702">
        <f t="shared" si="23"/>
        <v>166</v>
      </c>
      <c r="D160" s="332">
        <v>600</v>
      </c>
      <c r="E160" s="8">
        <v>17496</v>
      </c>
      <c r="F160" s="8">
        <v>1609</v>
      </c>
      <c r="G160" s="8">
        <v>46810</v>
      </c>
      <c r="H160" s="332">
        <v>45</v>
      </c>
      <c r="I160" s="8">
        <v>1167</v>
      </c>
      <c r="J160" s="332">
        <v>491</v>
      </c>
      <c r="K160" s="8">
        <v>14230</v>
      </c>
      <c r="L160" s="10">
        <f t="shared" si="19"/>
        <v>2745</v>
      </c>
      <c r="M160" s="10">
        <f t="shared" si="20"/>
        <v>79703</v>
      </c>
      <c r="N160" s="11">
        <f t="shared" si="24"/>
        <v>29.035701275045536</v>
      </c>
      <c r="O160" s="566"/>
      <c r="P160" s="566"/>
      <c r="Q160" s="566"/>
      <c r="R160" s="566"/>
      <c r="S160" s="566"/>
      <c r="T160" s="569"/>
      <c r="U160" s="569"/>
      <c r="V160" s="569"/>
      <c r="W160" s="569"/>
      <c r="X160" s="569"/>
      <c r="Y160" s="566"/>
      <c r="Z160" s="566"/>
      <c r="AA160" s="566"/>
      <c r="AB160" s="566"/>
      <c r="AC160" s="566"/>
      <c r="AD160" s="566"/>
    </row>
    <row r="161" spans="1:30" s="1" customFormat="1" ht="14.1" customHeight="1">
      <c r="A161" s="702">
        <f t="shared" si="25"/>
        <v>166.01</v>
      </c>
      <c r="B161" s="702" t="s">
        <v>323</v>
      </c>
      <c r="C161" s="702">
        <f t="shared" si="23"/>
        <v>167</v>
      </c>
      <c r="D161" s="8">
        <v>1199</v>
      </c>
      <c r="E161" s="8">
        <v>34641</v>
      </c>
      <c r="F161" s="8">
        <v>2895</v>
      </c>
      <c r="G161" s="8">
        <v>82352</v>
      </c>
      <c r="H161" s="332">
        <v>46</v>
      </c>
      <c r="I161" s="8">
        <v>1232</v>
      </c>
      <c r="J161" s="332">
        <v>479</v>
      </c>
      <c r="K161" s="8">
        <v>13737</v>
      </c>
      <c r="L161" s="10">
        <f t="shared" si="19"/>
        <v>4619</v>
      </c>
      <c r="M161" s="10">
        <f t="shared" si="20"/>
        <v>131962</v>
      </c>
      <c r="N161" s="11">
        <f t="shared" si="24"/>
        <v>28.569387313271271</v>
      </c>
      <c r="O161" s="566"/>
      <c r="P161" s="566"/>
      <c r="Q161" s="566"/>
      <c r="R161" s="566"/>
      <c r="S161" s="566"/>
      <c r="T161" s="569"/>
      <c r="U161" s="569"/>
      <c r="V161" s="569"/>
      <c r="W161" s="569"/>
      <c r="X161" s="569"/>
      <c r="Y161" s="566"/>
      <c r="Z161" s="566"/>
      <c r="AA161" s="566"/>
      <c r="AB161" s="566"/>
      <c r="AC161" s="566"/>
      <c r="AD161" s="566"/>
    </row>
    <row r="162" spans="1:30" s="1" customFormat="1" ht="15" customHeight="1">
      <c r="A162" s="702">
        <f t="shared" si="25"/>
        <v>167.01</v>
      </c>
      <c r="B162" s="702" t="s">
        <v>323</v>
      </c>
      <c r="C162" s="702">
        <f t="shared" si="23"/>
        <v>168</v>
      </c>
      <c r="D162" s="332">
        <v>652</v>
      </c>
      <c r="E162" s="8">
        <v>17860</v>
      </c>
      <c r="F162" s="8">
        <v>1724</v>
      </c>
      <c r="G162" s="8">
        <v>49252</v>
      </c>
      <c r="H162" s="332">
        <v>31</v>
      </c>
      <c r="I162" s="332">
        <v>755</v>
      </c>
      <c r="J162" s="332">
        <v>481</v>
      </c>
      <c r="K162" s="8">
        <v>13879</v>
      </c>
      <c r="L162" s="10">
        <f t="shared" si="19"/>
        <v>2888</v>
      </c>
      <c r="M162" s="10">
        <f t="shared" si="20"/>
        <v>81746</v>
      </c>
      <c r="N162" s="11">
        <f t="shared" si="24"/>
        <v>28.30540166204986</v>
      </c>
      <c r="O162" s="566"/>
      <c r="P162" s="566"/>
      <c r="Q162" s="566"/>
      <c r="R162" s="566"/>
      <c r="S162" s="566"/>
      <c r="T162" s="569"/>
      <c r="U162" s="569"/>
      <c r="V162" s="569"/>
      <c r="W162" s="569"/>
      <c r="X162" s="569"/>
      <c r="Y162" s="566"/>
      <c r="Z162" s="566"/>
      <c r="AA162" s="566"/>
      <c r="AB162" s="566"/>
      <c r="AC162" s="566"/>
      <c r="AD162" s="566"/>
    </row>
    <row r="163" spans="1:30" s="1" customFormat="1" ht="15" customHeight="1">
      <c r="A163" s="702">
        <f t="shared" si="25"/>
        <v>168.01</v>
      </c>
      <c r="B163" s="702" t="s">
        <v>323</v>
      </c>
      <c r="C163" s="702">
        <f t="shared" si="23"/>
        <v>169</v>
      </c>
      <c r="D163" s="332">
        <v>731</v>
      </c>
      <c r="E163" s="8">
        <v>21469</v>
      </c>
      <c r="F163" s="8">
        <v>1852</v>
      </c>
      <c r="G163" s="8">
        <v>53684</v>
      </c>
      <c r="H163" s="332">
        <v>28</v>
      </c>
      <c r="I163" s="8">
        <v>811</v>
      </c>
      <c r="J163" s="332">
        <v>475</v>
      </c>
      <c r="K163" s="8">
        <v>13821</v>
      </c>
      <c r="L163" s="10">
        <f t="shared" si="19"/>
        <v>3086</v>
      </c>
      <c r="M163" s="10">
        <f t="shared" si="20"/>
        <v>89785</v>
      </c>
      <c r="N163" s="11">
        <f t="shared" si="24"/>
        <v>29.094296824368115</v>
      </c>
      <c r="O163" s="566"/>
      <c r="P163" s="566"/>
      <c r="Q163" s="566"/>
      <c r="R163" s="566"/>
      <c r="S163" s="566"/>
      <c r="T163" s="569"/>
      <c r="U163" s="569"/>
      <c r="V163" s="569"/>
      <c r="W163" s="569"/>
      <c r="X163" s="569"/>
      <c r="Y163" s="566"/>
      <c r="Z163" s="566"/>
      <c r="AA163" s="566"/>
      <c r="AB163" s="566"/>
      <c r="AC163" s="566"/>
      <c r="AD163" s="566"/>
    </row>
    <row r="164" spans="1:30" s="1" customFormat="1" ht="15" customHeight="1">
      <c r="A164" s="702">
        <f t="shared" si="25"/>
        <v>169.01</v>
      </c>
      <c r="B164" s="702" t="s">
        <v>323</v>
      </c>
      <c r="C164" s="702">
        <f t="shared" si="23"/>
        <v>170</v>
      </c>
      <c r="D164" s="332">
        <v>592</v>
      </c>
      <c r="E164" s="8">
        <v>17235</v>
      </c>
      <c r="F164" s="8">
        <v>1746</v>
      </c>
      <c r="G164" s="8">
        <v>49558</v>
      </c>
      <c r="H164" s="332">
        <v>43</v>
      </c>
      <c r="I164" s="8">
        <v>1148</v>
      </c>
      <c r="J164" s="332">
        <v>479</v>
      </c>
      <c r="K164" s="8">
        <v>13457</v>
      </c>
      <c r="L164" s="10">
        <f t="shared" si="19"/>
        <v>2860</v>
      </c>
      <c r="M164" s="10">
        <f t="shared" si="20"/>
        <v>81398</v>
      </c>
      <c r="N164" s="11">
        <f t="shared" si="24"/>
        <v>28.460839160839161</v>
      </c>
      <c r="O164" s="566"/>
      <c r="P164" s="566"/>
      <c r="Q164" s="566"/>
      <c r="R164" s="566"/>
      <c r="S164" s="566"/>
      <c r="T164" s="569"/>
      <c r="U164" s="569"/>
      <c r="V164" s="569"/>
      <c r="W164" s="569"/>
      <c r="X164" s="569"/>
      <c r="Y164" s="566"/>
      <c r="Z164" s="566"/>
      <c r="AA164" s="566"/>
      <c r="AB164" s="566"/>
      <c r="AC164" s="566"/>
      <c r="AD164" s="566"/>
    </row>
    <row r="165" spans="1:30" s="1" customFormat="1" ht="15" customHeight="1">
      <c r="A165" s="702">
        <f t="shared" si="25"/>
        <v>170.01</v>
      </c>
      <c r="B165" s="702" t="s">
        <v>323</v>
      </c>
      <c r="C165" s="702">
        <f t="shared" si="23"/>
        <v>171</v>
      </c>
      <c r="D165" s="332">
        <v>627</v>
      </c>
      <c r="E165" s="8">
        <v>17975</v>
      </c>
      <c r="F165" s="8">
        <v>1624</v>
      </c>
      <c r="G165" s="8">
        <v>46912</v>
      </c>
      <c r="H165" s="332">
        <v>42</v>
      </c>
      <c r="I165" s="8">
        <v>1088</v>
      </c>
      <c r="J165" s="332">
        <v>475</v>
      </c>
      <c r="K165" s="8">
        <v>13442</v>
      </c>
      <c r="L165" s="10">
        <f t="shared" si="19"/>
        <v>2768</v>
      </c>
      <c r="M165" s="10">
        <f t="shared" si="20"/>
        <v>79417</v>
      </c>
      <c r="N165" s="11">
        <f t="shared" si="24"/>
        <v>28.691112716763005</v>
      </c>
      <c r="O165" s="566"/>
      <c r="P165" s="566"/>
      <c r="Q165" s="566"/>
      <c r="R165" s="566"/>
      <c r="S165" s="566"/>
      <c r="T165" s="569"/>
      <c r="U165" s="569"/>
      <c r="V165" s="569"/>
      <c r="W165" s="569"/>
      <c r="X165" s="569"/>
      <c r="Y165" s="566"/>
      <c r="Z165" s="566"/>
      <c r="AA165" s="566"/>
      <c r="AB165" s="566"/>
      <c r="AC165" s="566"/>
      <c r="AD165" s="566"/>
    </row>
    <row r="166" spans="1:30" s="1" customFormat="1" ht="15" customHeight="1">
      <c r="A166" s="702">
        <f t="shared" si="25"/>
        <v>171.01</v>
      </c>
      <c r="B166" s="702" t="s">
        <v>323</v>
      </c>
      <c r="C166" s="702">
        <f t="shared" si="23"/>
        <v>172</v>
      </c>
      <c r="D166" s="332">
        <v>646</v>
      </c>
      <c r="E166" s="8">
        <v>18654</v>
      </c>
      <c r="F166" s="8">
        <v>1790</v>
      </c>
      <c r="G166" s="8">
        <v>51914</v>
      </c>
      <c r="H166" s="332">
        <v>37</v>
      </c>
      <c r="I166" s="8">
        <v>1003</v>
      </c>
      <c r="J166" s="332">
        <v>419</v>
      </c>
      <c r="K166" s="8">
        <v>12248</v>
      </c>
      <c r="L166" s="10">
        <f t="shared" si="19"/>
        <v>2892</v>
      </c>
      <c r="M166" s="10">
        <f t="shared" si="20"/>
        <v>83819</v>
      </c>
      <c r="N166" s="11">
        <f t="shared" si="24"/>
        <v>28.983056708160444</v>
      </c>
      <c r="O166" s="566"/>
      <c r="P166" s="566"/>
      <c r="Q166" s="566"/>
      <c r="R166" s="566"/>
      <c r="S166" s="566"/>
      <c r="T166" s="569"/>
      <c r="U166" s="569"/>
      <c r="V166" s="569"/>
      <c r="W166" s="569"/>
      <c r="X166" s="569"/>
      <c r="Y166" s="566"/>
      <c r="Z166" s="566"/>
      <c r="AA166" s="566"/>
      <c r="AB166" s="566"/>
      <c r="AC166" s="566"/>
      <c r="AD166" s="566"/>
    </row>
    <row r="167" spans="1:30" s="1" customFormat="1" ht="15" customHeight="1">
      <c r="A167" s="702">
        <f t="shared" si="25"/>
        <v>172.01</v>
      </c>
      <c r="B167" s="702" t="s">
        <v>323</v>
      </c>
      <c r="C167" s="702">
        <f t="shared" si="23"/>
        <v>173</v>
      </c>
      <c r="D167" s="8">
        <v>1010</v>
      </c>
      <c r="E167" s="8">
        <v>27848</v>
      </c>
      <c r="F167" s="8">
        <v>3045</v>
      </c>
      <c r="G167" s="8">
        <v>84719</v>
      </c>
      <c r="H167" s="332">
        <v>61</v>
      </c>
      <c r="I167" s="8">
        <v>1552</v>
      </c>
      <c r="J167" s="332">
        <v>530</v>
      </c>
      <c r="K167" s="8">
        <v>14876</v>
      </c>
      <c r="L167" s="10">
        <f t="shared" si="19"/>
        <v>4646</v>
      </c>
      <c r="M167" s="10">
        <f t="shared" si="20"/>
        <v>128995</v>
      </c>
      <c r="N167" s="11">
        <f t="shared" si="24"/>
        <v>27.764743865690917</v>
      </c>
      <c r="O167" s="566"/>
      <c r="P167" s="566"/>
      <c r="Q167" s="566"/>
      <c r="R167" s="566"/>
      <c r="S167" s="566"/>
      <c r="T167" s="569"/>
      <c r="U167" s="569"/>
      <c r="V167" s="569"/>
      <c r="W167" s="569"/>
      <c r="X167" s="569"/>
      <c r="Y167" s="566"/>
      <c r="Z167" s="566"/>
      <c r="AA167" s="566"/>
      <c r="AB167" s="566"/>
      <c r="AC167" s="566"/>
      <c r="AD167" s="566"/>
    </row>
    <row r="168" spans="1:30" s="1" customFormat="1" ht="15" customHeight="1">
      <c r="A168" s="702">
        <f t="shared" si="25"/>
        <v>173.01</v>
      </c>
      <c r="B168" s="702" t="s">
        <v>323</v>
      </c>
      <c r="C168" s="702">
        <f t="shared" si="23"/>
        <v>174</v>
      </c>
      <c r="D168" s="332">
        <v>888</v>
      </c>
      <c r="E168" s="8">
        <v>25715</v>
      </c>
      <c r="F168" s="8">
        <v>2393</v>
      </c>
      <c r="G168" s="8">
        <v>69367</v>
      </c>
      <c r="H168" s="332">
        <v>57</v>
      </c>
      <c r="I168" s="8">
        <v>1431</v>
      </c>
      <c r="J168" s="332">
        <v>406</v>
      </c>
      <c r="K168" s="8">
        <v>11568</v>
      </c>
      <c r="L168" s="10">
        <f t="shared" si="19"/>
        <v>3744</v>
      </c>
      <c r="M168" s="10">
        <f t="shared" si="20"/>
        <v>108081</v>
      </c>
      <c r="N168" s="11">
        <f t="shared" si="24"/>
        <v>28.86778846153846</v>
      </c>
      <c r="O168" s="566"/>
      <c r="P168" s="566"/>
      <c r="Q168" s="566"/>
      <c r="R168" s="566"/>
      <c r="S168" s="566"/>
      <c r="T168" s="569"/>
      <c r="U168" s="569"/>
      <c r="V168" s="569"/>
      <c r="W168" s="569"/>
      <c r="X168" s="569"/>
      <c r="Y168" s="566"/>
      <c r="Z168" s="566"/>
      <c r="AA168" s="566"/>
      <c r="AB168" s="566"/>
      <c r="AC168" s="566"/>
      <c r="AD168" s="566"/>
    </row>
    <row r="169" spans="1:30" s="1" customFormat="1" ht="15" customHeight="1">
      <c r="A169" s="702">
        <f t="shared" si="25"/>
        <v>174.01</v>
      </c>
      <c r="B169" s="702" t="s">
        <v>323</v>
      </c>
      <c r="C169" s="702">
        <f t="shared" si="23"/>
        <v>175</v>
      </c>
      <c r="D169" s="332">
        <v>658</v>
      </c>
      <c r="E169" s="8">
        <v>18303</v>
      </c>
      <c r="F169" s="8">
        <v>1658</v>
      </c>
      <c r="G169" s="8">
        <v>46691</v>
      </c>
      <c r="H169" s="332">
        <v>41</v>
      </c>
      <c r="I169" s="8">
        <v>1155</v>
      </c>
      <c r="J169" s="332">
        <v>361</v>
      </c>
      <c r="K169" s="8">
        <v>10582</v>
      </c>
      <c r="L169" s="10">
        <f t="shared" si="19"/>
        <v>2718</v>
      </c>
      <c r="M169" s="10">
        <f t="shared" si="20"/>
        <v>76731</v>
      </c>
      <c r="N169" s="11">
        <f t="shared" si="24"/>
        <v>28.230684326710819</v>
      </c>
      <c r="O169" s="566"/>
      <c r="P169" s="566"/>
      <c r="Q169" s="566"/>
      <c r="R169" s="566"/>
      <c r="S169" s="566"/>
      <c r="T169" s="569"/>
      <c r="U169" s="569"/>
      <c r="V169" s="569"/>
      <c r="W169" s="569"/>
      <c r="X169" s="569"/>
      <c r="Y169" s="566"/>
      <c r="Z169" s="566"/>
      <c r="AA169" s="566"/>
      <c r="AB169" s="566"/>
      <c r="AC169" s="566"/>
      <c r="AD169" s="566"/>
    </row>
    <row r="170" spans="1:30" s="1" customFormat="1" ht="15" customHeight="1">
      <c r="A170" s="702">
        <f t="shared" si="25"/>
        <v>175.01</v>
      </c>
      <c r="B170" s="702" t="s">
        <v>323</v>
      </c>
      <c r="C170" s="702">
        <f t="shared" si="23"/>
        <v>176</v>
      </c>
      <c r="D170" s="332">
        <v>532</v>
      </c>
      <c r="E170" s="8">
        <v>15594</v>
      </c>
      <c r="F170" s="8">
        <v>1485</v>
      </c>
      <c r="G170" s="8">
        <v>43419</v>
      </c>
      <c r="H170" s="332">
        <v>32</v>
      </c>
      <c r="I170" s="332">
        <v>856</v>
      </c>
      <c r="J170" s="332">
        <v>336</v>
      </c>
      <c r="K170" s="8">
        <v>9541</v>
      </c>
      <c r="L170" s="10">
        <f t="shared" si="19"/>
        <v>2385</v>
      </c>
      <c r="M170" s="10">
        <f t="shared" si="20"/>
        <v>69410</v>
      </c>
      <c r="N170" s="11">
        <f t="shared" si="24"/>
        <v>29.10272536687631</v>
      </c>
      <c r="O170" s="566"/>
      <c r="P170" s="566"/>
      <c r="Q170" s="566"/>
      <c r="R170" s="566"/>
      <c r="S170" s="566"/>
      <c r="T170" s="569"/>
      <c r="U170" s="569"/>
      <c r="V170" s="569"/>
      <c r="W170" s="569"/>
      <c r="X170" s="569"/>
      <c r="Y170" s="566"/>
      <c r="Z170" s="566"/>
      <c r="AA170" s="566"/>
      <c r="AB170" s="566"/>
      <c r="AC170" s="566"/>
      <c r="AD170" s="566"/>
    </row>
    <row r="171" spans="1:30" s="1" customFormat="1" ht="15" customHeight="1">
      <c r="A171" s="702">
        <f t="shared" si="25"/>
        <v>176.01</v>
      </c>
      <c r="B171" s="702" t="s">
        <v>323</v>
      </c>
      <c r="C171" s="702">
        <f t="shared" si="23"/>
        <v>177</v>
      </c>
      <c r="D171" s="332">
        <v>700</v>
      </c>
      <c r="E171" s="8">
        <v>20241</v>
      </c>
      <c r="F171" s="8">
        <v>1926</v>
      </c>
      <c r="G171" s="8">
        <v>55925</v>
      </c>
      <c r="H171" s="332">
        <v>44</v>
      </c>
      <c r="I171" s="8">
        <v>1178</v>
      </c>
      <c r="J171" s="332">
        <v>391</v>
      </c>
      <c r="K171" s="8">
        <v>11171</v>
      </c>
      <c r="L171" s="10">
        <f t="shared" si="19"/>
        <v>3061</v>
      </c>
      <c r="M171" s="10">
        <f t="shared" si="20"/>
        <v>88515</v>
      </c>
      <c r="N171" s="11">
        <f t="shared" si="24"/>
        <v>28.917020581509309</v>
      </c>
      <c r="O171" s="566"/>
      <c r="P171" s="566"/>
      <c r="Q171" s="566"/>
      <c r="R171" s="566"/>
      <c r="S171" s="566"/>
      <c r="T171" s="569"/>
      <c r="U171" s="569"/>
      <c r="V171" s="569"/>
      <c r="W171" s="569"/>
      <c r="X171" s="569"/>
      <c r="Y171" s="566"/>
      <c r="Z171" s="566"/>
      <c r="AA171" s="566"/>
      <c r="AB171" s="566"/>
      <c r="AC171" s="566"/>
      <c r="AD171" s="566"/>
    </row>
    <row r="172" spans="1:30" s="1" customFormat="1" ht="15" customHeight="1">
      <c r="A172" s="702">
        <f t="shared" si="25"/>
        <v>177.01</v>
      </c>
      <c r="B172" s="702" t="s">
        <v>323</v>
      </c>
      <c r="C172" s="702">
        <f t="shared" si="23"/>
        <v>178</v>
      </c>
      <c r="D172" s="332">
        <v>529</v>
      </c>
      <c r="E172" s="8">
        <v>15257</v>
      </c>
      <c r="F172" s="8">
        <v>1338</v>
      </c>
      <c r="G172" s="8">
        <v>38731</v>
      </c>
      <c r="H172" s="332">
        <v>47</v>
      </c>
      <c r="I172" s="8">
        <v>1130</v>
      </c>
      <c r="J172" s="332">
        <v>327</v>
      </c>
      <c r="K172" s="8">
        <v>9448</v>
      </c>
      <c r="L172" s="10">
        <f t="shared" si="19"/>
        <v>2241</v>
      </c>
      <c r="M172" s="10">
        <f t="shared" si="20"/>
        <v>64566</v>
      </c>
      <c r="N172" s="11">
        <f t="shared" si="24"/>
        <v>28.811244979919678</v>
      </c>
      <c r="O172" s="566"/>
      <c r="P172" s="566"/>
      <c r="Q172" s="566"/>
      <c r="R172" s="566"/>
      <c r="S172" s="566"/>
      <c r="T172" s="569"/>
      <c r="U172" s="569"/>
      <c r="V172" s="569"/>
      <c r="W172" s="569"/>
      <c r="X172" s="569"/>
      <c r="Y172" s="566"/>
      <c r="Z172" s="566"/>
      <c r="AA172" s="566"/>
      <c r="AB172" s="566"/>
      <c r="AC172" s="566"/>
      <c r="AD172" s="566"/>
    </row>
    <row r="173" spans="1:30" s="1" customFormat="1" ht="15" customHeight="1">
      <c r="A173" s="702">
        <f t="shared" si="25"/>
        <v>178.01</v>
      </c>
      <c r="B173" s="702" t="s">
        <v>323</v>
      </c>
      <c r="C173" s="702">
        <f t="shared" si="23"/>
        <v>179</v>
      </c>
      <c r="D173" s="332">
        <v>528</v>
      </c>
      <c r="E173" s="8">
        <v>15232</v>
      </c>
      <c r="F173" s="8">
        <v>1389</v>
      </c>
      <c r="G173" s="8">
        <v>40582</v>
      </c>
      <c r="H173" s="332">
        <v>47</v>
      </c>
      <c r="I173" s="8">
        <v>1314</v>
      </c>
      <c r="J173" s="332">
        <v>367</v>
      </c>
      <c r="K173" s="8">
        <v>10482</v>
      </c>
      <c r="L173" s="10">
        <f t="shared" si="19"/>
        <v>2331</v>
      </c>
      <c r="M173" s="10">
        <f t="shared" si="20"/>
        <v>67610</v>
      </c>
      <c r="N173" s="11">
        <f t="shared" si="24"/>
        <v>29.004719004719004</v>
      </c>
      <c r="O173" s="566"/>
      <c r="P173" s="566"/>
      <c r="Q173" s="566"/>
      <c r="R173" s="566"/>
      <c r="S173" s="566"/>
      <c r="T173" s="569"/>
      <c r="U173" s="569"/>
      <c r="V173" s="569"/>
      <c r="W173" s="569"/>
      <c r="X173" s="569"/>
      <c r="Y173" s="566"/>
    </row>
    <row r="174" spans="1:30" s="1" customFormat="1" ht="15" customHeight="1">
      <c r="A174" s="702">
        <f t="shared" si="25"/>
        <v>179.01</v>
      </c>
      <c r="B174" s="702" t="s">
        <v>323</v>
      </c>
      <c r="C174" s="702">
        <f t="shared" si="23"/>
        <v>180</v>
      </c>
      <c r="D174" s="332">
        <v>773</v>
      </c>
      <c r="E174" s="8">
        <v>22312</v>
      </c>
      <c r="F174" s="8">
        <v>2181</v>
      </c>
      <c r="G174" s="8">
        <v>62003</v>
      </c>
      <c r="H174" s="332">
        <v>44</v>
      </c>
      <c r="I174" s="8">
        <v>1078</v>
      </c>
      <c r="J174" s="332">
        <v>355</v>
      </c>
      <c r="K174" s="8">
        <v>10357</v>
      </c>
      <c r="L174" s="10">
        <f t="shared" si="19"/>
        <v>3353</v>
      </c>
      <c r="M174" s="10">
        <f t="shared" si="20"/>
        <v>95750</v>
      </c>
      <c r="N174" s="11">
        <f t="shared" si="24"/>
        <v>28.556516552341186</v>
      </c>
      <c r="O174" s="566"/>
      <c r="P174" s="566"/>
      <c r="Q174" s="566"/>
      <c r="R174" s="566"/>
      <c r="S174" s="566"/>
      <c r="T174" s="569"/>
      <c r="U174" s="569"/>
      <c r="V174" s="569"/>
      <c r="W174" s="569"/>
      <c r="X174" s="569"/>
      <c r="Y174" s="566"/>
    </row>
    <row r="175" spans="1:30" s="1" customFormat="1" ht="15" customHeight="1">
      <c r="A175" s="702">
        <f t="shared" si="25"/>
        <v>180.01</v>
      </c>
      <c r="B175" s="702" t="s">
        <v>323</v>
      </c>
      <c r="C175" s="702">
        <v>181.34</v>
      </c>
      <c r="D175" s="332">
        <v>819</v>
      </c>
      <c r="E175" s="8">
        <v>23497</v>
      </c>
      <c r="F175" s="8">
        <v>2169</v>
      </c>
      <c r="G175" s="8">
        <v>61451</v>
      </c>
      <c r="H175" s="332">
        <v>43</v>
      </c>
      <c r="I175" s="8">
        <v>1182</v>
      </c>
      <c r="J175" s="332">
        <v>515</v>
      </c>
      <c r="K175" s="8">
        <v>14950</v>
      </c>
      <c r="L175" s="10">
        <f t="shared" si="19"/>
        <v>3546</v>
      </c>
      <c r="M175" s="10">
        <f t="shared" si="20"/>
        <v>101080</v>
      </c>
      <c r="N175" s="11">
        <f t="shared" si="24"/>
        <v>28.505358150028201</v>
      </c>
      <c r="O175" s="566"/>
      <c r="P175" s="566"/>
      <c r="Q175" s="566"/>
      <c r="R175" s="566"/>
      <c r="S175" s="566"/>
      <c r="T175" s="569"/>
      <c r="U175" s="569"/>
      <c r="V175" s="569"/>
      <c r="W175" s="569"/>
      <c r="X175" s="569"/>
      <c r="Y175" s="566"/>
    </row>
    <row r="176" spans="1:30" s="1" customFormat="1" ht="15" customHeight="1">
      <c r="A176" s="702">
        <f t="shared" si="25"/>
        <v>181.35</v>
      </c>
      <c r="B176" s="702"/>
      <c r="C176" s="702"/>
      <c r="D176" s="8">
        <v>80090</v>
      </c>
      <c r="E176" s="8">
        <v>2285079</v>
      </c>
      <c r="F176" s="8">
        <v>221501</v>
      </c>
      <c r="G176" s="8">
        <v>6381487</v>
      </c>
      <c r="H176" s="8">
        <v>4485</v>
      </c>
      <c r="I176" s="8">
        <v>127084</v>
      </c>
      <c r="J176" s="8">
        <v>31301</v>
      </c>
      <c r="K176" s="8">
        <v>900260</v>
      </c>
      <c r="L176" s="10">
        <f>+D176+F176+H176+J176</f>
        <v>337377</v>
      </c>
      <c r="M176" s="10">
        <f t="shared" si="20"/>
        <v>9693910</v>
      </c>
      <c r="N176" s="11">
        <f t="shared" si="24"/>
        <v>28.733167939723216</v>
      </c>
      <c r="O176" s="566"/>
      <c r="P176" s="566"/>
      <c r="Q176" s="566"/>
      <c r="R176" s="566"/>
      <c r="S176" s="566"/>
      <c r="T176" s="569"/>
      <c r="U176" s="569"/>
      <c r="V176" s="569"/>
      <c r="W176" s="569"/>
      <c r="X176" s="569"/>
      <c r="Y176" s="566"/>
    </row>
    <row r="177" spans="1:25" s="4" customFormat="1" ht="24" customHeight="1">
      <c r="A177" s="1017" t="s">
        <v>392</v>
      </c>
      <c r="B177" s="1017"/>
      <c r="C177" s="1017"/>
      <c r="D177" s="17">
        <f>SUM(D6:D176)</f>
        <v>2453701</v>
      </c>
      <c r="E177" s="17">
        <f>SUM(E6:E176)</f>
        <v>68125915</v>
      </c>
      <c r="F177" s="17">
        <f>SUM(F6:F176)</f>
        <v>7770864</v>
      </c>
      <c r="G177" s="17">
        <f>SUM(G6:G176)</f>
        <v>207004498</v>
      </c>
      <c r="H177" s="17">
        <f t="shared" ref="H177:M177" si="26">SUM(H6:H176)</f>
        <v>225982</v>
      </c>
      <c r="I177" s="17">
        <f t="shared" si="26"/>
        <v>5249295</v>
      </c>
      <c r="J177" s="17">
        <f t="shared" si="26"/>
        <v>580392</v>
      </c>
      <c r="K177" s="17">
        <f t="shared" si="26"/>
        <v>15778282</v>
      </c>
      <c r="L177" s="17">
        <f t="shared" si="26"/>
        <v>11030939</v>
      </c>
      <c r="M177" s="17">
        <f t="shared" si="26"/>
        <v>296157990</v>
      </c>
      <c r="N177" s="18">
        <f t="shared" si="24"/>
        <v>26.847940143626939</v>
      </c>
      <c r="O177" s="566"/>
      <c r="P177" s="566"/>
      <c r="Q177" s="566"/>
      <c r="R177" s="566"/>
      <c r="S177" s="566"/>
      <c r="T177" s="569"/>
      <c r="U177" s="569"/>
      <c r="V177" s="569"/>
      <c r="W177" s="569"/>
      <c r="X177" s="569"/>
      <c r="Y177" s="568"/>
    </row>
    <row r="178" spans="1:25" s="1" customFormat="1" ht="30" customHeight="1">
      <c r="A178" s="1015" t="s">
        <v>393</v>
      </c>
      <c r="B178" s="1015"/>
      <c r="C178" s="1015"/>
      <c r="D178" s="1015"/>
      <c r="E178" s="1016"/>
      <c r="F178" s="551">
        <v>46.41</v>
      </c>
      <c r="G178" s="19"/>
      <c r="H178" s="19"/>
      <c r="I178" s="19"/>
      <c r="J178" s="19"/>
      <c r="K178" s="19"/>
      <c r="L178" s="19"/>
      <c r="M178" s="19" t="s">
        <v>288</v>
      </c>
      <c r="N178" s="19"/>
      <c r="O178" s="566"/>
      <c r="P178" s="566"/>
      <c r="Q178" s="566"/>
      <c r="R178" s="566"/>
      <c r="S178" s="566"/>
      <c r="T178" s="569"/>
      <c r="U178" s="569"/>
      <c r="V178" s="569"/>
      <c r="W178" s="569"/>
      <c r="X178" s="569"/>
      <c r="Y178" s="566"/>
    </row>
    <row r="179" spans="1:25" s="1" customFormat="1" ht="12.95" customHeight="1">
      <c r="A179" s="704"/>
      <c r="B179" s="704"/>
      <c r="C179" s="704"/>
      <c r="T179" s="569"/>
      <c r="U179" s="569"/>
      <c r="V179" s="569"/>
      <c r="W179" s="569"/>
      <c r="X179" s="569"/>
      <c r="Y179" s="566"/>
    </row>
    <row r="180" spans="1:25" s="1" customFormat="1" ht="12.95" customHeight="1">
      <c r="A180" s="704"/>
      <c r="B180" s="704"/>
      <c r="C180" s="704"/>
      <c r="E180" s="20"/>
      <c r="G180" s="20"/>
      <c r="T180" s="569"/>
      <c r="U180" s="569"/>
      <c r="V180" s="569"/>
      <c r="W180" s="569"/>
      <c r="X180" s="569"/>
      <c r="Y180" s="566"/>
    </row>
    <row r="181" spans="1:25" s="1" customFormat="1" ht="12.95" customHeight="1">
      <c r="A181" s="704"/>
      <c r="B181" s="704"/>
      <c r="C181" s="704"/>
      <c r="E181" s="20"/>
      <c r="G181" s="20"/>
      <c r="T181" s="569"/>
      <c r="U181" s="569"/>
      <c r="V181" s="569"/>
      <c r="W181" s="569"/>
      <c r="X181" s="569"/>
      <c r="Y181" s="566"/>
    </row>
    <row r="182" spans="1:25" s="1" customFormat="1" ht="12.95" customHeight="1">
      <c r="A182" s="704"/>
      <c r="B182" s="704"/>
      <c r="C182" s="704"/>
      <c r="E182" s="20"/>
      <c r="F182" s="20"/>
      <c r="G182" s="20"/>
      <c r="T182" s="569"/>
      <c r="U182" s="569"/>
      <c r="V182" s="569"/>
      <c r="W182" s="569"/>
      <c r="X182" s="569"/>
      <c r="Y182" s="566"/>
    </row>
    <row r="183" spans="1:25" s="1" customFormat="1" ht="12.95" customHeight="1">
      <c r="A183" s="704"/>
      <c r="B183" s="704"/>
      <c r="C183" s="704"/>
      <c r="E183" s="20"/>
      <c r="T183" s="569"/>
      <c r="U183" s="569"/>
      <c r="V183" s="569"/>
      <c r="W183" s="569"/>
      <c r="X183" s="569"/>
      <c r="Y183" s="566"/>
    </row>
    <row r="184" spans="1:25" s="1" customFormat="1" ht="12.95" customHeight="1">
      <c r="A184" s="704"/>
      <c r="B184" s="704"/>
      <c r="C184" s="704"/>
      <c r="T184" s="569"/>
      <c r="U184" s="569"/>
      <c r="V184" s="569"/>
      <c r="W184" s="569"/>
      <c r="X184" s="569"/>
      <c r="Y184" s="566"/>
    </row>
    <row r="185" spans="1:25" s="1" customFormat="1" ht="12.95" customHeight="1">
      <c r="A185" s="704"/>
      <c r="B185" s="704"/>
      <c r="C185" s="704"/>
      <c r="T185" s="569"/>
      <c r="U185" s="569"/>
      <c r="V185" s="569"/>
      <c r="W185" s="569"/>
      <c r="X185" s="569"/>
      <c r="Y185" s="566"/>
    </row>
    <row r="186" spans="1:25" s="1" customFormat="1" ht="12.95" customHeight="1">
      <c r="A186" s="704"/>
      <c r="B186" s="704"/>
      <c r="C186" s="704"/>
      <c r="T186" s="569"/>
      <c r="U186" s="569"/>
      <c r="V186" s="569"/>
      <c r="W186" s="569"/>
      <c r="X186" s="569"/>
      <c r="Y186" s="566"/>
    </row>
    <row r="187" spans="1:25" s="1" customFormat="1" ht="12.95" customHeight="1">
      <c r="A187" s="704"/>
      <c r="B187" s="704"/>
      <c r="C187" s="704"/>
      <c r="T187" s="569"/>
      <c r="U187" s="569"/>
      <c r="V187" s="569"/>
      <c r="W187" s="569"/>
      <c r="X187" s="569"/>
      <c r="Y187" s="566"/>
    </row>
    <row r="188" spans="1:25" s="1" customFormat="1" ht="12.95" customHeight="1">
      <c r="A188" s="704"/>
      <c r="B188" s="704"/>
      <c r="C188" s="704"/>
      <c r="T188" s="569"/>
      <c r="U188" s="569"/>
      <c r="V188" s="569"/>
      <c r="W188" s="569"/>
      <c r="X188" s="569"/>
      <c r="Y188" s="566"/>
    </row>
    <row r="189" spans="1:25" s="1" customFormat="1" ht="12.95" customHeight="1">
      <c r="A189" s="704"/>
      <c r="B189" s="704"/>
      <c r="C189" s="704"/>
      <c r="T189" s="569"/>
      <c r="U189" s="569"/>
      <c r="V189" s="569"/>
      <c r="W189" s="569"/>
      <c r="X189" s="569"/>
      <c r="Y189" s="566"/>
    </row>
    <row r="190" spans="1:25" s="1" customFormat="1" ht="12.95" customHeight="1">
      <c r="A190" s="704"/>
      <c r="B190" s="704"/>
      <c r="C190" s="704"/>
      <c r="T190" s="569"/>
      <c r="U190" s="569"/>
      <c r="V190" s="569"/>
      <c r="W190" s="569"/>
      <c r="X190" s="569"/>
      <c r="Y190" s="566"/>
    </row>
    <row r="191" spans="1:25" s="1" customFormat="1" ht="12.95" customHeight="1">
      <c r="A191" s="704"/>
      <c r="B191" s="704"/>
      <c r="C191" s="704"/>
      <c r="T191" s="569"/>
      <c r="U191" s="569"/>
      <c r="V191" s="569"/>
      <c r="W191" s="569"/>
      <c r="X191" s="569"/>
      <c r="Y191" s="566"/>
    </row>
    <row r="192" spans="1:25" s="1" customFormat="1" ht="12.95" customHeight="1">
      <c r="A192" s="704"/>
      <c r="B192" s="704"/>
      <c r="C192" s="704"/>
      <c r="T192" s="569"/>
      <c r="U192" s="569"/>
      <c r="V192" s="569"/>
      <c r="W192" s="569"/>
      <c r="X192" s="569"/>
      <c r="Y192" s="566"/>
    </row>
    <row r="193" spans="1:25" s="1" customFormat="1" ht="12.95" customHeight="1">
      <c r="A193" s="704"/>
      <c r="B193" s="704"/>
      <c r="C193" s="704"/>
      <c r="T193" s="569"/>
      <c r="U193" s="569"/>
      <c r="V193" s="569"/>
      <c r="W193" s="569"/>
      <c r="X193" s="569"/>
      <c r="Y193" s="566"/>
    </row>
    <row r="194" spans="1:25" s="1" customFormat="1" ht="12.95" customHeight="1">
      <c r="A194" s="704"/>
      <c r="B194" s="704"/>
      <c r="C194" s="704"/>
      <c r="T194" s="569"/>
      <c r="U194" s="569"/>
      <c r="V194" s="569"/>
      <c r="W194" s="569"/>
      <c r="X194" s="569"/>
      <c r="Y194" s="566"/>
    </row>
    <row r="195" spans="1:25" s="1" customFormat="1" ht="12.95" customHeight="1">
      <c r="A195" s="704"/>
      <c r="B195" s="704"/>
      <c r="C195" s="704"/>
      <c r="T195" s="569"/>
      <c r="U195" s="569"/>
      <c r="V195" s="569"/>
      <c r="W195" s="569"/>
      <c r="X195" s="569"/>
      <c r="Y195" s="566"/>
    </row>
    <row r="196" spans="1:25" s="1" customFormat="1" ht="12.95" customHeight="1">
      <c r="A196" s="704"/>
      <c r="B196" s="704"/>
      <c r="C196" s="704"/>
      <c r="T196" s="569"/>
      <c r="U196" s="569"/>
      <c r="V196" s="569"/>
      <c r="W196" s="569"/>
      <c r="X196" s="569"/>
    </row>
    <row r="197" spans="1:25" s="1" customFormat="1" ht="12.95" customHeight="1">
      <c r="A197" s="704"/>
      <c r="B197" s="704"/>
      <c r="C197" s="704"/>
      <c r="T197" s="569"/>
      <c r="U197" s="569"/>
      <c r="V197" s="569"/>
      <c r="W197" s="569"/>
      <c r="X197" s="569"/>
    </row>
    <row r="198" spans="1:25" s="1" customFormat="1" ht="12.95" customHeight="1">
      <c r="A198" s="704"/>
      <c r="B198" s="704"/>
      <c r="C198" s="704"/>
      <c r="T198" s="569"/>
      <c r="U198" s="569"/>
      <c r="V198" s="569"/>
      <c r="W198" s="569"/>
      <c r="X198" s="569"/>
    </row>
    <row r="199" spans="1:25" s="1" customFormat="1" ht="12.95" customHeight="1">
      <c r="A199" s="704"/>
      <c r="B199" s="704"/>
      <c r="C199" s="704"/>
      <c r="T199" s="569"/>
      <c r="U199" s="569"/>
      <c r="V199" s="569"/>
      <c r="W199" s="569"/>
      <c r="X199" s="569"/>
    </row>
    <row r="200" spans="1:25" s="1" customFormat="1" ht="12.95" customHeight="1">
      <c r="A200" s="704"/>
      <c r="B200" s="704"/>
      <c r="C200" s="704"/>
      <c r="T200" s="569"/>
      <c r="U200" s="569"/>
      <c r="V200" s="569"/>
      <c r="W200" s="569"/>
      <c r="X200" s="569"/>
    </row>
    <row r="201" spans="1:25" s="1" customFormat="1" ht="12.95" customHeight="1">
      <c r="A201" s="704"/>
      <c r="B201" s="704"/>
      <c r="C201" s="704"/>
      <c r="T201" s="569"/>
      <c r="U201" s="569"/>
      <c r="V201" s="569"/>
      <c r="W201" s="569"/>
      <c r="X201" s="569"/>
    </row>
    <row r="202" spans="1:25" s="1" customFormat="1" ht="12.95" customHeight="1">
      <c r="A202" s="704"/>
      <c r="B202" s="704"/>
      <c r="C202" s="704"/>
      <c r="T202" s="569"/>
      <c r="U202" s="569"/>
      <c r="V202" s="569"/>
      <c r="W202" s="569"/>
      <c r="X202" s="569"/>
    </row>
    <row r="203" spans="1:25" s="1" customFormat="1" ht="12.95" customHeight="1">
      <c r="A203" s="704"/>
      <c r="B203" s="704"/>
      <c r="C203" s="704"/>
      <c r="T203" s="569"/>
      <c r="U203" s="569"/>
      <c r="V203" s="569"/>
      <c r="W203" s="569"/>
      <c r="X203" s="569"/>
    </row>
    <row r="204" spans="1:25" s="1" customFormat="1" ht="12.95" customHeight="1">
      <c r="A204" s="704"/>
      <c r="B204" s="704"/>
      <c r="C204" s="704"/>
      <c r="T204" s="569"/>
      <c r="U204" s="569"/>
      <c r="V204" s="569"/>
      <c r="W204" s="569"/>
      <c r="X204" s="569"/>
    </row>
    <row r="205" spans="1:25" s="1" customFormat="1" ht="12.95" customHeight="1">
      <c r="A205" s="704"/>
      <c r="B205" s="704"/>
      <c r="C205" s="704"/>
      <c r="T205" s="569"/>
      <c r="U205" s="569"/>
      <c r="V205" s="569"/>
      <c r="W205" s="569"/>
      <c r="X205" s="569"/>
    </row>
    <row r="206" spans="1:25" s="1" customFormat="1" ht="12.95" customHeight="1">
      <c r="A206" s="704"/>
      <c r="B206" s="704"/>
      <c r="C206" s="704"/>
      <c r="T206" s="569"/>
      <c r="U206" s="569"/>
      <c r="V206" s="569"/>
      <c r="W206" s="569"/>
      <c r="X206" s="569"/>
    </row>
    <row r="207" spans="1:25" s="1" customFormat="1" ht="12.95" customHeight="1">
      <c r="A207" s="704"/>
      <c r="B207" s="704"/>
      <c r="C207" s="704"/>
      <c r="T207" s="569"/>
      <c r="U207" s="569"/>
      <c r="V207" s="569"/>
      <c r="W207" s="569"/>
      <c r="X207" s="569"/>
    </row>
    <row r="208" spans="1:25" s="1" customFormat="1" ht="12.95" customHeight="1">
      <c r="A208" s="704"/>
      <c r="B208" s="704"/>
      <c r="C208" s="704"/>
      <c r="T208" s="569"/>
      <c r="U208" s="569"/>
      <c r="V208" s="569"/>
      <c r="W208" s="569"/>
      <c r="X208" s="569"/>
    </row>
    <row r="209" spans="1:24" s="1" customFormat="1" ht="12.95" customHeight="1">
      <c r="A209" s="704"/>
      <c r="B209" s="704"/>
      <c r="C209" s="704"/>
      <c r="T209" s="569"/>
      <c r="U209" s="569"/>
      <c r="V209" s="569"/>
      <c r="W209" s="569"/>
      <c r="X209" s="569"/>
    </row>
    <row r="210" spans="1:24" s="1" customFormat="1" ht="12.95" customHeight="1">
      <c r="A210" s="704"/>
      <c r="B210" s="704"/>
      <c r="C210" s="704"/>
      <c r="T210" s="569"/>
      <c r="U210" s="569"/>
      <c r="V210" s="569"/>
      <c r="W210" s="569"/>
      <c r="X210" s="569"/>
    </row>
    <row r="211" spans="1:24" s="1" customFormat="1" ht="12.95" customHeight="1">
      <c r="A211" s="704"/>
      <c r="B211" s="704"/>
      <c r="C211" s="704"/>
      <c r="T211" s="569"/>
      <c r="U211" s="569"/>
      <c r="V211" s="569"/>
      <c r="W211" s="569"/>
      <c r="X211" s="569"/>
    </row>
    <row r="212" spans="1:24" s="1" customFormat="1" ht="12.95" customHeight="1">
      <c r="A212" s="704"/>
      <c r="B212" s="704"/>
      <c r="C212" s="704"/>
      <c r="T212" s="569"/>
      <c r="U212" s="569"/>
      <c r="V212" s="569"/>
      <c r="W212" s="569"/>
      <c r="X212" s="569"/>
    </row>
    <row r="213" spans="1:24" s="1" customFormat="1" ht="12.95" customHeight="1">
      <c r="A213" s="704"/>
      <c r="B213" s="704"/>
      <c r="C213" s="704"/>
      <c r="T213" s="569"/>
      <c r="U213" s="569"/>
      <c r="V213" s="569"/>
      <c r="W213" s="569"/>
      <c r="X213" s="569"/>
    </row>
    <row r="214" spans="1:24" s="1" customFormat="1" ht="12.95" customHeight="1">
      <c r="A214" s="704"/>
      <c r="B214" s="704"/>
      <c r="C214" s="704"/>
      <c r="T214" s="569"/>
      <c r="U214" s="569"/>
      <c r="V214" s="569"/>
      <c r="W214" s="569"/>
      <c r="X214" s="569"/>
    </row>
    <row r="215" spans="1:24" s="1" customFormat="1" ht="12.95" customHeight="1">
      <c r="A215" s="704"/>
      <c r="B215" s="704"/>
      <c r="C215" s="704"/>
      <c r="T215" s="569"/>
      <c r="U215" s="569"/>
      <c r="V215" s="569"/>
      <c r="W215" s="569"/>
      <c r="X215" s="569"/>
    </row>
    <row r="216" spans="1:24" s="1" customFormat="1" ht="12.95" customHeight="1">
      <c r="A216" s="704"/>
      <c r="B216" s="704"/>
      <c r="C216" s="704"/>
      <c r="T216" s="569"/>
      <c r="U216" s="569"/>
      <c r="V216" s="569"/>
      <c r="W216" s="569"/>
      <c r="X216" s="569"/>
    </row>
    <row r="217" spans="1:24" s="1" customFormat="1" ht="12.95" customHeight="1">
      <c r="A217" s="704"/>
      <c r="B217" s="704"/>
      <c r="C217" s="704"/>
      <c r="T217" s="569"/>
      <c r="U217" s="569"/>
      <c r="V217" s="569"/>
      <c r="W217" s="569"/>
      <c r="X217" s="569"/>
    </row>
    <row r="218" spans="1:24" s="1" customFormat="1" ht="12.95" customHeight="1">
      <c r="A218" s="704"/>
      <c r="B218" s="704"/>
      <c r="C218" s="704"/>
      <c r="T218" s="569"/>
      <c r="U218" s="569"/>
      <c r="V218" s="569"/>
      <c r="W218" s="569"/>
      <c r="X218" s="569"/>
    </row>
    <row r="219" spans="1:24" s="1" customFormat="1" ht="12.95" customHeight="1">
      <c r="A219" s="704"/>
      <c r="B219" s="704"/>
      <c r="C219" s="704"/>
      <c r="T219" s="569"/>
      <c r="U219" s="569"/>
      <c r="V219" s="569"/>
      <c r="W219" s="569"/>
      <c r="X219" s="569"/>
    </row>
    <row r="220" spans="1:24" s="1" customFormat="1" ht="12.95" customHeight="1">
      <c r="A220" s="704"/>
      <c r="B220" s="704"/>
      <c r="C220" s="704"/>
      <c r="T220" s="569"/>
      <c r="U220" s="569"/>
      <c r="V220" s="569"/>
      <c r="W220" s="569"/>
      <c r="X220" s="569"/>
    </row>
    <row r="221" spans="1:24" s="1" customFormat="1" ht="12.95" customHeight="1">
      <c r="A221" s="704"/>
      <c r="B221" s="704"/>
      <c r="C221" s="704"/>
      <c r="T221" s="569"/>
      <c r="U221" s="569"/>
      <c r="V221" s="569"/>
      <c r="W221" s="569"/>
      <c r="X221" s="569"/>
    </row>
    <row r="222" spans="1:24" s="1" customFormat="1" ht="12.95" customHeight="1">
      <c r="A222" s="704"/>
      <c r="B222" s="704"/>
      <c r="C222" s="704"/>
      <c r="T222" s="569"/>
      <c r="U222" s="569"/>
      <c r="V222" s="569"/>
      <c r="W222" s="569"/>
      <c r="X222" s="569"/>
    </row>
    <row r="223" spans="1:24" s="1" customFormat="1" ht="12.95" customHeight="1">
      <c r="A223" s="704"/>
      <c r="B223" s="704"/>
      <c r="C223" s="704"/>
      <c r="T223" s="569"/>
      <c r="U223" s="569"/>
      <c r="V223" s="569"/>
      <c r="W223" s="569"/>
      <c r="X223" s="569"/>
    </row>
    <row r="224" spans="1:24" s="1" customFormat="1" ht="12.95" customHeight="1">
      <c r="A224" s="704"/>
      <c r="B224" s="704"/>
      <c r="C224" s="704"/>
      <c r="T224" s="569"/>
      <c r="U224" s="569"/>
      <c r="V224" s="569"/>
      <c r="W224" s="569"/>
      <c r="X224" s="569"/>
    </row>
    <row r="225" spans="1:24" s="1" customFormat="1" ht="12.95" customHeight="1">
      <c r="A225" s="704"/>
      <c r="B225" s="704"/>
      <c r="C225" s="704"/>
      <c r="T225" s="569"/>
      <c r="U225" s="569"/>
      <c r="V225" s="569"/>
      <c r="W225" s="569"/>
      <c r="X225" s="569"/>
    </row>
    <row r="226" spans="1:24" s="1" customFormat="1" ht="12.95" customHeight="1">
      <c r="A226" s="704"/>
      <c r="B226" s="704"/>
      <c r="C226" s="704"/>
      <c r="T226" s="569"/>
      <c r="U226" s="569"/>
      <c r="V226" s="569"/>
      <c r="W226" s="569"/>
      <c r="X226" s="569"/>
    </row>
    <row r="227" spans="1:24" s="1" customFormat="1" ht="12.95" customHeight="1">
      <c r="A227" s="704"/>
      <c r="B227" s="704"/>
      <c r="C227" s="704"/>
      <c r="T227" s="569"/>
      <c r="U227" s="569"/>
      <c r="V227" s="569"/>
      <c r="W227" s="569"/>
      <c r="X227" s="569"/>
    </row>
    <row r="228" spans="1:24" s="1" customFormat="1" ht="12.95" customHeight="1">
      <c r="A228" s="704"/>
      <c r="B228" s="704"/>
      <c r="C228" s="704"/>
      <c r="T228" s="569"/>
      <c r="U228" s="569"/>
      <c r="V228" s="569"/>
      <c r="W228" s="569"/>
      <c r="X228" s="569"/>
    </row>
    <row r="229" spans="1:24" s="1" customFormat="1" ht="12.95" customHeight="1">
      <c r="A229" s="704"/>
      <c r="B229" s="704"/>
      <c r="C229" s="704"/>
      <c r="T229" s="569"/>
      <c r="U229" s="569"/>
      <c r="V229" s="569"/>
      <c r="W229" s="569"/>
      <c r="X229" s="569"/>
    </row>
    <row r="230" spans="1:24" s="1" customFormat="1" ht="12.95" customHeight="1">
      <c r="A230" s="704"/>
      <c r="B230" s="704"/>
      <c r="C230" s="704"/>
      <c r="T230" s="569"/>
      <c r="U230" s="569"/>
      <c r="V230" s="569"/>
      <c r="W230" s="569"/>
      <c r="X230" s="569"/>
    </row>
    <row r="231" spans="1:24" s="1" customFormat="1" ht="12.95" customHeight="1">
      <c r="A231" s="704"/>
      <c r="B231" s="704"/>
      <c r="C231" s="704"/>
      <c r="T231" s="569"/>
      <c r="U231" s="569"/>
      <c r="V231" s="569"/>
      <c r="W231" s="569"/>
      <c r="X231" s="569"/>
    </row>
    <row r="232" spans="1:24" s="1" customFormat="1" ht="12.95" customHeight="1">
      <c r="A232" s="704"/>
      <c r="B232" s="704"/>
      <c r="C232" s="704"/>
      <c r="T232" s="569"/>
      <c r="U232" s="569"/>
      <c r="V232" s="569"/>
      <c r="W232" s="569"/>
      <c r="X232" s="569"/>
    </row>
    <row r="233" spans="1:24" s="1" customFormat="1" ht="12.95" customHeight="1">
      <c r="A233" s="704"/>
      <c r="B233" s="704"/>
      <c r="C233" s="704"/>
      <c r="T233" s="569"/>
      <c r="U233" s="569"/>
      <c r="V233" s="569"/>
      <c r="W233" s="569"/>
      <c r="X233" s="569"/>
    </row>
    <row r="234" spans="1:24" s="1" customFormat="1" ht="12.95" customHeight="1">
      <c r="A234" s="704"/>
      <c r="B234" s="704"/>
      <c r="C234" s="704"/>
      <c r="T234" s="569"/>
      <c r="U234" s="569"/>
      <c r="V234" s="569"/>
      <c r="W234" s="569"/>
      <c r="X234" s="569"/>
    </row>
    <row r="235" spans="1:24" s="1" customFormat="1" ht="12.95" customHeight="1">
      <c r="A235" s="704"/>
      <c r="B235" s="704"/>
      <c r="C235" s="704"/>
      <c r="T235" s="569"/>
      <c r="U235" s="569"/>
      <c r="V235" s="569"/>
      <c r="W235" s="569"/>
      <c r="X235" s="569"/>
    </row>
    <row r="236" spans="1:24" s="1" customFormat="1" ht="12.95" customHeight="1">
      <c r="A236" s="704"/>
      <c r="B236" s="704"/>
      <c r="C236" s="704"/>
      <c r="T236" s="569"/>
      <c r="U236" s="569"/>
      <c r="V236" s="569"/>
      <c r="W236" s="569"/>
      <c r="X236" s="569"/>
    </row>
    <row r="237" spans="1:24" s="1" customFormat="1" ht="12.95" customHeight="1">
      <c r="A237" s="704"/>
      <c r="B237" s="704"/>
      <c r="C237" s="704"/>
      <c r="T237" s="569"/>
      <c r="U237" s="569"/>
      <c r="V237" s="569"/>
      <c r="W237" s="569"/>
      <c r="X237" s="569"/>
    </row>
    <row r="238" spans="1:24" s="1" customFormat="1" ht="12.95" customHeight="1">
      <c r="A238" s="704"/>
      <c r="B238" s="704"/>
      <c r="C238" s="704"/>
      <c r="T238" s="569"/>
      <c r="U238" s="569"/>
      <c r="V238" s="569"/>
      <c r="W238" s="569"/>
      <c r="X238" s="569"/>
    </row>
    <row r="239" spans="1:24" s="1" customFormat="1" ht="12.95" customHeight="1">
      <c r="A239" s="704"/>
      <c r="B239" s="704"/>
      <c r="C239" s="704"/>
      <c r="T239" s="569"/>
      <c r="U239" s="569"/>
      <c r="V239" s="569"/>
      <c r="W239" s="569"/>
      <c r="X239" s="569"/>
    </row>
    <row r="240" spans="1:24" s="1" customFormat="1" ht="12.95" customHeight="1">
      <c r="A240" s="704"/>
      <c r="B240" s="704"/>
      <c r="C240" s="704"/>
      <c r="T240" s="569"/>
      <c r="U240" s="569"/>
      <c r="V240" s="569"/>
      <c r="W240" s="569"/>
      <c r="X240" s="569"/>
    </row>
    <row r="241" spans="1:24" s="1" customFormat="1" ht="12.95" customHeight="1">
      <c r="A241" s="704"/>
      <c r="B241" s="704"/>
      <c r="C241" s="704"/>
      <c r="T241" s="569"/>
      <c r="U241" s="569"/>
      <c r="V241" s="569"/>
      <c r="W241" s="569"/>
      <c r="X241" s="569"/>
    </row>
    <row r="242" spans="1:24" s="1" customFormat="1" ht="12.95" customHeight="1">
      <c r="A242" s="704"/>
      <c r="B242" s="704"/>
      <c r="C242" s="704"/>
      <c r="T242" s="569"/>
      <c r="U242" s="569"/>
      <c r="V242" s="569"/>
      <c r="W242" s="569"/>
      <c r="X242" s="569"/>
    </row>
    <row r="243" spans="1:24" s="1" customFormat="1" ht="12.95" customHeight="1">
      <c r="A243" s="704"/>
      <c r="B243" s="704"/>
      <c r="C243" s="704"/>
      <c r="T243" s="569"/>
      <c r="U243" s="569"/>
      <c r="V243" s="569"/>
      <c r="W243" s="569"/>
      <c r="X243" s="569"/>
    </row>
    <row r="244" spans="1:24" s="1" customFormat="1" ht="12.95" customHeight="1">
      <c r="A244" s="704"/>
      <c r="B244" s="704"/>
      <c r="C244" s="704"/>
      <c r="T244" s="569"/>
      <c r="U244" s="569"/>
      <c r="V244" s="569"/>
      <c r="W244" s="569"/>
      <c r="X244" s="569"/>
    </row>
    <row r="245" spans="1:24" s="1" customFormat="1" ht="12.95" customHeight="1">
      <c r="A245" s="704"/>
      <c r="B245" s="704"/>
      <c r="C245" s="704"/>
      <c r="T245" s="569"/>
      <c r="U245" s="569"/>
      <c r="V245" s="569"/>
      <c r="W245" s="569"/>
      <c r="X245" s="569"/>
    </row>
    <row r="246" spans="1:24" s="1" customFormat="1" ht="12.95" customHeight="1">
      <c r="A246" s="704"/>
      <c r="B246" s="704"/>
      <c r="C246" s="704"/>
      <c r="T246" s="569"/>
      <c r="U246" s="569"/>
      <c r="V246" s="569"/>
      <c r="W246" s="569"/>
      <c r="X246" s="569"/>
    </row>
    <row r="247" spans="1:24" s="1" customFormat="1" ht="12.95" customHeight="1">
      <c r="A247" s="704"/>
      <c r="B247" s="704"/>
      <c r="C247" s="704"/>
      <c r="T247" s="569"/>
      <c r="U247" s="569"/>
      <c r="V247" s="569"/>
      <c r="W247" s="569"/>
      <c r="X247" s="569"/>
    </row>
    <row r="248" spans="1:24" s="1" customFormat="1" ht="12.95" customHeight="1">
      <c r="A248" s="704"/>
      <c r="B248" s="704"/>
      <c r="C248" s="704"/>
      <c r="T248" s="569"/>
      <c r="U248" s="569"/>
      <c r="V248" s="569"/>
      <c r="W248" s="569"/>
      <c r="X248" s="569"/>
    </row>
    <row r="249" spans="1:24" s="1" customFormat="1" ht="12.95" customHeight="1">
      <c r="A249" s="704"/>
      <c r="B249" s="704"/>
      <c r="C249" s="704"/>
      <c r="T249" s="569"/>
      <c r="U249" s="569"/>
      <c r="V249" s="569"/>
      <c r="W249" s="569"/>
      <c r="X249" s="569"/>
    </row>
    <row r="250" spans="1:24" s="1" customFormat="1" ht="12.95" customHeight="1">
      <c r="A250" s="704"/>
      <c r="B250" s="704"/>
      <c r="C250" s="704"/>
      <c r="T250" s="569"/>
      <c r="U250" s="569"/>
      <c r="V250" s="569"/>
      <c r="W250" s="569"/>
      <c r="X250" s="569"/>
    </row>
    <row r="251" spans="1:24" s="1" customFormat="1" ht="12.95" customHeight="1">
      <c r="A251" s="704"/>
      <c r="B251" s="704"/>
      <c r="C251" s="704"/>
      <c r="T251" s="569"/>
      <c r="U251" s="569"/>
      <c r="V251" s="569"/>
      <c r="W251" s="569"/>
      <c r="X251" s="569"/>
    </row>
    <row r="252" spans="1:24" s="1" customFormat="1" ht="12.95" customHeight="1">
      <c r="A252" s="704"/>
      <c r="B252" s="704"/>
      <c r="C252" s="704"/>
      <c r="T252" s="569"/>
      <c r="U252" s="569"/>
      <c r="V252" s="569"/>
      <c r="W252" s="569"/>
      <c r="X252" s="569"/>
    </row>
    <row r="253" spans="1:24" s="1" customFormat="1" ht="12.95" customHeight="1">
      <c r="A253" s="704"/>
      <c r="B253" s="704"/>
      <c r="C253" s="704"/>
      <c r="T253" s="569"/>
      <c r="U253" s="569"/>
      <c r="V253" s="569"/>
      <c r="W253" s="569"/>
      <c r="X253" s="569"/>
    </row>
    <row r="254" spans="1:24" s="1" customFormat="1" ht="12.95" customHeight="1">
      <c r="A254" s="704"/>
      <c r="B254" s="704"/>
      <c r="C254" s="704"/>
      <c r="T254" s="569"/>
      <c r="U254" s="569"/>
      <c r="V254" s="569"/>
      <c r="W254" s="569"/>
      <c r="X254" s="569"/>
    </row>
    <row r="255" spans="1:24" s="1" customFormat="1" ht="12.95" customHeight="1">
      <c r="A255" s="704"/>
      <c r="B255" s="704"/>
      <c r="C255" s="704"/>
      <c r="T255" s="569"/>
      <c r="U255" s="569"/>
      <c r="V255" s="569"/>
      <c r="W255" s="569"/>
      <c r="X255" s="569"/>
    </row>
    <row r="256" spans="1:24" s="1" customFormat="1" ht="12.95" customHeight="1">
      <c r="A256" s="704"/>
      <c r="B256" s="704"/>
      <c r="C256" s="704"/>
      <c r="T256" s="569"/>
      <c r="U256" s="569"/>
      <c r="V256" s="569"/>
      <c r="W256" s="569"/>
      <c r="X256" s="569"/>
    </row>
    <row r="257" spans="1:24" s="1" customFormat="1" ht="12.95" customHeight="1">
      <c r="A257" s="704"/>
      <c r="B257" s="704"/>
      <c r="C257" s="704"/>
      <c r="T257" s="569"/>
      <c r="U257" s="569"/>
      <c r="V257" s="569"/>
      <c r="W257" s="569"/>
      <c r="X257" s="569"/>
    </row>
    <row r="258" spans="1:24" s="1" customFormat="1" ht="12.95" customHeight="1">
      <c r="A258" s="704"/>
      <c r="B258" s="704"/>
      <c r="C258" s="704"/>
      <c r="T258" s="569"/>
      <c r="U258" s="569"/>
      <c r="V258" s="569"/>
      <c r="W258" s="569"/>
      <c r="X258" s="569"/>
    </row>
    <row r="259" spans="1:24" s="1" customFormat="1" ht="12.95" customHeight="1">
      <c r="A259" s="704"/>
      <c r="B259" s="704"/>
      <c r="C259" s="704"/>
      <c r="T259" s="569"/>
      <c r="U259" s="569"/>
      <c r="V259" s="569"/>
      <c r="W259" s="569"/>
      <c r="X259" s="569"/>
    </row>
    <row r="260" spans="1:24" s="1" customFormat="1" ht="12.95" customHeight="1">
      <c r="A260" s="704"/>
      <c r="B260" s="704"/>
      <c r="C260" s="704"/>
      <c r="T260" s="569"/>
      <c r="U260" s="569"/>
      <c r="V260" s="569"/>
      <c r="W260" s="569"/>
      <c r="X260" s="569"/>
    </row>
    <row r="261" spans="1:24" s="1" customFormat="1" ht="12.95" customHeight="1">
      <c r="A261" s="704"/>
      <c r="B261" s="704"/>
      <c r="C261" s="704"/>
      <c r="T261" s="569"/>
      <c r="U261" s="569"/>
      <c r="V261" s="569"/>
      <c r="W261" s="569"/>
      <c r="X261" s="569"/>
    </row>
    <row r="262" spans="1:24" s="1" customFormat="1" ht="12.95" customHeight="1">
      <c r="A262" s="704"/>
      <c r="B262" s="704"/>
      <c r="C262" s="704"/>
      <c r="T262" s="569"/>
      <c r="U262" s="569"/>
      <c r="V262" s="569"/>
      <c r="W262" s="569"/>
      <c r="X262" s="569"/>
    </row>
    <row r="263" spans="1:24" s="1" customFormat="1" ht="12.95" customHeight="1">
      <c r="A263" s="704"/>
      <c r="B263" s="704"/>
      <c r="C263" s="704"/>
      <c r="T263" s="569"/>
      <c r="U263" s="569"/>
      <c r="V263" s="569"/>
      <c r="W263" s="569"/>
      <c r="X263" s="569"/>
    </row>
    <row r="264" spans="1:24" s="1" customFormat="1" ht="12.95" customHeight="1">
      <c r="A264" s="704"/>
      <c r="B264" s="704"/>
      <c r="C264" s="704"/>
      <c r="T264" s="569"/>
      <c r="U264" s="569"/>
      <c r="V264" s="569"/>
      <c r="W264" s="569"/>
      <c r="X264" s="569"/>
    </row>
    <row r="265" spans="1:24" s="1" customFormat="1" ht="12.95" customHeight="1">
      <c r="A265" s="704"/>
      <c r="B265" s="704"/>
      <c r="C265" s="704"/>
      <c r="T265" s="569"/>
      <c r="U265" s="569"/>
      <c r="V265" s="569"/>
      <c r="W265" s="569"/>
      <c r="X265" s="569"/>
    </row>
    <row r="266" spans="1:24" s="1" customFormat="1" ht="12.95" customHeight="1">
      <c r="A266" s="704"/>
      <c r="B266" s="704"/>
      <c r="C266" s="704"/>
      <c r="T266" s="569"/>
      <c r="U266" s="569"/>
      <c r="V266" s="569"/>
      <c r="W266" s="569"/>
      <c r="X266" s="569"/>
    </row>
    <row r="267" spans="1:24" s="1" customFormat="1" ht="12.95" customHeight="1">
      <c r="A267" s="704"/>
      <c r="B267" s="704"/>
      <c r="C267" s="704"/>
      <c r="T267" s="569"/>
      <c r="U267" s="569"/>
      <c r="V267" s="569"/>
      <c r="W267" s="569"/>
      <c r="X267" s="569"/>
    </row>
    <row r="268" spans="1:24" s="1" customFormat="1" ht="12.95" customHeight="1">
      <c r="A268" s="704"/>
      <c r="B268" s="704"/>
      <c r="C268" s="704"/>
      <c r="T268" s="569"/>
      <c r="U268" s="569"/>
      <c r="V268" s="569"/>
      <c r="W268" s="569"/>
      <c r="X268" s="569"/>
    </row>
    <row r="269" spans="1:24" s="1" customFormat="1" ht="12.95" customHeight="1">
      <c r="A269" s="704"/>
      <c r="B269" s="704"/>
      <c r="C269" s="704"/>
      <c r="T269" s="569"/>
      <c r="U269" s="569"/>
      <c r="V269" s="569"/>
      <c r="W269" s="569"/>
      <c r="X269" s="569"/>
    </row>
    <row r="270" spans="1:24" s="1" customFormat="1" ht="12.95" customHeight="1">
      <c r="A270" s="704"/>
      <c r="B270" s="704"/>
      <c r="C270" s="704"/>
      <c r="T270" s="569"/>
      <c r="U270" s="569"/>
      <c r="V270" s="569"/>
      <c r="W270" s="569"/>
      <c r="X270" s="569"/>
    </row>
    <row r="271" spans="1:24" s="1" customFormat="1" ht="12.95" customHeight="1">
      <c r="A271" s="704"/>
      <c r="B271" s="704"/>
      <c r="C271" s="704"/>
      <c r="T271" s="569"/>
      <c r="U271" s="569"/>
      <c r="V271" s="569"/>
      <c r="W271" s="569"/>
      <c r="X271" s="569"/>
    </row>
    <row r="272" spans="1:24" s="1" customFormat="1" ht="12.95" customHeight="1">
      <c r="A272" s="704"/>
      <c r="B272" s="704"/>
      <c r="C272" s="704"/>
      <c r="T272" s="569"/>
      <c r="U272" s="569"/>
      <c r="V272" s="569"/>
      <c r="W272" s="569"/>
      <c r="X272" s="569"/>
    </row>
    <row r="273" spans="1:24" s="1" customFormat="1" ht="12.95" customHeight="1">
      <c r="A273" s="704"/>
      <c r="B273" s="704"/>
      <c r="C273" s="704"/>
      <c r="T273" s="569"/>
      <c r="U273" s="569"/>
      <c r="V273" s="569"/>
      <c r="W273" s="569"/>
      <c r="X273" s="569"/>
    </row>
    <row r="274" spans="1:24" s="1" customFormat="1" ht="12.95" customHeight="1">
      <c r="A274" s="704"/>
      <c r="B274" s="704"/>
      <c r="C274" s="704"/>
      <c r="T274" s="569"/>
      <c r="U274" s="569"/>
      <c r="V274" s="569"/>
      <c r="W274" s="569"/>
      <c r="X274" s="569"/>
    </row>
    <row r="275" spans="1:24" s="1" customFormat="1" ht="12.95" customHeight="1">
      <c r="A275" s="704"/>
      <c r="B275" s="704"/>
      <c r="C275" s="704"/>
      <c r="T275" s="569"/>
      <c r="U275" s="569"/>
      <c r="V275" s="569"/>
      <c r="W275" s="569"/>
      <c r="X275" s="569"/>
    </row>
    <row r="276" spans="1:24" s="1" customFormat="1" ht="12.95" customHeight="1">
      <c r="A276" s="704"/>
      <c r="B276" s="704"/>
      <c r="C276" s="704"/>
      <c r="T276" s="569"/>
      <c r="U276" s="569"/>
      <c r="V276" s="569"/>
      <c r="W276" s="569"/>
      <c r="X276" s="569"/>
    </row>
    <row r="277" spans="1:24" s="1" customFormat="1" ht="12.95" customHeight="1">
      <c r="A277" s="704"/>
      <c r="B277" s="704"/>
      <c r="C277" s="704"/>
      <c r="T277" s="569"/>
      <c r="U277" s="569"/>
      <c r="V277" s="569"/>
      <c r="W277" s="569"/>
      <c r="X277" s="569"/>
    </row>
    <row r="278" spans="1:24" s="1" customFormat="1" ht="12.95" customHeight="1">
      <c r="A278" s="704"/>
      <c r="B278" s="704"/>
      <c r="C278" s="704"/>
      <c r="T278" s="569"/>
      <c r="U278" s="569"/>
      <c r="V278" s="569"/>
      <c r="W278" s="569"/>
      <c r="X278" s="569"/>
    </row>
    <row r="279" spans="1:24" s="1" customFormat="1" ht="12.95" customHeight="1">
      <c r="A279" s="704"/>
      <c r="B279" s="704"/>
      <c r="C279" s="704"/>
      <c r="T279" s="569"/>
      <c r="U279" s="569"/>
      <c r="V279" s="569"/>
      <c r="W279" s="569"/>
      <c r="X279" s="569"/>
    </row>
    <row r="280" spans="1:24" s="1" customFormat="1" ht="12.95" customHeight="1">
      <c r="A280" s="704"/>
      <c r="B280" s="704"/>
      <c r="C280" s="704"/>
      <c r="T280" s="569"/>
      <c r="U280" s="569"/>
      <c r="V280" s="569"/>
      <c r="W280" s="569"/>
      <c r="X280" s="569"/>
    </row>
    <row r="281" spans="1:24" s="1" customFormat="1" ht="12.95" customHeight="1">
      <c r="A281" s="704"/>
      <c r="B281" s="704"/>
      <c r="C281" s="704"/>
      <c r="T281" s="569"/>
      <c r="U281" s="569"/>
      <c r="V281" s="569"/>
      <c r="W281" s="569"/>
      <c r="X281" s="569"/>
    </row>
    <row r="282" spans="1:24" s="1" customFormat="1" ht="12.95" customHeight="1">
      <c r="A282" s="704"/>
      <c r="B282" s="704"/>
      <c r="C282" s="704"/>
      <c r="T282" s="569"/>
      <c r="U282" s="569"/>
      <c r="V282" s="569"/>
      <c r="W282" s="569"/>
      <c r="X282" s="569"/>
    </row>
    <row r="283" spans="1:24" s="1" customFormat="1" ht="12.95" customHeight="1">
      <c r="A283" s="704"/>
      <c r="B283" s="704"/>
      <c r="C283" s="704"/>
      <c r="T283" s="569"/>
      <c r="U283" s="569"/>
      <c r="V283" s="569"/>
      <c r="W283" s="569"/>
      <c r="X283" s="569"/>
    </row>
    <row r="284" spans="1:24" s="1" customFormat="1" ht="12.95" customHeight="1">
      <c r="A284" s="704"/>
      <c r="B284" s="704"/>
      <c r="C284" s="704"/>
      <c r="T284" s="569"/>
      <c r="U284" s="569"/>
      <c r="V284" s="569"/>
      <c r="W284" s="569"/>
      <c r="X284" s="569"/>
    </row>
    <row r="285" spans="1:24" s="1" customFormat="1" ht="12.95" customHeight="1">
      <c r="A285" s="704"/>
      <c r="B285" s="704"/>
      <c r="C285" s="704"/>
      <c r="T285" s="569"/>
      <c r="U285" s="569"/>
      <c r="V285" s="569"/>
      <c r="W285" s="569"/>
      <c r="X285" s="569"/>
    </row>
    <row r="286" spans="1:24" s="1" customFormat="1" ht="12.95" customHeight="1">
      <c r="A286" s="704"/>
      <c r="B286" s="704"/>
      <c r="C286" s="704"/>
      <c r="T286" s="569"/>
      <c r="U286" s="569"/>
      <c r="V286" s="569"/>
      <c r="W286" s="569"/>
      <c r="X286" s="569"/>
    </row>
    <row r="287" spans="1:24" s="1" customFormat="1" ht="12.95" customHeight="1">
      <c r="A287" s="704"/>
      <c r="B287" s="704"/>
      <c r="C287" s="704"/>
      <c r="T287" s="569"/>
      <c r="U287" s="569"/>
      <c r="V287" s="569"/>
      <c r="W287" s="569"/>
      <c r="X287" s="569"/>
    </row>
    <row r="288" spans="1:24" s="1" customFormat="1" ht="12.95" customHeight="1">
      <c r="A288" s="704"/>
      <c r="B288" s="704"/>
      <c r="C288" s="704"/>
      <c r="T288" s="569"/>
      <c r="U288" s="569"/>
      <c r="V288" s="569"/>
      <c r="W288" s="569"/>
      <c r="X288" s="569"/>
    </row>
    <row r="289" spans="1:24" s="1" customFormat="1" ht="12.95" customHeight="1">
      <c r="A289" s="704"/>
      <c r="B289" s="704"/>
      <c r="C289" s="704"/>
      <c r="T289" s="569"/>
      <c r="U289" s="569"/>
      <c r="V289" s="569"/>
      <c r="W289" s="569"/>
      <c r="X289" s="569"/>
    </row>
    <row r="290" spans="1:24" s="1" customFormat="1" ht="12.95" customHeight="1">
      <c r="A290" s="704"/>
      <c r="B290" s="704"/>
      <c r="C290" s="704"/>
      <c r="T290" s="569"/>
      <c r="U290" s="569"/>
      <c r="V290" s="569"/>
      <c r="W290" s="569"/>
      <c r="X290" s="569"/>
    </row>
    <row r="291" spans="1:24" s="1" customFormat="1" ht="12.95" customHeight="1">
      <c r="A291" s="704"/>
      <c r="B291" s="704"/>
      <c r="C291" s="704"/>
      <c r="T291" s="569"/>
      <c r="U291" s="569"/>
      <c r="V291" s="569"/>
      <c r="W291" s="569"/>
      <c r="X291" s="569"/>
    </row>
    <row r="292" spans="1:24" s="1" customFormat="1" ht="12.95" customHeight="1">
      <c r="A292" s="704"/>
      <c r="B292" s="704"/>
      <c r="C292" s="704"/>
      <c r="T292" s="569"/>
      <c r="U292" s="569"/>
      <c r="V292" s="569"/>
      <c r="W292" s="569"/>
      <c r="X292" s="569"/>
    </row>
    <row r="293" spans="1:24" s="1" customFormat="1" ht="12.95" customHeight="1">
      <c r="A293" s="704"/>
      <c r="B293" s="704"/>
      <c r="C293" s="704"/>
      <c r="T293" s="569"/>
      <c r="U293" s="569"/>
      <c r="V293" s="569"/>
      <c r="W293" s="569"/>
      <c r="X293" s="569"/>
    </row>
    <row r="294" spans="1:24" s="1" customFormat="1" ht="12.95" customHeight="1">
      <c r="A294" s="704"/>
      <c r="B294" s="704"/>
      <c r="C294" s="704"/>
      <c r="T294" s="569"/>
      <c r="U294" s="569"/>
      <c r="V294" s="569"/>
      <c r="W294" s="569"/>
      <c r="X294" s="569"/>
    </row>
    <row r="295" spans="1:24" s="1" customFormat="1" ht="12.95" customHeight="1">
      <c r="A295" s="704"/>
      <c r="B295" s="704"/>
      <c r="C295" s="704"/>
      <c r="T295" s="569"/>
      <c r="U295" s="569"/>
      <c r="V295" s="569"/>
      <c r="W295" s="569"/>
      <c r="X295" s="569"/>
    </row>
    <row r="296" spans="1:24" s="1" customFormat="1" ht="12.95" customHeight="1">
      <c r="A296" s="704"/>
      <c r="B296" s="704"/>
      <c r="C296" s="704"/>
      <c r="T296" s="569"/>
      <c r="U296" s="569"/>
      <c r="V296" s="569"/>
      <c r="W296" s="569"/>
      <c r="X296" s="569"/>
    </row>
    <row r="297" spans="1:24" s="1" customFormat="1" ht="12.95" customHeight="1">
      <c r="A297" s="704"/>
      <c r="B297" s="704"/>
      <c r="C297" s="704"/>
      <c r="T297" s="569"/>
      <c r="U297" s="569"/>
      <c r="V297" s="569"/>
      <c r="W297" s="569"/>
      <c r="X297" s="569"/>
    </row>
    <row r="298" spans="1:24" s="1" customFormat="1" ht="12.95" customHeight="1">
      <c r="A298" s="704"/>
      <c r="B298" s="704"/>
      <c r="C298" s="704"/>
      <c r="T298" s="569"/>
      <c r="U298" s="569"/>
      <c r="V298" s="569"/>
      <c r="W298" s="569"/>
      <c r="X298" s="569"/>
    </row>
    <row r="299" spans="1:24" s="1" customFormat="1" ht="12.95" customHeight="1">
      <c r="A299" s="704"/>
      <c r="B299" s="704"/>
      <c r="C299" s="704"/>
      <c r="T299" s="569"/>
      <c r="U299" s="569"/>
      <c r="V299" s="569"/>
      <c r="W299" s="569"/>
      <c r="X299" s="569"/>
    </row>
    <row r="300" spans="1:24" s="1" customFormat="1" ht="12.95" customHeight="1">
      <c r="A300" s="704"/>
      <c r="B300" s="704"/>
      <c r="C300" s="704"/>
      <c r="T300" s="569"/>
      <c r="U300" s="569"/>
      <c r="V300" s="569"/>
      <c r="W300" s="569"/>
      <c r="X300" s="569"/>
    </row>
    <row r="301" spans="1:24" s="1" customFormat="1" ht="12.95" customHeight="1">
      <c r="A301" s="704"/>
      <c r="B301" s="704"/>
      <c r="C301" s="704"/>
      <c r="T301" s="569"/>
      <c r="U301" s="569"/>
      <c r="V301" s="569"/>
      <c r="W301" s="569"/>
      <c r="X301" s="569"/>
    </row>
    <row r="302" spans="1:24" s="1" customFormat="1" ht="12.95" customHeight="1">
      <c r="A302" s="704"/>
      <c r="B302" s="704"/>
      <c r="C302" s="704"/>
      <c r="T302" s="569"/>
      <c r="U302" s="569"/>
      <c r="V302" s="569"/>
      <c r="W302" s="569"/>
      <c r="X302" s="569"/>
    </row>
    <row r="303" spans="1:24" s="1" customFormat="1" ht="12.95" customHeight="1">
      <c r="A303" s="704"/>
      <c r="B303" s="704"/>
      <c r="C303" s="704"/>
      <c r="T303" s="569"/>
      <c r="U303" s="569"/>
      <c r="V303" s="569"/>
      <c r="W303" s="569"/>
      <c r="X303" s="569"/>
    </row>
    <row r="304" spans="1:24" s="1" customFormat="1" ht="12.95" customHeight="1">
      <c r="A304" s="704"/>
      <c r="B304" s="704"/>
      <c r="C304" s="704"/>
      <c r="T304" s="569"/>
      <c r="U304" s="569"/>
      <c r="V304" s="569"/>
      <c r="W304" s="569"/>
      <c r="X304" s="569"/>
    </row>
    <row r="305" spans="1:24" s="1" customFormat="1" ht="12.95" customHeight="1">
      <c r="A305" s="704"/>
      <c r="B305" s="704"/>
      <c r="C305" s="704"/>
      <c r="T305" s="569"/>
      <c r="U305" s="569"/>
      <c r="V305" s="569"/>
      <c r="W305" s="569"/>
      <c r="X305" s="569"/>
    </row>
    <row r="306" spans="1:24" s="1" customFormat="1" ht="12.95" customHeight="1">
      <c r="A306" s="704"/>
      <c r="B306" s="704"/>
      <c r="C306" s="704"/>
      <c r="T306" s="569"/>
      <c r="U306" s="569"/>
      <c r="V306" s="569"/>
      <c r="W306" s="569"/>
      <c r="X306" s="569"/>
    </row>
    <row r="307" spans="1:24" s="1" customFormat="1" ht="12.95" customHeight="1">
      <c r="A307" s="704"/>
      <c r="B307" s="704"/>
      <c r="C307" s="704"/>
      <c r="T307" s="569"/>
      <c r="U307" s="569"/>
      <c r="V307" s="569"/>
      <c r="W307" s="569"/>
      <c r="X307" s="569"/>
    </row>
    <row r="308" spans="1:24" s="1" customFormat="1" ht="12.95" customHeight="1">
      <c r="A308" s="704"/>
      <c r="B308" s="704"/>
      <c r="C308" s="704"/>
      <c r="T308" s="569"/>
      <c r="U308" s="569"/>
      <c r="V308" s="569"/>
      <c r="W308" s="569"/>
      <c r="X308" s="569"/>
    </row>
    <row r="309" spans="1:24" s="1" customFormat="1" ht="12.95" customHeight="1">
      <c r="A309" s="704"/>
      <c r="B309" s="704"/>
      <c r="C309" s="704"/>
      <c r="T309" s="569"/>
      <c r="U309" s="569"/>
      <c r="V309" s="569"/>
      <c r="W309" s="569"/>
      <c r="X309" s="569"/>
    </row>
    <row r="310" spans="1:24" s="1" customFormat="1" ht="12.95" customHeight="1">
      <c r="A310" s="704"/>
      <c r="B310" s="704"/>
      <c r="C310" s="704"/>
      <c r="T310" s="569"/>
      <c r="U310" s="569"/>
      <c r="V310" s="569"/>
      <c r="W310" s="569"/>
      <c r="X310" s="569"/>
    </row>
    <row r="311" spans="1:24" s="1" customFormat="1" ht="12.95" customHeight="1">
      <c r="A311" s="704"/>
      <c r="B311" s="704"/>
      <c r="C311" s="704"/>
      <c r="T311" s="569"/>
      <c r="U311" s="569"/>
      <c r="V311" s="569"/>
      <c r="W311" s="569"/>
      <c r="X311" s="569"/>
    </row>
    <row r="312" spans="1:24" s="1" customFormat="1" ht="12.95" customHeight="1">
      <c r="A312" s="704"/>
      <c r="B312" s="704"/>
      <c r="C312" s="704"/>
      <c r="T312" s="569"/>
      <c r="U312" s="569"/>
      <c r="V312" s="569"/>
      <c r="W312" s="569"/>
      <c r="X312" s="569"/>
    </row>
    <row r="313" spans="1:24" s="1" customFormat="1" ht="12.95" customHeight="1">
      <c r="A313" s="704"/>
      <c r="B313" s="704"/>
      <c r="C313" s="704"/>
      <c r="T313" s="569"/>
      <c r="U313" s="569"/>
      <c r="V313" s="569"/>
      <c r="W313" s="569"/>
      <c r="X313" s="569"/>
    </row>
    <row r="314" spans="1:24" s="1" customFormat="1" ht="12.95" customHeight="1">
      <c r="A314" s="704"/>
      <c r="B314" s="704"/>
      <c r="C314" s="704"/>
      <c r="T314" s="569"/>
      <c r="U314" s="569"/>
      <c r="V314" s="569"/>
      <c r="W314" s="569"/>
      <c r="X314" s="569"/>
    </row>
    <row r="315" spans="1:24" s="1" customFormat="1" ht="12.95" customHeight="1">
      <c r="A315" s="704"/>
      <c r="B315" s="704"/>
      <c r="C315" s="704"/>
      <c r="T315" s="569"/>
      <c r="U315" s="569"/>
      <c r="V315" s="569"/>
      <c r="W315" s="569"/>
      <c r="X315" s="569"/>
    </row>
    <row r="316" spans="1:24" s="1" customFormat="1" ht="12.95" customHeight="1">
      <c r="A316" s="704"/>
      <c r="B316" s="704"/>
      <c r="C316" s="704"/>
      <c r="T316" s="569"/>
      <c r="U316" s="569"/>
      <c r="V316" s="569"/>
      <c r="W316" s="569"/>
      <c r="X316" s="569"/>
    </row>
    <row r="317" spans="1:24" s="1" customFormat="1" ht="12.95" customHeight="1">
      <c r="A317" s="704"/>
      <c r="B317" s="704"/>
      <c r="C317" s="704"/>
      <c r="T317" s="569"/>
      <c r="U317" s="569"/>
      <c r="V317" s="569"/>
      <c r="W317" s="569"/>
      <c r="X317" s="569"/>
    </row>
    <row r="318" spans="1:24" s="1" customFormat="1" ht="12.95" customHeight="1">
      <c r="A318" s="704"/>
      <c r="B318" s="704"/>
      <c r="C318" s="704"/>
      <c r="T318" s="569"/>
      <c r="U318" s="569"/>
      <c r="V318" s="569"/>
      <c r="W318" s="569"/>
      <c r="X318" s="569"/>
    </row>
    <row r="319" spans="1:24" s="1" customFormat="1" ht="12.95" customHeight="1">
      <c r="A319" s="704"/>
      <c r="B319" s="704"/>
      <c r="C319" s="704"/>
      <c r="T319" s="569"/>
      <c r="U319" s="569"/>
      <c r="V319" s="569"/>
      <c r="W319" s="569"/>
      <c r="X319" s="569"/>
    </row>
    <row r="320" spans="1:24" s="1" customFormat="1" ht="12.95" customHeight="1">
      <c r="A320" s="704"/>
      <c r="B320" s="704"/>
      <c r="C320" s="704"/>
      <c r="T320" s="569"/>
      <c r="U320" s="569"/>
      <c r="V320" s="569"/>
      <c r="W320" s="569"/>
      <c r="X320" s="569"/>
    </row>
    <row r="321" spans="1:24" s="1" customFormat="1" ht="12.95" customHeight="1">
      <c r="A321" s="704"/>
      <c r="B321" s="704"/>
      <c r="C321" s="704"/>
      <c r="T321" s="569"/>
      <c r="U321" s="569"/>
      <c r="V321" s="569"/>
      <c r="W321" s="569"/>
      <c r="X321" s="569"/>
    </row>
    <row r="322" spans="1:24" s="1" customFormat="1" ht="12.95" customHeight="1">
      <c r="A322" s="704"/>
      <c r="B322" s="704"/>
      <c r="C322" s="704"/>
      <c r="T322" s="569"/>
      <c r="U322" s="569"/>
      <c r="V322" s="569"/>
      <c r="W322" s="569"/>
      <c r="X322" s="569"/>
    </row>
    <row r="323" spans="1:24" s="1" customFormat="1" ht="12.95" customHeight="1">
      <c r="A323" s="704"/>
      <c r="B323" s="704"/>
      <c r="C323" s="704"/>
      <c r="T323" s="569"/>
      <c r="U323" s="569"/>
      <c r="V323" s="569"/>
      <c r="W323" s="569"/>
      <c r="X323" s="569"/>
    </row>
    <row r="324" spans="1:24" s="1" customFormat="1" ht="12.95" customHeight="1">
      <c r="A324" s="704"/>
      <c r="B324" s="704"/>
      <c r="C324" s="704"/>
      <c r="T324" s="569"/>
      <c r="U324" s="569"/>
      <c r="V324" s="569"/>
      <c r="W324" s="569"/>
      <c r="X324" s="569"/>
    </row>
    <row r="325" spans="1:24" s="1" customFormat="1" ht="12.95" customHeight="1">
      <c r="A325" s="704"/>
      <c r="B325" s="704"/>
      <c r="C325" s="704"/>
      <c r="T325" s="569"/>
      <c r="U325" s="569"/>
      <c r="V325" s="569"/>
      <c r="W325" s="569"/>
      <c r="X325" s="569"/>
    </row>
    <row r="326" spans="1:24" s="1" customFormat="1" ht="12.95" customHeight="1">
      <c r="A326" s="704"/>
      <c r="B326" s="704"/>
      <c r="C326" s="704"/>
      <c r="T326" s="569"/>
      <c r="U326" s="569"/>
      <c r="V326" s="569"/>
      <c r="W326" s="569"/>
      <c r="X326" s="569"/>
    </row>
    <row r="327" spans="1:24" s="1" customFormat="1" ht="12.95" customHeight="1">
      <c r="A327" s="704"/>
      <c r="B327" s="704"/>
      <c r="C327" s="704"/>
      <c r="T327" s="569"/>
      <c r="U327" s="569"/>
      <c r="V327" s="569"/>
      <c r="W327" s="569"/>
      <c r="X327" s="569"/>
    </row>
    <row r="328" spans="1:24" s="1" customFormat="1" ht="12.95" customHeight="1">
      <c r="A328" s="704"/>
      <c r="B328" s="704"/>
      <c r="C328" s="704"/>
      <c r="T328" s="569"/>
      <c r="U328" s="569"/>
      <c r="V328" s="569"/>
      <c r="W328" s="569"/>
      <c r="X328" s="569"/>
    </row>
    <row r="329" spans="1:24" s="1" customFormat="1" ht="12.95" customHeight="1">
      <c r="A329" s="704"/>
      <c r="B329" s="704"/>
      <c r="C329" s="704"/>
      <c r="T329" s="569"/>
      <c r="U329" s="569"/>
      <c r="V329" s="569"/>
      <c r="W329" s="569"/>
      <c r="X329" s="569"/>
    </row>
    <row r="330" spans="1:24" s="1" customFormat="1" ht="12.95" customHeight="1">
      <c r="A330" s="704"/>
      <c r="B330" s="704"/>
      <c r="C330" s="704"/>
      <c r="T330" s="569"/>
      <c r="U330" s="569"/>
      <c r="V330" s="569"/>
      <c r="W330" s="569"/>
      <c r="X330" s="569"/>
    </row>
    <row r="331" spans="1:24" s="1" customFormat="1" ht="12.95" customHeight="1">
      <c r="A331" s="704"/>
      <c r="B331" s="704"/>
      <c r="C331" s="704"/>
      <c r="T331" s="569"/>
      <c r="U331" s="569"/>
      <c r="V331" s="569"/>
      <c r="W331" s="569"/>
      <c r="X331" s="569"/>
    </row>
    <row r="332" spans="1:24" s="1" customFormat="1" ht="12.95" customHeight="1">
      <c r="A332" s="704"/>
      <c r="B332" s="704"/>
      <c r="C332" s="704"/>
      <c r="T332" s="569"/>
      <c r="U332" s="569"/>
      <c r="V332" s="569"/>
      <c r="W332" s="569"/>
      <c r="X332" s="569"/>
    </row>
    <row r="333" spans="1:24" s="1" customFormat="1" ht="12.95" customHeight="1">
      <c r="A333" s="704"/>
      <c r="B333" s="704"/>
      <c r="C333" s="704"/>
      <c r="T333" s="569"/>
      <c r="U333" s="569"/>
      <c r="V333" s="569"/>
      <c r="W333" s="569"/>
      <c r="X333" s="569"/>
    </row>
    <row r="334" spans="1:24" s="1" customFormat="1" ht="12.95" customHeight="1">
      <c r="A334" s="704"/>
      <c r="B334" s="704"/>
      <c r="C334" s="704"/>
      <c r="T334" s="569"/>
      <c r="U334" s="569"/>
      <c r="V334" s="569"/>
      <c r="W334" s="569"/>
      <c r="X334" s="569"/>
    </row>
    <row r="335" spans="1:24" s="1" customFormat="1" ht="12.95" customHeight="1">
      <c r="A335" s="704"/>
      <c r="B335" s="704"/>
      <c r="C335" s="704"/>
      <c r="T335" s="569"/>
      <c r="U335" s="569"/>
      <c r="V335" s="569"/>
      <c r="W335" s="569"/>
      <c r="X335" s="569"/>
    </row>
    <row r="336" spans="1:24" s="1" customFormat="1" ht="12.95" customHeight="1">
      <c r="A336" s="704"/>
      <c r="B336" s="704"/>
      <c r="C336" s="704"/>
      <c r="T336" s="569"/>
      <c r="U336" s="569"/>
      <c r="V336" s="569"/>
      <c r="W336" s="569"/>
      <c r="X336" s="569"/>
    </row>
    <row r="337" spans="1:24" s="1" customFormat="1" ht="12.95" customHeight="1">
      <c r="A337" s="704"/>
      <c r="B337" s="704"/>
      <c r="C337" s="704"/>
      <c r="T337" s="569"/>
      <c r="U337" s="569"/>
      <c r="V337" s="569"/>
      <c r="W337" s="569"/>
      <c r="X337" s="569"/>
    </row>
    <row r="338" spans="1:24" s="1" customFormat="1" ht="12.95" customHeight="1">
      <c r="A338" s="704"/>
      <c r="B338" s="704"/>
      <c r="C338" s="704"/>
      <c r="T338" s="569"/>
      <c r="U338" s="569"/>
      <c r="V338" s="569"/>
      <c r="W338" s="569"/>
      <c r="X338" s="569"/>
    </row>
    <row r="339" spans="1:24" s="1" customFormat="1" ht="12.95" customHeight="1">
      <c r="A339" s="704"/>
      <c r="B339" s="704"/>
      <c r="C339" s="704"/>
      <c r="T339" s="569"/>
      <c r="U339" s="569"/>
      <c r="V339" s="569"/>
      <c r="W339" s="569"/>
      <c r="X339" s="569"/>
    </row>
    <row r="340" spans="1:24" s="1" customFormat="1" ht="12.95" customHeight="1">
      <c r="A340" s="704"/>
      <c r="B340" s="704"/>
      <c r="C340" s="704"/>
      <c r="T340" s="569"/>
      <c r="U340" s="569"/>
      <c r="V340" s="569"/>
      <c r="W340" s="569"/>
      <c r="X340" s="569"/>
    </row>
    <row r="341" spans="1:24" s="1" customFormat="1" ht="12.95" customHeight="1">
      <c r="A341" s="704"/>
      <c r="B341" s="704"/>
      <c r="C341" s="704"/>
      <c r="T341" s="569"/>
      <c r="U341" s="569"/>
      <c r="V341" s="569"/>
      <c r="W341" s="569"/>
      <c r="X341" s="569"/>
    </row>
    <row r="342" spans="1:24" s="1" customFormat="1" ht="12.95" customHeight="1">
      <c r="A342" s="704"/>
      <c r="B342" s="704"/>
      <c r="C342" s="704"/>
      <c r="T342" s="569"/>
      <c r="U342" s="569"/>
      <c r="V342" s="569"/>
      <c r="W342" s="569"/>
      <c r="X342" s="569"/>
    </row>
    <row r="343" spans="1:24" s="1" customFormat="1" ht="12.95" customHeight="1">
      <c r="A343" s="704"/>
      <c r="B343" s="704"/>
      <c r="C343" s="704"/>
      <c r="T343" s="569"/>
      <c r="U343" s="569"/>
      <c r="V343" s="569"/>
      <c r="W343" s="569"/>
      <c r="X343" s="569"/>
    </row>
    <row r="344" spans="1:24" s="1" customFormat="1" ht="12.95" customHeight="1">
      <c r="A344" s="704"/>
      <c r="B344" s="704"/>
      <c r="C344" s="704"/>
      <c r="T344" s="569"/>
      <c r="U344" s="569"/>
      <c r="V344" s="569"/>
      <c r="W344" s="569"/>
      <c r="X344" s="569"/>
    </row>
    <row r="345" spans="1:24" s="1" customFormat="1" ht="12.95" customHeight="1">
      <c r="A345" s="704"/>
      <c r="B345" s="704"/>
      <c r="C345" s="704"/>
      <c r="T345" s="569"/>
      <c r="U345" s="569"/>
      <c r="V345" s="569"/>
      <c r="W345" s="569"/>
      <c r="X345" s="569"/>
    </row>
    <row r="346" spans="1:24" s="1" customFormat="1" ht="12.95" customHeight="1">
      <c r="A346" s="704"/>
      <c r="B346" s="704"/>
      <c r="C346" s="704"/>
      <c r="T346" s="569"/>
      <c r="U346" s="569"/>
      <c r="V346" s="569"/>
      <c r="W346" s="569"/>
      <c r="X346" s="569"/>
    </row>
    <row r="347" spans="1:24" s="1" customFormat="1" ht="12.95" customHeight="1">
      <c r="A347" s="704"/>
      <c r="B347" s="704"/>
      <c r="C347" s="704"/>
      <c r="T347" s="569"/>
      <c r="U347" s="569"/>
      <c r="V347" s="569"/>
      <c r="W347" s="569"/>
      <c r="X347" s="569"/>
    </row>
    <row r="348" spans="1:24" s="1" customFormat="1" ht="12.95" customHeight="1">
      <c r="A348" s="704"/>
      <c r="B348" s="704"/>
      <c r="C348" s="704"/>
      <c r="T348" s="569"/>
      <c r="U348" s="569"/>
      <c r="V348" s="569"/>
      <c r="W348" s="569"/>
      <c r="X348" s="569"/>
    </row>
    <row r="349" spans="1:24" s="1" customFormat="1" ht="12.95" customHeight="1">
      <c r="A349" s="704"/>
      <c r="B349" s="704"/>
      <c r="C349" s="704"/>
      <c r="T349" s="569"/>
      <c r="U349" s="569"/>
      <c r="V349" s="569"/>
      <c r="W349" s="569"/>
      <c r="X349" s="569"/>
    </row>
    <row r="350" spans="1:24" s="1" customFormat="1" ht="12.95" customHeight="1">
      <c r="A350" s="704"/>
      <c r="B350" s="704"/>
      <c r="C350" s="704"/>
      <c r="T350" s="569"/>
      <c r="U350" s="569"/>
      <c r="V350" s="569"/>
      <c r="W350" s="569"/>
      <c r="X350" s="569"/>
    </row>
    <row r="351" spans="1:24" s="1" customFormat="1" ht="12.95" customHeight="1">
      <c r="A351" s="704"/>
      <c r="B351" s="704"/>
      <c r="C351" s="704"/>
      <c r="T351" s="569"/>
      <c r="U351" s="569"/>
      <c r="V351" s="569"/>
      <c r="W351" s="569"/>
      <c r="X351" s="569"/>
    </row>
    <row r="352" spans="1:24" s="1" customFormat="1" ht="12.95" customHeight="1">
      <c r="A352" s="704"/>
      <c r="B352" s="704"/>
      <c r="C352" s="704"/>
      <c r="T352" s="569"/>
      <c r="U352" s="569"/>
      <c r="V352" s="569"/>
      <c r="W352" s="569"/>
      <c r="X352" s="569"/>
    </row>
    <row r="353" spans="1:24" s="1" customFormat="1" ht="12.95" customHeight="1">
      <c r="A353" s="704"/>
      <c r="B353" s="704"/>
      <c r="C353" s="704"/>
      <c r="T353" s="569"/>
      <c r="U353" s="569"/>
      <c r="V353" s="569"/>
      <c r="W353" s="569"/>
      <c r="X353" s="569"/>
    </row>
    <row r="354" spans="1:24" s="1" customFormat="1" ht="12.95" customHeight="1">
      <c r="A354" s="704"/>
      <c r="B354" s="704"/>
      <c r="C354" s="704"/>
      <c r="T354" s="569"/>
      <c r="U354" s="569"/>
      <c r="V354" s="569"/>
      <c r="W354" s="569"/>
      <c r="X354" s="569"/>
    </row>
    <row r="355" spans="1:24" s="1" customFormat="1" ht="12.95" customHeight="1">
      <c r="A355" s="704"/>
      <c r="B355" s="704"/>
      <c r="C355" s="704"/>
      <c r="T355" s="569"/>
      <c r="U355" s="569"/>
      <c r="V355" s="569"/>
      <c r="W355" s="569"/>
      <c r="X355" s="569"/>
    </row>
    <row r="356" spans="1:24" s="1" customFormat="1" ht="12.95" customHeight="1">
      <c r="A356" s="704"/>
      <c r="B356" s="704"/>
      <c r="C356" s="704"/>
      <c r="T356" s="569"/>
      <c r="U356" s="569"/>
      <c r="V356" s="569"/>
      <c r="W356" s="569"/>
      <c r="X356" s="569"/>
    </row>
    <row r="357" spans="1:24" s="1" customFormat="1" ht="12.95" customHeight="1">
      <c r="A357" s="704"/>
      <c r="B357" s="704"/>
      <c r="C357" s="704"/>
      <c r="T357" s="569"/>
      <c r="U357" s="569"/>
      <c r="V357" s="569"/>
      <c r="W357" s="569"/>
      <c r="X357" s="569"/>
    </row>
    <row r="358" spans="1:24" s="1" customFormat="1" ht="12.95" customHeight="1">
      <c r="A358" s="704"/>
      <c r="B358" s="704"/>
      <c r="C358" s="704"/>
      <c r="T358" s="569"/>
      <c r="U358" s="569"/>
      <c r="V358" s="569"/>
      <c r="W358" s="569"/>
      <c r="X358" s="569"/>
    </row>
    <row r="359" spans="1:24" s="1" customFormat="1" ht="12.95" customHeight="1">
      <c r="A359" s="704"/>
      <c r="B359" s="704"/>
      <c r="C359" s="704"/>
      <c r="T359" s="569"/>
      <c r="U359" s="569"/>
      <c r="V359" s="569"/>
      <c r="W359" s="569"/>
      <c r="X359" s="569"/>
    </row>
    <row r="360" spans="1:24" s="1" customFormat="1" ht="12.95" customHeight="1">
      <c r="A360" s="704"/>
      <c r="B360" s="704"/>
      <c r="C360" s="704"/>
      <c r="T360" s="569"/>
      <c r="U360" s="569"/>
      <c r="V360" s="569"/>
      <c r="W360" s="569"/>
      <c r="X360" s="569"/>
    </row>
    <row r="361" spans="1:24" s="1" customFormat="1" ht="12.95" customHeight="1">
      <c r="A361" s="704"/>
      <c r="B361" s="704"/>
      <c r="C361" s="704"/>
      <c r="T361" s="569"/>
      <c r="U361" s="569"/>
      <c r="V361" s="569"/>
      <c r="W361" s="569"/>
      <c r="X361" s="569"/>
    </row>
    <row r="362" spans="1:24" s="1" customFormat="1" ht="12.95" customHeight="1">
      <c r="A362" s="704"/>
      <c r="B362" s="704"/>
      <c r="C362" s="704"/>
      <c r="T362" s="569"/>
      <c r="U362" s="569"/>
      <c r="V362" s="569"/>
      <c r="W362" s="569"/>
      <c r="X362" s="569"/>
    </row>
    <row r="363" spans="1:24" s="1" customFormat="1" ht="12.95" customHeight="1">
      <c r="A363" s="704"/>
      <c r="B363" s="704"/>
      <c r="C363" s="704"/>
      <c r="T363" s="569"/>
      <c r="U363" s="569"/>
      <c r="V363" s="569"/>
      <c r="W363" s="569"/>
      <c r="X363" s="569"/>
    </row>
    <row r="364" spans="1:24" s="1" customFormat="1" ht="12.95" customHeight="1">
      <c r="A364" s="704"/>
      <c r="B364" s="704"/>
      <c r="C364" s="704"/>
      <c r="T364" s="569"/>
      <c r="U364" s="569"/>
      <c r="V364" s="569"/>
      <c r="W364" s="569"/>
      <c r="X364" s="569"/>
    </row>
    <row r="365" spans="1:24" s="1" customFormat="1" ht="12.95" customHeight="1">
      <c r="A365" s="704"/>
      <c r="B365" s="704"/>
      <c r="C365" s="704"/>
      <c r="T365" s="569"/>
      <c r="U365" s="569"/>
      <c r="V365" s="569"/>
      <c r="W365" s="569"/>
      <c r="X365" s="569"/>
    </row>
    <row r="366" spans="1:24" s="1" customFormat="1" ht="12.95" customHeight="1">
      <c r="A366" s="704"/>
      <c r="B366" s="704"/>
      <c r="C366" s="704"/>
      <c r="T366" s="569"/>
      <c r="U366" s="569"/>
      <c r="V366" s="569"/>
      <c r="W366" s="569"/>
      <c r="X366" s="569"/>
    </row>
    <row r="367" spans="1:24" s="1" customFormat="1" ht="12.95" customHeight="1">
      <c r="A367" s="704"/>
      <c r="B367" s="704"/>
      <c r="C367" s="704"/>
      <c r="T367" s="569"/>
      <c r="U367" s="569"/>
      <c r="V367" s="569"/>
      <c r="W367" s="569"/>
      <c r="X367" s="569"/>
    </row>
    <row r="368" spans="1:24" s="1" customFormat="1" ht="12.95" customHeight="1">
      <c r="A368" s="704"/>
      <c r="B368" s="704"/>
      <c r="C368" s="704"/>
      <c r="T368" s="569"/>
      <c r="U368" s="569"/>
      <c r="V368" s="569"/>
      <c r="W368" s="569"/>
      <c r="X368" s="569"/>
    </row>
    <row r="369" spans="1:24" s="1" customFormat="1" ht="12.95" customHeight="1">
      <c r="A369" s="704"/>
      <c r="B369" s="704"/>
      <c r="C369" s="704"/>
      <c r="T369" s="569"/>
      <c r="U369" s="569"/>
      <c r="V369" s="569"/>
      <c r="W369" s="569"/>
      <c r="X369" s="569"/>
    </row>
    <row r="370" spans="1:24" s="1" customFormat="1" ht="12.95" customHeight="1">
      <c r="A370" s="704"/>
      <c r="B370" s="704"/>
      <c r="C370" s="704"/>
      <c r="T370" s="569"/>
      <c r="U370" s="569"/>
      <c r="V370" s="569"/>
      <c r="W370" s="569"/>
      <c r="X370" s="569"/>
    </row>
    <row r="371" spans="1:24" s="1" customFormat="1" ht="12.95" customHeight="1">
      <c r="A371" s="704"/>
      <c r="B371" s="704"/>
      <c r="C371" s="704"/>
      <c r="T371" s="569"/>
      <c r="U371" s="569"/>
      <c r="V371" s="569"/>
      <c r="W371" s="569"/>
      <c r="X371" s="569"/>
    </row>
    <row r="372" spans="1:24" s="1" customFormat="1" ht="12.95" customHeight="1">
      <c r="A372" s="704"/>
      <c r="B372" s="704"/>
      <c r="C372" s="704"/>
      <c r="T372" s="569"/>
      <c r="U372" s="569"/>
      <c r="V372" s="569"/>
      <c r="W372" s="569"/>
      <c r="X372" s="569"/>
    </row>
    <row r="373" spans="1:24" s="1" customFormat="1" ht="12.95" customHeight="1">
      <c r="A373" s="704"/>
      <c r="B373" s="704"/>
      <c r="C373" s="704"/>
      <c r="T373" s="569"/>
      <c r="U373" s="569"/>
      <c r="V373" s="569"/>
      <c r="W373" s="569"/>
      <c r="X373" s="569"/>
    </row>
    <row r="374" spans="1:24" s="1" customFormat="1" ht="12.95" customHeight="1">
      <c r="A374" s="704"/>
      <c r="B374" s="704"/>
      <c r="C374" s="704"/>
      <c r="T374" s="569"/>
      <c r="U374" s="569"/>
      <c r="V374" s="569"/>
      <c r="W374" s="569"/>
      <c r="X374" s="569"/>
    </row>
    <row r="375" spans="1:24" s="1" customFormat="1" ht="12.95" customHeight="1">
      <c r="A375" s="704"/>
      <c r="B375" s="704"/>
      <c r="C375" s="704"/>
      <c r="T375" s="569"/>
      <c r="U375" s="569"/>
      <c r="V375" s="569"/>
      <c r="W375" s="569"/>
      <c r="X375" s="569"/>
    </row>
    <row r="376" spans="1:24" s="1" customFormat="1" ht="12.95" customHeight="1">
      <c r="A376" s="704"/>
      <c r="B376" s="704"/>
      <c r="C376" s="704"/>
      <c r="T376" s="569"/>
      <c r="U376" s="569"/>
      <c r="V376" s="569"/>
      <c r="W376" s="569"/>
      <c r="X376" s="569"/>
    </row>
    <row r="377" spans="1:24" s="1" customFormat="1" ht="12.95" customHeight="1">
      <c r="A377" s="704"/>
      <c r="B377" s="704"/>
      <c r="C377" s="704"/>
      <c r="T377" s="569"/>
      <c r="U377" s="569"/>
      <c r="V377" s="569"/>
      <c r="W377" s="569"/>
      <c r="X377" s="569"/>
    </row>
    <row r="378" spans="1:24" s="1" customFormat="1" ht="12.95" customHeight="1">
      <c r="A378" s="704"/>
      <c r="B378" s="704"/>
      <c r="C378" s="704"/>
      <c r="T378" s="569"/>
      <c r="U378" s="569"/>
      <c r="V378" s="569"/>
      <c r="W378" s="569"/>
      <c r="X378" s="569"/>
    </row>
    <row r="379" spans="1:24" s="1" customFormat="1" ht="12.95" customHeight="1">
      <c r="A379" s="704"/>
      <c r="B379" s="704"/>
      <c r="C379" s="704"/>
      <c r="T379" s="569"/>
      <c r="U379" s="569"/>
      <c r="V379" s="569"/>
      <c r="W379" s="569"/>
      <c r="X379" s="569"/>
    </row>
    <row r="380" spans="1:24" s="1" customFormat="1" ht="12.95" customHeight="1">
      <c r="A380" s="704"/>
      <c r="B380" s="704"/>
      <c r="C380" s="704"/>
      <c r="T380" s="569"/>
      <c r="U380" s="569"/>
      <c r="V380" s="569"/>
      <c r="W380" s="569"/>
      <c r="X380" s="569"/>
    </row>
    <row r="381" spans="1:24" s="1" customFormat="1" ht="12.95" customHeight="1">
      <c r="A381" s="704"/>
      <c r="B381" s="704"/>
      <c r="C381" s="704"/>
      <c r="T381" s="569"/>
      <c r="U381" s="569"/>
      <c r="V381" s="569"/>
      <c r="W381" s="569"/>
      <c r="X381" s="569"/>
    </row>
    <row r="382" spans="1:24" s="1" customFormat="1" ht="12.95" customHeight="1">
      <c r="A382" s="704"/>
      <c r="B382" s="704"/>
      <c r="C382" s="704"/>
      <c r="T382" s="569"/>
      <c r="U382" s="569"/>
      <c r="V382" s="569"/>
      <c r="W382" s="569"/>
      <c r="X382" s="569"/>
    </row>
    <row r="383" spans="1:24" s="1" customFormat="1" ht="12.95" customHeight="1">
      <c r="A383" s="704"/>
      <c r="B383" s="704"/>
      <c r="C383" s="704"/>
      <c r="T383" s="569"/>
      <c r="U383" s="569"/>
      <c r="V383" s="569"/>
      <c r="W383" s="569"/>
      <c r="X383" s="569"/>
    </row>
    <row r="384" spans="1:24" s="1" customFormat="1" ht="12.95" customHeight="1">
      <c r="A384" s="704"/>
      <c r="B384" s="704"/>
      <c r="C384" s="704"/>
      <c r="T384" s="569"/>
      <c r="U384" s="569"/>
      <c r="V384" s="569"/>
      <c r="W384" s="569"/>
      <c r="X384" s="569"/>
    </row>
    <row r="385" spans="1:24" s="1" customFormat="1" ht="12.95" customHeight="1">
      <c r="A385" s="704"/>
      <c r="B385" s="704"/>
      <c r="C385" s="704"/>
      <c r="T385" s="569"/>
      <c r="U385" s="569"/>
      <c r="V385" s="569"/>
      <c r="W385" s="569"/>
      <c r="X385" s="569"/>
    </row>
    <row r="386" spans="1:24" s="1" customFormat="1" ht="12.95" customHeight="1">
      <c r="A386" s="704"/>
      <c r="B386" s="704"/>
      <c r="C386" s="704"/>
      <c r="T386" s="569"/>
      <c r="U386" s="569"/>
      <c r="V386" s="569"/>
      <c r="W386" s="569"/>
      <c r="X386" s="569"/>
    </row>
    <row r="387" spans="1:24" s="1" customFormat="1" ht="12.95" customHeight="1">
      <c r="A387" s="704"/>
      <c r="B387" s="704"/>
      <c r="C387" s="704"/>
      <c r="T387" s="569"/>
      <c r="U387" s="569"/>
      <c r="V387" s="569"/>
      <c r="W387" s="569"/>
      <c r="X387" s="569"/>
    </row>
    <row r="388" spans="1:24" s="1" customFormat="1" ht="12.95" customHeight="1">
      <c r="A388" s="704"/>
      <c r="B388" s="704"/>
      <c r="C388" s="704"/>
      <c r="T388" s="569"/>
      <c r="U388" s="569"/>
      <c r="V388" s="569"/>
      <c r="W388" s="569"/>
      <c r="X388" s="569"/>
    </row>
    <row r="389" spans="1:24" s="1" customFormat="1" ht="12.95" customHeight="1">
      <c r="A389" s="704"/>
      <c r="B389" s="704"/>
      <c r="C389" s="704"/>
      <c r="T389" s="569"/>
      <c r="U389" s="569"/>
      <c r="V389" s="569"/>
      <c r="W389" s="569"/>
      <c r="X389" s="569"/>
    </row>
    <row r="390" spans="1:24" s="1" customFormat="1" ht="12.95" customHeight="1">
      <c r="A390" s="704"/>
      <c r="B390" s="704"/>
      <c r="C390" s="704"/>
      <c r="T390" s="569"/>
      <c r="U390" s="569"/>
      <c r="V390" s="569"/>
      <c r="W390" s="569"/>
      <c r="X390" s="569"/>
    </row>
    <row r="391" spans="1:24" s="1" customFormat="1" ht="12.95" customHeight="1">
      <c r="A391" s="704"/>
      <c r="B391" s="704"/>
      <c r="C391" s="704"/>
      <c r="T391" s="569"/>
      <c r="U391" s="569"/>
      <c r="V391" s="569"/>
      <c r="W391" s="569"/>
      <c r="X391" s="569"/>
    </row>
    <row r="392" spans="1:24" s="1" customFormat="1" ht="12.95" customHeight="1">
      <c r="A392" s="704"/>
      <c r="B392" s="704"/>
      <c r="C392" s="704"/>
      <c r="T392" s="569"/>
      <c r="U392" s="569"/>
      <c r="V392" s="569"/>
      <c r="W392" s="569"/>
      <c r="X392" s="569"/>
    </row>
    <row r="393" spans="1:24" s="1" customFormat="1" ht="12.95" customHeight="1">
      <c r="A393" s="704"/>
      <c r="B393" s="704"/>
      <c r="C393" s="704"/>
      <c r="T393" s="569"/>
      <c r="U393" s="569"/>
      <c r="V393" s="569"/>
      <c r="W393" s="569"/>
      <c r="X393" s="569"/>
    </row>
    <row r="394" spans="1:24" s="1" customFormat="1" ht="12.95" customHeight="1">
      <c r="A394" s="704"/>
      <c r="B394" s="704"/>
      <c r="C394" s="704"/>
      <c r="T394" s="569"/>
      <c r="U394" s="569"/>
      <c r="V394" s="569"/>
      <c r="W394" s="569"/>
      <c r="X394" s="569"/>
    </row>
    <row r="395" spans="1:24" s="1" customFormat="1" ht="12.95" customHeight="1">
      <c r="A395" s="704"/>
      <c r="B395" s="704"/>
      <c r="C395" s="704"/>
      <c r="T395" s="569"/>
      <c r="U395" s="569"/>
      <c r="V395" s="569"/>
      <c r="W395" s="569"/>
      <c r="X395" s="569"/>
    </row>
    <row r="396" spans="1:24" s="1" customFormat="1" ht="12.95" customHeight="1">
      <c r="A396" s="704"/>
      <c r="B396" s="704"/>
      <c r="C396" s="704"/>
      <c r="T396" s="569"/>
      <c r="U396" s="569"/>
      <c r="V396" s="569"/>
      <c r="W396" s="569"/>
      <c r="X396" s="569"/>
    </row>
    <row r="397" spans="1:24" s="1" customFormat="1" ht="12.95" customHeight="1">
      <c r="A397" s="704"/>
      <c r="B397" s="704"/>
      <c r="C397" s="704"/>
      <c r="T397" s="569"/>
      <c r="U397" s="569"/>
      <c r="V397" s="569"/>
      <c r="W397" s="569"/>
      <c r="X397" s="569"/>
    </row>
    <row r="398" spans="1:24" s="1" customFormat="1" ht="12.95" customHeight="1">
      <c r="A398" s="704"/>
      <c r="B398" s="704"/>
      <c r="C398" s="704"/>
      <c r="T398" s="569"/>
      <c r="U398" s="569"/>
      <c r="V398" s="569"/>
      <c r="W398" s="569"/>
      <c r="X398" s="569"/>
    </row>
    <row r="399" spans="1:24" s="1" customFormat="1" ht="12.95" customHeight="1">
      <c r="A399" s="704"/>
      <c r="B399" s="704"/>
      <c r="C399" s="704"/>
      <c r="T399" s="569"/>
      <c r="U399" s="569"/>
      <c r="V399" s="569"/>
      <c r="W399" s="569"/>
      <c r="X399" s="569"/>
    </row>
    <row r="400" spans="1:24" s="1" customFormat="1" ht="12.95" customHeight="1">
      <c r="A400" s="704"/>
      <c r="B400" s="704"/>
      <c r="C400" s="704"/>
      <c r="T400" s="569"/>
      <c r="U400" s="569"/>
      <c r="V400" s="569"/>
      <c r="W400" s="569"/>
      <c r="X400" s="569"/>
    </row>
    <row r="401" spans="1:24" s="1" customFormat="1" ht="12.95" customHeight="1">
      <c r="A401" s="704"/>
      <c r="B401" s="704"/>
      <c r="C401" s="704"/>
      <c r="T401" s="569"/>
      <c r="U401" s="569"/>
      <c r="V401" s="569"/>
      <c r="W401" s="569"/>
      <c r="X401" s="569"/>
    </row>
    <row r="402" spans="1:24" s="1" customFormat="1" ht="12.95" customHeight="1">
      <c r="A402" s="704"/>
      <c r="B402" s="704"/>
      <c r="C402" s="704"/>
      <c r="T402" s="569"/>
      <c r="U402" s="569"/>
      <c r="V402" s="569"/>
      <c r="W402" s="569"/>
      <c r="X402" s="569"/>
    </row>
    <row r="403" spans="1:24" s="1" customFormat="1" ht="12.95" customHeight="1">
      <c r="A403" s="704"/>
      <c r="B403" s="704"/>
      <c r="C403" s="704"/>
      <c r="T403" s="569"/>
      <c r="U403" s="569"/>
      <c r="V403" s="569"/>
      <c r="W403" s="569"/>
      <c r="X403" s="569"/>
    </row>
    <row r="404" spans="1:24" s="1" customFormat="1" ht="12.95" customHeight="1">
      <c r="A404" s="704"/>
      <c r="B404" s="704"/>
      <c r="C404" s="704"/>
      <c r="T404" s="569"/>
      <c r="U404" s="569"/>
      <c r="V404" s="569"/>
      <c r="W404" s="569"/>
      <c r="X404" s="569"/>
    </row>
    <row r="405" spans="1:24" s="1" customFormat="1" ht="12.95" customHeight="1">
      <c r="A405" s="704"/>
      <c r="B405" s="704"/>
      <c r="C405" s="704"/>
      <c r="T405" s="569"/>
      <c r="U405" s="569"/>
      <c r="V405" s="569"/>
      <c r="W405" s="569"/>
      <c r="X405" s="569"/>
    </row>
    <row r="406" spans="1:24" s="1" customFormat="1" ht="12.95" customHeight="1">
      <c r="A406" s="704"/>
      <c r="B406" s="704"/>
      <c r="C406" s="704"/>
      <c r="T406" s="569"/>
      <c r="U406" s="569"/>
      <c r="V406" s="569"/>
      <c r="W406" s="569"/>
      <c r="X406" s="569"/>
    </row>
    <row r="407" spans="1:24" s="1" customFormat="1" ht="12.95" customHeight="1">
      <c r="A407" s="704"/>
      <c r="B407" s="704"/>
      <c r="C407" s="704"/>
      <c r="T407" s="569"/>
      <c r="U407" s="569"/>
      <c r="V407" s="569"/>
      <c r="W407" s="569"/>
      <c r="X407" s="569"/>
    </row>
    <row r="408" spans="1:24" s="1" customFormat="1" ht="12.95" customHeight="1">
      <c r="A408" s="704"/>
      <c r="B408" s="704"/>
      <c r="C408" s="704"/>
      <c r="T408" s="569"/>
      <c r="U408" s="569"/>
      <c r="V408" s="569"/>
      <c r="W408" s="569"/>
      <c r="X408" s="569"/>
    </row>
    <row r="409" spans="1:24" s="1" customFormat="1" ht="12.95" customHeight="1">
      <c r="A409" s="704"/>
      <c r="B409" s="704"/>
      <c r="C409" s="704"/>
      <c r="T409" s="569"/>
      <c r="U409" s="569"/>
      <c r="V409" s="569"/>
      <c r="W409" s="569"/>
      <c r="X409" s="569"/>
    </row>
    <row r="410" spans="1:24" s="1" customFormat="1" ht="12.95" customHeight="1">
      <c r="A410" s="704"/>
      <c r="B410" s="704"/>
      <c r="C410" s="704"/>
      <c r="T410" s="569"/>
      <c r="U410" s="569"/>
      <c r="V410" s="569"/>
      <c r="W410" s="569"/>
      <c r="X410" s="569"/>
    </row>
    <row r="411" spans="1:24" s="1" customFormat="1" ht="12.95" customHeight="1">
      <c r="A411" s="704"/>
      <c r="B411" s="704"/>
      <c r="C411" s="704"/>
      <c r="T411" s="569"/>
      <c r="U411" s="569"/>
      <c r="V411" s="569"/>
      <c r="W411" s="569"/>
      <c r="X411" s="569"/>
    </row>
    <row r="412" spans="1:24" s="1" customFormat="1" ht="12.95" customHeight="1">
      <c r="A412" s="704"/>
      <c r="B412" s="704"/>
      <c r="C412" s="704"/>
      <c r="T412" s="569"/>
      <c r="U412" s="569"/>
      <c r="V412" s="569"/>
      <c r="W412" s="569"/>
      <c r="X412" s="569"/>
    </row>
    <row r="413" spans="1:24" s="1" customFormat="1" ht="12.95" customHeight="1">
      <c r="A413" s="704"/>
      <c r="B413" s="704"/>
      <c r="C413" s="704"/>
      <c r="T413" s="569"/>
      <c r="U413" s="569"/>
      <c r="V413" s="569"/>
      <c r="W413" s="569"/>
      <c r="X413" s="569"/>
    </row>
    <row r="414" spans="1:24" s="1" customFormat="1" ht="12.95" customHeight="1">
      <c r="A414" s="704"/>
      <c r="B414" s="704"/>
      <c r="C414" s="704"/>
      <c r="T414" s="569"/>
      <c r="U414" s="569"/>
      <c r="V414" s="569"/>
      <c r="W414" s="569"/>
      <c r="X414" s="569"/>
    </row>
    <row r="415" spans="1:24" s="1" customFormat="1" ht="12.95" customHeight="1">
      <c r="A415" s="704"/>
      <c r="B415" s="704"/>
      <c r="C415" s="704"/>
      <c r="T415" s="569"/>
      <c r="U415" s="569"/>
      <c r="V415" s="569"/>
      <c r="W415" s="569"/>
      <c r="X415" s="569"/>
    </row>
    <row r="416" spans="1:24" s="1" customFormat="1" ht="12.95" customHeight="1">
      <c r="A416" s="704"/>
      <c r="B416" s="704"/>
      <c r="C416" s="704"/>
      <c r="T416" s="569"/>
      <c r="U416" s="569"/>
      <c r="V416" s="569"/>
      <c r="W416" s="569"/>
      <c r="X416" s="569"/>
    </row>
    <row r="417" spans="1:24" s="1" customFormat="1" ht="12.95" customHeight="1">
      <c r="A417" s="704"/>
      <c r="B417" s="704"/>
      <c r="C417" s="704"/>
      <c r="T417" s="569"/>
      <c r="U417" s="569"/>
      <c r="V417" s="569"/>
      <c r="W417" s="569"/>
      <c r="X417" s="569"/>
    </row>
    <row r="418" spans="1:24" s="1" customFormat="1" ht="12.95" customHeight="1">
      <c r="A418" s="704"/>
      <c r="B418" s="704"/>
      <c r="C418" s="704"/>
    </row>
    <row r="419" spans="1:24" s="1" customFormat="1" ht="12.95" customHeight="1">
      <c r="A419" s="704"/>
      <c r="B419" s="704"/>
      <c r="C419" s="704"/>
    </row>
    <row r="420" spans="1:24" s="1" customFormat="1" ht="12.95" customHeight="1">
      <c r="A420" s="704"/>
      <c r="B420" s="704"/>
      <c r="C420" s="704"/>
    </row>
    <row r="421" spans="1:24" s="1" customFormat="1" ht="12.95" customHeight="1">
      <c r="A421" s="704"/>
      <c r="B421" s="704"/>
      <c r="C421" s="704"/>
    </row>
    <row r="422" spans="1:24" s="1" customFormat="1" ht="12.95" customHeight="1">
      <c r="A422" s="704"/>
      <c r="B422" s="704"/>
      <c r="C422" s="704"/>
    </row>
    <row r="423" spans="1:24" s="1" customFormat="1" ht="12.95" customHeight="1">
      <c r="A423" s="704"/>
      <c r="B423" s="704"/>
      <c r="C423" s="704"/>
    </row>
    <row r="424" spans="1:24" s="1" customFormat="1" ht="12.95" customHeight="1">
      <c r="A424" s="704"/>
      <c r="B424" s="704"/>
      <c r="C424" s="704"/>
    </row>
    <row r="425" spans="1:24" s="1" customFormat="1" ht="12.95" customHeight="1">
      <c r="A425" s="704"/>
      <c r="B425" s="704"/>
      <c r="C425" s="704"/>
    </row>
    <row r="426" spans="1:24" s="1" customFormat="1" ht="12.95" customHeight="1">
      <c r="A426" s="704"/>
      <c r="B426" s="704"/>
      <c r="C426" s="704"/>
    </row>
    <row r="427" spans="1:24" s="1" customFormat="1" ht="12.95" customHeight="1">
      <c r="A427" s="704"/>
      <c r="B427" s="704"/>
      <c r="C427" s="704"/>
    </row>
    <row r="428" spans="1:24" s="1" customFormat="1" ht="12.95" customHeight="1">
      <c r="A428" s="704"/>
      <c r="B428" s="704"/>
      <c r="C428" s="704"/>
    </row>
    <row r="429" spans="1:24" s="1" customFormat="1" ht="12.95" customHeight="1">
      <c r="A429" s="704"/>
      <c r="B429" s="704"/>
      <c r="C429" s="704"/>
    </row>
    <row r="430" spans="1:24">
      <c r="A430" s="704"/>
      <c r="B430" s="704"/>
      <c r="C430" s="704"/>
      <c r="D430" s="1"/>
      <c r="E430" s="1"/>
      <c r="F430" s="1"/>
      <c r="G430" s="1"/>
      <c r="H430" s="1"/>
      <c r="I430" s="1"/>
    </row>
    <row r="431" spans="1:24">
      <c r="A431" s="704"/>
      <c r="B431" s="704"/>
      <c r="C431" s="704"/>
      <c r="D431" s="1"/>
      <c r="E431" s="1"/>
      <c r="F431" s="1"/>
      <c r="G431" s="1"/>
      <c r="H431" s="1"/>
      <c r="I431" s="1"/>
    </row>
  </sheetData>
  <mergeCells count="20">
    <mergeCell ref="A178:E178"/>
    <mergeCell ref="L88:N88"/>
    <mergeCell ref="D132:G132"/>
    <mergeCell ref="A177:C177"/>
    <mergeCell ref="H132:K132"/>
    <mergeCell ref="H88:K88"/>
    <mergeCell ref="A132:C133"/>
    <mergeCell ref="L132:N132"/>
    <mergeCell ref="A1:N1"/>
    <mergeCell ref="D88:G88"/>
    <mergeCell ref="A45:C46"/>
    <mergeCell ref="A4:C5"/>
    <mergeCell ref="A88:C89"/>
    <mergeCell ref="H4:K4"/>
    <mergeCell ref="A2:N2"/>
    <mergeCell ref="D4:G4"/>
    <mergeCell ref="L4:N4"/>
    <mergeCell ref="D45:G45"/>
    <mergeCell ref="L45:N45"/>
    <mergeCell ref="H45:K45"/>
  </mergeCells>
  <phoneticPr fontId="0" type="noConversion"/>
  <printOptions horizontalCentered="1"/>
  <pageMargins left="0" right="0" top="0" bottom="0" header="0" footer="0"/>
  <pageSetup paperSize="9" scale="75" orientation="landscape" horizontalDpi="4294967295" verticalDpi="300" r:id="rId1"/>
  <headerFooter alignWithMargins="0"/>
  <rowBreaks count="3" manualBreakCount="3">
    <brk id="42" max="13" man="1"/>
    <brk id="85" max="13" man="1"/>
    <brk id="129" max="13" man="1"/>
  </rowBreaks>
  <colBreaks count="1" manualBreakCount="1">
    <brk id="14" max="1048575" man="1"/>
  </colBreaks>
  <ignoredErrors>
    <ignoredError sqref="A6"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dimension ref="A1:J137"/>
  <sheetViews>
    <sheetView showGridLines="0" zoomScaleNormal="100" workbookViewId="0">
      <selection sqref="A1:J1"/>
    </sheetView>
  </sheetViews>
  <sheetFormatPr defaultRowHeight="12.75"/>
  <cols>
    <col min="1" max="1" width="13.7109375" style="250" customWidth="1"/>
    <col min="2" max="10" width="15.7109375" style="250" customWidth="1"/>
    <col min="11" max="16384" width="9.140625" style="250"/>
  </cols>
  <sheetData>
    <row r="1" spans="1:10" ht="27" customHeight="1">
      <c r="A1" s="875" t="s">
        <v>1047</v>
      </c>
      <c r="B1" s="875"/>
      <c r="C1" s="875"/>
      <c r="D1" s="875"/>
      <c r="E1" s="875"/>
      <c r="F1" s="875"/>
      <c r="G1" s="875"/>
      <c r="H1" s="875"/>
      <c r="I1" s="875"/>
      <c r="J1" s="875"/>
    </row>
    <row r="2" spans="1:10" ht="24.75" customHeight="1">
      <c r="A2" s="876" t="s">
        <v>1005</v>
      </c>
      <c r="B2" s="876"/>
      <c r="C2" s="876"/>
      <c r="D2" s="876"/>
      <c r="E2" s="876"/>
      <c r="F2" s="876"/>
      <c r="G2" s="876"/>
      <c r="H2" s="876"/>
      <c r="I2" s="876"/>
      <c r="J2" s="876"/>
    </row>
    <row r="3" spans="1:10">
      <c r="J3" s="252" t="s">
        <v>582</v>
      </c>
    </row>
    <row r="4" spans="1:10" ht="13.5" customHeight="1">
      <c r="A4" s="854" t="s">
        <v>394</v>
      </c>
      <c r="B4" s="864" t="s">
        <v>395</v>
      </c>
      <c r="C4" s="1018"/>
      <c r="D4" s="1018"/>
      <c r="E4" s="864" t="s">
        <v>396</v>
      </c>
      <c r="F4" s="1018"/>
      <c r="G4" s="1018"/>
      <c r="H4" s="864" t="s">
        <v>397</v>
      </c>
      <c r="I4" s="1018"/>
      <c r="J4" s="1019"/>
    </row>
    <row r="5" spans="1:10" ht="60" customHeight="1">
      <c r="A5" s="1010"/>
      <c r="B5" s="686" t="s">
        <v>1185</v>
      </c>
      <c r="C5" s="686" t="s">
        <v>1186</v>
      </c>
      <c r="D5" s="686" t="s">
        <v>1184</v>
      </c>
      <c r="E5" s="686" t="s">
        <v>1185</v>
      </c>
      <c r="F5" s="686" t="s">
        <v>1187</v>
      </c>
      <c r="G5" s="686" t="s">
        <v>1184</v>
      </c>
      <c r="H5" s="686" t="s">
        <v>1185</v>
      </c>
      <c r="I5" s="686" t="s">
        <v>1187</v>
      </c>
      <c r="J5" s="685" t="s">
        <v>1184</v>
      </c>
    </row>
    <row r="6" spans="1:10" ht="13.5" customHeight="1">
      <c r="A6" s="23">
        <v>14</v>
      </c>
      <c r="B6" s="716">
        <v>2358</v>
      </c>
      <c r="C6" s="716">
        <v>283725</v>
      </c>
      <c r="D6" s="716">
        <v>344</v>
      </c>
      <c r="E6" s="716">
        <v>933</v>
      </c>
      <c r="F6" s="716">
        <v>88090</v>
      </c>
      <c r="G6" s="716">
        <v>251</v>
      </c>
      <c r="H6" s="716">
        <f>+B6+E6</f>
        <v>3291</v>
      </c>
      <c r="I6" s="716">
        <f>+C6+F6</f>
        <v>371815</v>
      </c>
      <c r="J6" s="716">
        <f>+D6+G6</f>
        <v>595</v>
      </c>
    </row>
    <row r="7" spans="1:10" ht="13.5" customHeight="1">
      <c r="A7" s="23">
        <v>15</v>
      </c>
      <c r="B7" s="716">
        <v>7133</v>
      </c>
      <c r="C7" s="716">
        <v>1187227</v>
      </c>
      <c r="D7" s="716">
        <v>1448</v>
      </c>
      <c r="E7" s="716">
        <v>2420</v>
      </c>
      <c r="F7" s="716">
        <v>306530</v>
      </c>
      <c r="G7" s="716">
        <v>381</v>
      </c>
      <c r="H7" s="716">
        <f t="shared" ref="H7:H39" si="0">+B7+E7</f>
        <v>9553</v>
      </c>
      <c r="I7" s="716">
        <f t="shared" ref="I7:I39" si="1">+C7+F7</f>
        <v>1493757</v>
      </c>
      <c r="J7" s="716">
        <f t="shared" ref="J7:J39" si="2">+D7+G7</f>
        <v>1829</v>
      </c>
    </row>
    <row r="8" spans="1:10" ht="13.5" customHeight="1">
      <c r="A8" s="23">
        <v>16</v>
      </c>
      <c r="B8" s="716">
        <v>20736</v>
      </c>
      <c r="C8" s="716">
        <v>4025944</v>
      </c>
      <c r="D8" s="716">
        <v>6462</v>
      </c>
      <c r="E8" s="716">
        <v>8416</v>
      </c>
      <c r="F8" s="716">
        <v>1289404</v>
      </c>
      <c r="G8" s="716">
        <v>1913</v>
      </c>
      <c r="H8" s="716">
        <f t="shared" si="0"/>
        <v>29152</v>
      </c>
      <c r="I8" s="716">
        <f t="shared" si="1"/>
        <v>5315348</v>
      </c>
      <c r="J8" s="716">
        <f t="shared" si="2"/>
        <v>8375</v>
      </c>
    </row>
    <row r="9" spans="1:10" ht="13.5" customHeight="1">
      <c r="A9" s="23">
        <v>17</v>
      </c>
      <c r="B9" s="716">
        <v>43942</v>
      </c>
      <c r="C9" s="716">
        <v>11616049</v>
      </c>
      <c r="D9" s="716">
        <v>25922</v>
      </c>
      <c r="E9" s="716">
        <v>18983</v>
      </c>
      <c r="F9" s="716">
        <v>4336028</v>
      </c>
      <c r="G9" s="716">
        <v>9526</v>
      </c>
      <c r="H9" s="716">
        <f t="shared" si="0"/>
        <v>62925</v>
      </c>
      <c r="I9" s="716">
        <f t="shared" si="1"/>
        <v>15952077</v>
      </c>
      <c r="J9" s="716">
        <f t="shared" si="2"/>
        <v>35448</v>
      </c>
    </row>
    <row r="10" spans="1:10" ht="13.5" customHeight="1">
      <c r="A10" s="23">
        <v>18</v>
      </c>
      <c r="B10" s="716">
        <v>111445</v>
      </c>
      <c r="C10" s="716">
        <v>35820453</v>
      </c>
      <c r="D10" s="716">
        <v>111183</v>
      </c>
      <c r="E10" s="716">
        <v>42244</v>
      </c>
      <c r="F10" s="716">
        <v>14084282</v>
      </c>
      <c r="G10" s="716">
        <v>42808</v>
      </c>
      <c r="H10" s="716">
        <f t="shared" si="0"/>
        <v>153689</v>
      </c>
      <c r="I10" s="716">
        <f t="shared" si="1"/>
        <v>49904735</v>
      </c>
      <c r="J10" s="716">
        <f t="shared" si="2"/>
        <v>153991</v>
      </c>
    </row>
    <row r="11" spans="1:10" ht="13.5" customHeight="1">
      <c r="A11" s="23">
        <v>19</v>
      </c>
      <c r="B11" s="716">
        <v>134567</v>
      </c>
      <c r="C11" s="716">
        <v>62201455</v>
      </c>
      <c r="D11" s="716">
        <v>225925</v>
      </c>
      <c r="E11" s="716">
        <v>52385</v>
      </c>
      <c r="F11" s="716">
        <v>20914281</v>
      </c>
      <c r="G11" s="716">
        <v>77094</v>
      </c>
      <c r="H11" s="716">
        <f t="shared" si="0"/>
        <v>186952</v>
      </c>
      <c r="I11" s="716">
        <f t="shared" si="1"/>
        <v>83115736</v>
      </c>
      <c r="J11" s="716">
        <f t="shared" si="2"/>
        <v>303019</v>
      </c>
    </row>
    <row r="12" spans="1:10" ht="13.5" customHeight="1">
      <c r="A12" s="23">
        <v>20</v>
      </c>
      <c r="B12" s="716">
        <v>64180</v>
      </c>
      <c r="C12" s="716">
        <v>29963289</v>
      </c>
      <c r="D12" s="716">
        <v>142536</v>
      </c>
      <c r="E12" s="716">
        <v>69057</v>
      </c>
      <c r="F12" s="716">
        <v>32801794</v>
      </c>
      <c r="G12" s="716">
        <v>141569</v>
      </c>
      <c r="H12" s="716">
        <f t="shared" si="0"/>
        <v>133237</v>
      </c>
      <c r="I12" s="716">
        <f t="shared" si="1"/>
        <v>62765083</v>
      </c>
      <c r="J12" s="716">
        <f t="shared" si="2"/>
        <v>284105</v>
      </c>
    </row>
    <row r="13" spans="1:10" ht="13.5" customHeight="1">
      <c r="A13" s="23">
        <v>21</v>
      </c>
      <c r="B13" s="716">
        <v>139265</v>
      </c>
      <c r="C13" s="716">
        <v>73373537</v>
      </c>
      <c r="D13" s="716">
        <v>442787</v>
      </c>
      <c r="E13" s="716">
        <v>93770</v>
      </c>
      <c r="F13" s="716">
        <v>54816463</v>
      </c>
      <c r="G13" s="716">
        <v>260492</v>
      </c>
      <c r="H13" s="716">
        <f t="shared" si="0"/>
        <v>233035</v>
      </c>
      <c r="I13" s="716">
        <f t="shared" si="1"/>
        <v>128190000</v>
      </c>
      <c r="J13" s="716">
        <f t="shared" si="2"/>
        <v>703279</v>
      </c>
    </row>
    <row r="14" spans="1:10" ht="13.5" customHeight="1">
      <c r="A14" s="23">
        <v>22</v>
      </c>
      <c r="B14" s="716">
        <v>234550</v>
      </c>
      <c r="C14" s="716">
        <v>152842480</v>
      </c>
      <c r="D14" s="716">
        <v>913725</v>
      </c>
      <c r="E14" s="716">
        <v>110026</v>
      </c>
      <c r="F14" s="716">
        <v>73799869</v>
      </c>
      <c r="G14" s="716">
        <v>357033</v>
      </c>
      <c r="H14" s="716">
        <f t="shared" si="0"/>
        <v>344576</v>
      </c>
      <c r="I14" s="716">
        <f t="shared" si="1"/>
        <v>226642349</v>
      </c>
      <c r="J14" s="716">
        <f t="shared" si="2"/>
        <v>1270758</v>
      </c>
    </row>
    <row r="15" spans="1:10" ht="13.5" customHeight="1">
      <c r="A15" s="23">
        <v>23</v>
      </c>
      <c r="B15" s="716">
        <v>266475</v>
      </c>
      <c r="C15" s="716">
        <v>207558501</v>
      </c>
      <c r="D15" s="716">
        <v>1202770</v>
      </c>
      <c r="E15" s="716">
        <v>123176</v>
      </c>
      <c r="F15" s="716">
        <v>95433580</v>
      </c>
      <c r="G15" s="716">
        <v>461370</v>
      </c>
      <c r="H15" s="716">
        <f t="shared" si="0"/>
        <v>389651</v>
      </c>
      <c r="I15" s="716">
        <f t="shared" si="1"/>
        <v>302992081</v>
      </c>
      <c r="J15" s="716">
        <f t="shared" si="2"/>
        <v>1664140</v>
      </c>
    </row>
    <row r="16" spans="1:10" ht="13.5" customHeight="1">
      <c r="A16" s="23">
        <v>24</v>
      </c>
      <c r="B16" s="716">
        <v>291540</v>
      </c>
      <c r="C16" s="716">
        <v>256655591</v>
      </c>
      <c r="D16" s="716">
        <v>1415137</v>
      </c>
      <c r="E16" s="716">
        <v>126775</v>
      </c>
      <c r="F16" s="716">
        <v>112620642</v>
      </c>
      <c r="G16" s="716">
        <v>517197</v>
      </c>
      <c r="H16" s="716">
        <f t="shared" si="0"/>
        <v>418315</v>
      </c>
      <c r="I16" s="716">
        <f t="shared" si="1"/>
        <v>369276233</v>
      </c>
      <c r="J16" s="716">
        <f t="shared" si="2"/>
        <v>1932334</v>
      </c>
    </row>
    <row r="17" spans="1:10" ht="13.5" customHeight="1">
      <c r="A17" s="23">
        <v>25</v>
      </c>
      <c r="B17" s="716">
        <v>315785</v>
      </c>
      <c r="C17" s="716">
        <v>323005239</v>
      </c>
      <c r="D17" s="716">
        <v>1600699</v>
      </c>
      <c r="E17" s="716">
        <v>124862</v>
      </c>
      <c r="F17" s="716">
        <v>127715438</v>
      </c>
      <c r="G17" s="716">
        <v>543052</v>
      </c>
      <c r="H17" s="716">
        <f t="shared" si="0"/>
        <v>440647</v>
      </c>
      <c r="I17" s="716">
        <f t="shared" si="1"/>
        <v>450720677</v>
      </c>
      <c r="J17" s="716">
        <f t="shared" si="2"/>
        <v>2143751</v>
      </c>
    </row>
    <row r="18" spans="1:10" ht="13.5" customHeight="1">
      <c r="A18" s="23">
        <v>26</v>
      </c>
      <c r="B18" s="716">
        <v>326009</v>
      </c>
      <c r="C18" s="716">
        <v>399589519</v>
      </c>
      <c r="D18" s="716">
        <v>1789584</v>
      </c>
      <c r="E18" s="716">
        <v>119951</v>
      </c>
      <c r="F18" s="716">
        <v>144108995</v>
      </c>
      <c r="G18" s="716">
        <v>573571</v>
      </c>
      <c r="H18" s="716">
        <f t="shared" si="0"/>
        <v>445960</v>
      </c>
      <c r="I18" s="716">
        <f t="shared" si="1"/>
        <v>543698514</v>
      </c>
      <c r="J18" s="716">
        <f t="shared" si="2"/>
        <v>2363155</v>
      </c>
    </row>
    <row r="19" spans="1:10" ht="13.5" customHeight="1">
      <c r="A19" s="23">
        <v>27</v>
      </c>
      <c r="B19" s="716">
        <v>342074</v>
      </c>
      <c r="C19" s="716">
        <v>499597864</v>
      </c>
      <c r="D19" s="716">
        <v>2074392</v>
      </c>
      <c r="E19" s="716">
        <v>118206</v>
      </c>
      <c r="F19" s="716">
        <v>168073059</v>
      </c>
      <c r="G19" s="716">
        <v>639470</v>
      </c>
      <c r="H19" s="716">
        <f t="shared" si="0"/>
        <v>460280</v>
      </c>
      <c r="I19" s="716">
        <f t="shared" si="1"/>
        <v>667670923</v>
      </c>
      <c r="J19" s="716">
        <f t="shared" si="2"/>
        <v>2713862</v>
      </c>
    </row>
    <row r="20" spans="1:10" ht="13.5" customHeight="1">
      <c r="A20" s="23">
        <v>28</v>
      </c>
      <c r="B20" s="716">
        <v>342108</v>
      </c>
      <c r="C20" s="716">
        <v>587437901</v>
      </c>
      <c r="D20" s="716">
        <v>2360440</v>
      </c>
      <c r="E20" s="716">
        <v>114381</v>
      </c>
      <c r="F20" s="716">
        <v>190201061</v>
      </c>
      <c r="G20" s="716">
        <v>701086</v>
      </c>
      <c r="H20" s="716">
        <f t="shared" si="0"/>
        <v>456489</v>
      </c>
      <c r="I20" s="716">
        <f t="shared" si="1"/>
        <v>777638962</v>
      </c>
      <c r="J20" s="716">
        <f t="shared" si="2"/>
        <v>3061526</v>
      </c>
    </row>
    <row r="21" spans="1:10" ht="13.5" customHeight="1">
      <c r="A21" s="23">
        <v>29</v>
      </c>
      <c r="B21" s="716">
        <v>354947</v>
      </c>
      <c r="C21" s="716">
        <v>698453207</v>
      </c>
      <c r="D21" s="716">
        <v>2763368</v>
      </c>
      <c r="E21" s="716">
        <v>113409</v>
      </c>
      <c r="F21" s="716">
        <v>218283626</v>
      </c>
      <c r="G21" s="716">
        <v>776532</v>
      </c>
      <c r="H21" s="716">
        <f t="shared" si="0"/>
        <v>468356</v>
      </c>
      <c r="I21" s="716">
        <f t="shared" si="1"/>
        <v>916736833</v>
      </c>
      <c r="J21" s="716">
        <f t="shared" si="2"/>
        <v>3539900</v>
      </c>
    </row>
    <row r="22" spans="1:10" ht="13.5" customHeight="1">
      <c r="A22" s="23">
        <v>30</v>
      </c>
      <c r="B22" s="716">
        <v>382511</v>
      </c>
      <c r="C22" s="716">
        <v>852754199</v>
      </c>
      <c r="D22" s="716">
        <v>3328744</v>
      </c>
      <c r="E22" s="716">
        <v>115808</v>
      </c>
      <c r="F22" s="716">
        <v>249972562</v>
      </c>
      <c r="G22" s="716">
        <v>869175</v>
      </c>
      <c r="H22" s="716">
        <f t="shared" si="0"/>
        <v>498319</v>
      </c>
      <c r="I22" s="716">
        <f t="shared" si="1"/>
        <v>1102726761</v>
      </c>
      <c r="J22" s="716">
        <f t="shared" si="2"/>
        <v>4197919</v>
      </c>
    </row>
    <row r="23" spans="1:10" ht="13.5" customHeight="1">
      <c r="A23" s="23">
        <v>31</v>
      </c>
      <c r="B23" s="716">
        <v>368668</v>
      </c>
      <c r="C23" s="716">
        <v>926848801</v>
      </c>
      <c r="D23" s="716">
        <v>3531495</v>
      </c>
      <c r="E23" s="716">
        <v>110350</v>
      </c>
      <c r="F23" s="716">
        <v>267617122</v>
      </c>
      <c r="G23" s="716">
        <v>909627</v>
      </c>
      <c r="H23" s="716">
        <f t="shared" si="0"/>
        <v>479018</v>
      </c>
      <c r="I23" s="716">
        <f t="shared" si="1"/>
        <v>1194465923</v>
      </c>
      <c r="J23" s="716">
        <f t="shared" si="2"/>
        <v>4441122</v>
      </c>
    </row>
    <row r="24" spans="1:10" ht="13.5" customHeight="1">
      <c r="A24" s="23">
        <v>32</v>
      </c>
      <c r="B24" s="716">
        <v>343507</v>
      </c>
      <c r="C24" s="716">
        <v>963181198</v>
      </c>
      <c r="D24" s="716">
        <v>3588196</v>
      </c>
      <c r="E24" s="716">
        <v>102560</v>
      </c>
      <c r="F24" s="716">
        <v>276378602</v>
      </c>
      <c r="G24" s="716">
        <v>916460</v>
      </c>
      <c r="H24" s="716">
        <f t="shared" si="0"/>
        <v>446067</v>
      </c>
      <c r="I24" s="716">
        <f t="shared" si="1"/>
        <v>1239559800</v>
      </c>
      <c r="J24" s="716">
        <f t="shared" si="2"/>
        <v>4504656</v>
      </c>
    </row>
    <row r="25" spans="1:10" ht="13.5" customHeight="1">
      <c r="A25" s="23">
        <v>33</v>
      </c>
      <c r="B25" s="716">
        <v>330239</v>
      </c>
      <c r="C25" s="716">
        <v>1031609910</v>
      </c>
      <c r="D25" s="716">
        <v>3718258</v>
      </c>
      <c r="E25" s="716">
        <v>98114</v>
      </c>
      <c r="F25" s="716">
        <v>281511870</v>
      </c>
      <c r="G25" s="716">
        <v>928443</v>
      </c>
      <c r="H25" s="716">
        <f t="shared" si="0"/>
        <v>428353</v>
      </c>
      <c r="I25" s="716">
        <f t="shared" si="1"/>
        <v>1313121780</v>
      </c>
      <c r="J25" s="716">
        <f t="shared" si="2"/>
        <v>4646701</v>
      </c>
    </row>
    <row r="26" spans="1:10" ht="13.5" customHeight="1">
      <c r="A26" s="23">
        <v>34</v>
      </c>
      <c r="B26" s="716">
        <v>311847</v>
      </c>
      <c r="C26" s="716">
        <v>1067676026</v>
      </c>
      <c r="D26" s="716">
        <v>3731300</v>
      </c>
      <c r="E26" s="716">
        <v>92693</v>
      </c>
      <c r="F26" s="716">
        <v>277788206</v>
      </c>
      <c r="G26" s="716">
        <v>916381</v>
      </c>
      <c r="H26" s="716">
        <f t="shared" si="0"/>
        <v>404540</v>
      </c>
      <c r="I26" s="716">
        <f t="shared" si="1"/>
        <v>1345464232</v>
      </c>
      <c r="J26" s="716">
        <f t="shared" si="2"/>
        <v>4647681</v>
      </c>
    </row>
    <row r="27" spans="1:10" ht="13.5" customHeight="1">
      <c r="A27" s="23">
        <v>35</v>
      </c>
      <c r="B27" s="716">
        <v>281811</v>
      </c>
      <c r="C27" s="716">
        <v>1062372375</v>
      </c>
      <c r="D27" s="716">
        <v>3608200</v>
      </c>
      <c r="E27" s="716">
        <v>84458</v>
      </c>
      <c r="F27" s="716">
        <v>264757677</v>
      </c>
      <c r="G27" s="716">
        <v>880994</v>
      </c>
      <c r="H27" s="716">
        <f t="shared" si="0"/>
        <v>366269</v>
      </c>
      <c r="I27" s="716">
        <f t="shared" si="1"/>
        <v>1327130052</v>
      </c>
      <c r="J27" s="716">
        <f t="shared" si="2"/>
        <v>4489194</v>
      </c>
    </row>
    <row r="28" spans="1:10" ht="13.5" customHeight="1">
      <c r="A28" s="23">
        <v>36</v>
      </c>
      <c r="B28" s="716">
        <v>270210</v>
      </c>
      <c r="C28" s="716">
        <v>1097080031</v>
      </c>
      <c r="D28" s="716">
        <v>3682559</v>
      </c>
      <c r="E28" s="716">
        <v>80410</v>
      </c>
      <c r="F28" s="716">
        <v>256832624</v>
      </c>
      <c r="G28" s="716">
        <v>873371</v>
      </c>
      <c r="H28" s="716">
        <f t="shared" si="0"/>
        <v>350620</v>
      </c>
      <c r="I28" s="716">
        <f t="shared" si="1"/>
        <v>1353912655</v>
      </c>
      <c r="J28" s="716">
        <f t="shared" si="2"/>
        <v>4555930</v>
      </c>
    </row>
    <row r="29" spans="1:10" ht="13.5" customHeight="1">
      <c r="A29" s="23">
        <v>37</v>
      </c>
      <c r="B29" s="716">
        <v>288998</v>
      </c>
      <c r="C29" s="716">
        <v>1239373592</v>
      </c>
      <c r="D29" s="716">
        <v>4184848</v>
      </c>
      <c r="E29" s="716">
        <v>83077</v>
      </c>
      <c r="F29" s="716">
        <v>262177857</v>
      </c>
      <c r="G29" s="716">
        <v>921974</v>
      </c>
      <c r="H29" s="716">
        <f t="shared" si="0"/>
        <v>372075</v>
      </c>
      <c r="I29" s="716">
        <f t="shared" si="1"/>
        <v>1501551449</v>
      </c>
      <c r="J29" s="716">
        <f t="shared" si="2"/>
        <v>5106822</v>
      </c>
    </row>
    <row r="30" spans="1:10" ht="13.5" customHeight="1">
      <c r="A30" s="23">
        <v>38</v>
      </c>
      <c r="B30" s="716">
        <v>265823</v>
      </c>
      <c r="C30" s="716">
        <v>1214221356</v>
      </c>
      <c r="D30" s="716">
        <v>4114686</v>
      </c>
      <c r="E30" s="716">
        <v>77068</v>
      </c>
      <c r="F30" s="716">
        <v>246989936</v>
      </c>
      <c r="G30" s="716">
        <v>896379</v>
      </c>
      <c r="H30" s="716">
        <f t="shared" si="0"/>
        <v>342891</v>
      </c>
      <c r="I30" s="716">
        <f t="shared" si="1"/>
        <v>1461211292</v>
      </c>
      <c r="J30" s="716">
        <f t="shared" si="2"/>
        <v>5011065</v>
      </c>
    </row>
    <row r="31" spans="1:10" ht="13.5" customHeight="1">
      <c r="A31" s="23">
        <v>39</v>
      </c>
      <c r="B31" s="716">
        <v>252435</v>
      </c>
      <c r="C31" s="716">
        <v>1204448961</v>
      </c>
      <c r="D31" s="716">
        <v>4159981</v>
      </c>
      <c r="E31" s="716">
        <v>73573</v>
      </c>
      <c r="F31" s="716">
        <v>240788242</v>
      </c>
      <c r="G31" s="716">
        <v>902044</v>
      </c>
      <c r="H31" s="716">
        <f t="shared" si="0"/>
        <v>326008</v>
      </c>
      <c r="I31" s="716">
        <f t="shared" si="1"/>
        <v>1445237203</v>
      </c>
      <c r="J31" s="716">
        <f t="shared" si="2"/>
        <v>5062025</v>
      </c>
    </row>
    <row r="32" spans="1:10" ht="13.5" customHeight="1">
      <c r="A32" s="23">
        <v>40</v>
      </c>
      <c r="B32" s="716">
        <v>234784</v>
      </c>
      <c r="C32" s="716">
        <v>1167695139</v>
      </c>
      <c r="D32" s="716">
        <v>4085572</v>
      </c>
      <c r="E32" s="716">
        <v>68498</v>
      </c>
      <c r="F32" s="716">
        <v>227051844</v>
      </c>
      <c r="G32" s="716">
        <v>879502</v>
      </c>
      <c r="H32" s="716">
        <f t="shared" si="0"/>
        <v>303282</v>
      </c>
      <c r="I32" s="716">
        <f t="shared" si="1"/>
        <v>1394746983</v>
      </c>
      <c r="J32" s="716">
        <f t="shared" si="2"/>
        <v>4965074</v>
      </c>
    </row>
    <row r="33" spans="1:10" ht="13.5" customHeight="1">
      <c r="A33" s="23">
        <v>41</v>
      </c>
      <c r="B33" s="716">
        <v>232132</v>
      </c>
      <c r="C33" s="716">
        <v>1188839763</v>
      </c>
      <c r="D33" s="716">
        <v>4243929</v>
      </c>
      <c r="E33" s="716">
        <v>63533</v>
      </c>
      <c r="F33" s="716">
        <v>213054267</v>
      </c>
      <c r="G33" s="716">
        <v>840794</v>
      </c>
      <c r="H33" s="716">
        <f t="shared" si="0"/>
        <v>295665</v>
      </c>
      <c r="I33" s="716">
        <f t="shared" si="1"/>
        <v>1401894030</v>
      </c>
      <c r="J33" s="716">
        <f t="shared" si="2"/>
        <v>5084723</v>
      </c>
    </row>
    <row r="34" spans="1:10" ht="13.5" customHeight="1">
      <c r="A34" s="23">
        <v>42</v>
      </c>
      <c r="B34" s="716">
        <v>215829</v>
      </c>
      <c r="C34" s="716">
        <v>1145232941</v>
      </c>
      <c r="D34" s="716">
        <v>4125965</v>
      </c>
      <c r="E34" s="716">
        <v>56247</v>
      </c>
      <c r="F34" s="716">
        <v>189160079</v>
      </c>
      <c r="G34" s="716">
        <v>756928</v>
      </c>
      <c r="H34" s="716">
        <f t="shared" si="0"/>
        <v>272076</v>
      </c>
      <c r="I34" s="716">
        <f t="shared" si="1"/>
        <v>1334393020</v>
      </c>
      <c r="J34" s="716">
        <f t="shared" si="2"/>
        <v>4882893</v>
      </c>
    </row>
    <row r="35" spans="1:10" ht="13.5" customHeight="1">
      <c r="A35" s="23">
        <v>43</v>
      </c>
      <c r="B35" s="716">
        <v>206105</v>
      </c>
      <c r="C35" s="716">
        <v>1134446501</v>
      </c>
      <c r="D35" s="716">
        <v>4122166</v>
      </c>
      <c r="E35" s="716">
        <v>48657</v>
      </c>
      <c r="F35" s="716">
        <v>161931222</v>
      </c>
      <c r="G35" s="716">
        <v>664994</v>
      </c>
      <c r="H35" s="716">
        <f t="shared" si="0"/>
        <v>254762</v>
      </c>
      <c r="I35" s="716">
        <f t="shared" si="1"/>
        <v>1296377723</v>
      </c>
      <c r="J35" s="716">
        <f t="shared" si="2"/>
        <v>4787160</v>
      </c>
    </row>
    <row r="36" spans="1:10" ht="13.5" customHeight="1">
      <c r="A36" s="23">
        <v>44</v>
      </c>
      <c r="B36" s="716">
        <v>178554</v>
      </c>
      <c r="C36" s="716">
        <v>1007218114</v>
      </c>
      <c r="D36" s="716">
        <v>3695898</v>
      </c>
      <c r="E36" s="716">
        <v>38002</v>
      </c>
      <c r="F36" s="716">
        <v>121741463</v>
      </c>
      <c r="G36" s="716">
        <v>518727</v>
      </c>
      <c r="H36" s="716">
        <f t="shared" si="0"/>
        <v>216556</v>
      </c>
      <c r="I36" s="716">
        <f t="shared" si="1"/>
        <v>1128959577</v>
      </c>
      <c r="J36" s="716">
        <f t="shared" si="2"/>
        <v>4214625</v>
      </c>
    </row>
    <row r="37" spans="1:10" ht="13.5" customHeight="1">
      <c r="A37" s="23">
        <v>45</v>
      </c>
      <c r="B37" s="716">
        <v>224249</v>
      </c>
      <c r="C37" s="716">
        <v>1238431545</v>
      </c>
      <c r="D37" s="716">
        <v>4739896</v>
      </c>
      <c r="E37" s="716">
        <v>39909</v>
      </c>
      <c r="F37" s="716">
        <v>116000743</v>
      </c>
      <c r="G37" s="716">
        <v>519916</v>
      </c>
      <c r="H37" s="716">
        <f t="shared" si="0"/>
        <v>264158</v>
      </c>
      <c r="I37" s="716">
        <f t="shared" si="1"/>
        <v>1354432288</v>
      </c>
      <c r="J37" s="716">
        <f t="shared" si="2"/>
        <v>5259812</v>
      </c>
    </row>
    <row r="38" spans="1:10" ht="13.5" customHeight="1">
      <c r="A38" s="23">
        <v>46</v>
      </c>
      <c r="B38" s="716">
        <v>215101</v>
      </c>
      <c r="C38" s="716">
        <v>1175615252</v>
      </c>
      <c r="D38" s="716">
        <v>4603227</v>
      </c>
      <c r="E38" s="716">
        <v>37336</v>
      </c>
      <c r="F38" s="716">
        <v>104631521</v>
      </c>
      <c r="G38" s="716">
        <v>486196</v>
      </c>
      <c r="H38" s="716">
        <f t="shared" si="0"/>
        <v>252437</v>
      </c>
      <c r="I38" s="716">
        <f t="shared" si="1"/>
        <v>1280246773</v>
      </c>
      <c r="J38" s="716">
        <f t="shared" si="2"/>
        <v>5089423</v>
      </c>
    </row>
    <row r="39" spans="1:10" ht="13.5" customHeight="1">
      <c r="A39" s="25">
        <v>47</v>
      </c>
      <c r="B39" s="717">
        <v>161208</v>
      </c>
      <c r="C39" s="717">
        <v>835110996</v>
      </c>
      <c r="D39" s="717">
        <v>3408927</v>
      </c>
      <c r="E39" s="717">
        <v>31450</v>
      </c>
      <c r="F39" s="717">
        <v>87016162</v>
      </c>
      <c r="G39" s="717">
        <v>413888</v>
      </c>
      <c r="H39" s="717">
        <f t="shared" si="0"/>
        <v>192658</v>
      </c>
      <c r="I39" s="717">
        <f t="shared" si="1"/>
        <v>922127158</v>
      </c>
      <c r="J39" s="717">
        <f t="shared" si="2"/>
        <v>3822815</v>
      </c>
    </row>
    <row r="40" spans="1:10" ht="13.5" customHeight="1">
      <c r="A40" s="140"/>
      <c r="B40" s="718"/>
      <c r="C40" s="718"/>
      <c r="D40" s="718"/>
      <c r="E40" s="718"/>
      <c r="F40" s="718"/>
      <c r="G40" s="718"/>
      <c r="H40" s="718"/>
      <c r="I40" s="718"/>
      <c r="J40" s="718"/>
    </row>
    <row r="41" spans="1:10" ht="13.5" customHeight="1">
      <c r="A41" s="140"/>
      <c r="B41" s="718"/>
      <c r="C41" s="718"/>
      <c r="D41" s="718"/>
      <c r="E41" s="718"/>
      <c r="F41" s="718"/>
      <c r="G41" s="718"/>
      <c r="H41" s="718"/>
      <c r="I41" s="718"/>
      <c r="J41" s="718"/>
    </row>
    <row r="42" spans="1:10">
      <c r="E42" s="250" t="s">
        <v>288</v>
      </c>
    </row>
    <row r="44" spans="1:10">
      <c r="J44" s="252" t="s">
        <v>583</v>
      </c>
    </row>
    <row r="45" spans="1:10" ht="13.5" customHeight="1">
      <c r="A45" s="854" t="s">
        <v>394</v>
      </c>
      <c r="B45" s="864" t="s">
        <v>395</v>
      </c>
      <c r="C45" s="1018"/>
      <c r="D45" s="1018"/>
      <c r="E45" s="864" t="s">
        <v>396</v>
      </c>
      <c r="F45" s="1018"/>
      <c r="G45" s="1018"/>
      <c r="H45" s="864" t="s">
        <v>397</v>
      </c>
      <c r="I45" s="1018"/>
      <c r="J45" s="1019"/>
    </row>
    <row r="46" spans="1:10" ht="62.25" customHeight="1">
      <c r="A46" s="1010"/>
      <c r="B46" s="686" t="s">
        <v>1185</v>
      </c>
      <c r="C46" s="686" t="s">
        <v>1186</v>
      </c>
      <c r="D46" s="686" t="s">
        <v>1184</v>
      </c>
      <c r="E46" s="686" t="s">
        <v>1185</v>
      </c>
      <c r="F46" s="686" t="s">
        <v>1187</v>
      </c>
      <c r="G46" s="686" t="s">
        <v>1184</v>
      </c>
      <c r="H46" s="686" t="s">
        <v>1185</v>
      </c>
      <c r="I46" s="686" t="s">
        <v>1187</v>
      </c>
      <c r="J46" s="686" t="s">
        <v>1184</v>
      </c>
    </row>
    <row r="47" spans="1:10" ht="13.5" customHeight="1">
      <c r="A47" s="23">
        <v>48</v>
      </c>
      <c r="B47" s="716">
        <v>110652</v>
      </c>
      <c r="C47" s="716">
        <v>524942973</v>
      </c>
      <c r="D47" s="716">
        <v>2326709</v>
      </c>
      <c r="E47" s="716">
        <v>24711</v>
      </c>
      <c r="F47" s="716">
        <v>67635979</v>
      </c>
      <c r="G47" s="716">
        <v>328719</v>
      </c>
      <c r="H47" s="716">
        <f>+B47+E47</f>
        <v>135363</v>
      </c>
      <c r="I47" s="716">
        <f>+C47+F47</f>
        <v>592578952</v>
      </c>
      <c r="J47" s="716">
        <f>+G47+D47</f>
        <v>2655428</v>
      </c>
    </row>
    <row r="48" spans="1:10" ht="13.5" customHeight="1">
      <c r="A48" s="140">
        <v>49</v>
      </c>
      <c r="B48" s="718">
        <v>85878</v>
      </c>
      <c r="C48" s="718">
        <v>372970637</v>
      </c>
      <c r="D48" s="718">
        <v>1814965</v>
      </c>
      <c r="E48" s="718">
        <v>22263</v>
      </c>
      <c r="F48" s="718">
        <v>62442537</v>
      </c>
      <c r="G48" s="718">
        <v>304182</v>
      </c>
      <c r="H48" s="716">
        <f t="shared" ref="H48:H81" si="3">+B48+E48</f>
        <v>108141</v>
      </c>
      <c r="I48" s="716">
        <f t="shared" ref="I48:I81" si="4">+C48+F48</f>
        <v>435413174</v>
      </c>
      <c r="J48" s="716">
        <f t="shared" ref="J48:J81" si="5">+G48+D48</f>
        <v>2119147</v>
      </c>
    </row>
    <row r="49" spans="1:10" ht="13.5" customHeight="1">
      <c r="A49" s="140">
        <v>50</v>
      </c>
      <c r="B49" s="718">
        <v>63538</v>
      </c>
      <c r="C49" s="718">
        <v>274220133</v>
      </c>
      <c r="D49" s="718">
        <v>1361796</v>
      </c>
      <c r="E49" s="718">
        <v>16712</v>
      </c>
      <c r="F49" s="718">
        <v>46824514</v>
      </c>
      <c r="G49" s="718">
        <v>225669</v>
      </c>
      <c r="H49" s="716">
        <f t="shared" si="3"/>
        <v>80250</v>
      </c>
      <c r="I49" s="716">
        <f t="shared" si="4"/>
        <v>321044647</v>
      </c>
      <c r="J49" s="716">
        <f t="shared" si="5"/>
        <v>1587465</v>
      </c>
    </row>
    <row r="50" spans="1:10" ht="13.5" customHeight="1">
      <c r="A50" s="23">
        <v>51</v>
      </c>
      <c r="B50" s="716">
        <v>72098</v>
      </c>
      <c r="C50" s="716">
        <v>298995658</v>
      </c>
      <c r="D50" s="716">
        <v>1562084</v>
      </c>
      <c r="E50" s="716">
        <v>17991</v>
      </c>
      <c r="F50" s="716">
        <v>49762134</v>
      </c>
      <c r="G50" s="716">
        <v>236711</v>
      </c>
      <c r="H50" s="716">
        <f t="shared" si="3"/>
        <v>90089</v>
      </c>
      <c r="I50" s="716">
        <f t="shared" si="4"/>
        <v>348757792</v>
      </c>
      <c r="J50" s="716">
        <f t="shared" si="5"/>
        <v>1798795</v>
      </c>
    </row>
    <row r="51" spans="1:10" ht="13.5" customHeight="1">
      <c r="A51" s="23">
        <v>52</v>
      </c>
      <c r="B51" s="716">
        <v>51082</v>
      </c>
      <c r="C51" s="716">
        <v>209561185</v>
      </c>
      <c r="D51" s="716">
        <v>1116701</v>
      </c>
      <c r="E51" s="716">
        <v>12227</v>
      </c>
      <c r="F51" s="716">
        <v>33443313</v>
      </c>
      <c r="G51" s="716">
        <v>162496</v>
      </c>
      <c r="H51" s="716">
        <f t="shared" si="3"/>
        <v>63309</v>
      </c>
      <c r="I51" s="716">
        <f t="shared" si="4"/>
        <v>243004498</v>
      </c>
      <c r="J51" s="716">
        <f t="shared" si="5"/>
        <v>1279197</v>
      </c>
    </row>
    <row r="52" spans="1:10" ht="13.5" customHeight="1">
      <c r="A52" s="23">
        <v>53</v>
      </c>
      <c r="B52" s="716">
        <v>39108</v>
      </c>
      <c r="C52" s="716">
        <v>159633475</v>
      </c>
      <c r="D52" s="716">
        <v>868772</v>
      </c>
      <c r="E52" s="716">
        <v>9307</v>
      </c>
      <c r="F52" s="716">
        <v>26108408</v>
      </c>
      <c r="G52" s="716">
        <v>124008</v>
      </c>
      <c r="H52" s="716">
        <f t="shared" si="3"/>
        <v>48415</v>
      </c>
      <c r="I52" s="716">
        <f t="shared" si="4"/>
        <v>185741883</v>
      </c>
      <c r="J52" s="716">
        <f t="shared" si="5"/>
        <v>992780</v>
      </c>
    </row>
    <row r="53" spans="1:10" ht="13.5" customHeight="1">
      <c r="A53" s="23">
        <v>54</v>
      </c>
      <c r="B53" s="716">
        <v>30786</v>
      </c>
      <c r="C53" s="716">
        <v>125350838</v>
      </c>
      <c r="D53" s="716">
        <v>691743</v>
      </c>
      <c r="E53" s="716">
        <v>6919</v>
      </c>
      <c r="F53" s="716">
        <v>18119016</v>
      </c>
      <c r="G53" s="716">
        <v>90807</v>
      </c>
      <c r="H53" s="716">
        <f t="shared" si="3"/>
        <v>37705</v>
      </c>
      <c r="I53" s="716">
        <f t="shared" si="4"/>
        <v>143469854</v>
      </c>
      <c r="J53" s="716">
        <f t="shared" si="5"/>
        <v>782550</v>
      </c>
    </row>
    <row r="54" spans="1:10" ht="13.5" customHeight="1">
      <c r="A54" s="23">
        <v>55</v>
      </c>
      <c r="B54" s="716">
        <v>36651</v>
      </c>
      <c r="C54" s="716">
        <v>136597320</v>
      </c>
      <c r="D54" s="716">
        <v>807173</v>
      </c>
      <c r="E54" s="716">
        <v>7291</v>
      </c>
      <c r="F54" s="716">
        <v>18467857</v>
      </c>
      <c r="G54" s="716">
        <v>92340</v>
      </c>
      <c r="H54" s="716">
        <f t="shared" si="3"/>
        <v>43942</v>
      </c>
      <c r="I54" s="716">
        <f t="shared" si="4"/>
        <v>155065177</v>
      </c>
      <c r="J54" s="716">
        <f t="shared" si="5"/>
        <v>899513</v>
      </c>
    </row>
    <row r="55" spans="1:10" ht="13.5" customHeight="1">
      <c r="A55" s="23">
        <v>56</v>
      </c>
      <c r="B55" s="716">
        <v>27672</v>
      </c>
      <c r="C55" s="716">
        <v>103529903</v>
      </c>
      <c r="D55" s="716">
        <v>607987</v>
      </c>
      <c r="E55" s="716">
        <v>5617</v>
      </c>
      <c r="F55" s="716">
        <v>12892319</v>
      </c>
      <c r="G55" s="716">
        <v>68826</v>
      </c>
      <c r="H55" s="716">
        <f t="shared" si="3"/>
        <v>33289</v>
      </c>
      <c r="I55" s="716">
        <f t="shared" si="4"/>
        <v>116422222</v>
      </c>
      <c r="J55" s="716">
        <f t="shared" si="5"/>
        <v>676813</v>
      </c>
    </row>
    <row r="56" spans="1:10" ht="13.5" customHeight="1">
      <c r="A56" s="23">
        <v>57</v>
      </c>
      <c r="B56" s="716">
        <v>18392</v>
      </c>
      <c r="C56" s="716">
        <v>70650986</v>
      </c>
      <c r="D56" s="716">
        <v>409566</v>
      </c>
      <c r="E56" s="716">
        <v>3888</v>
      </c>
      <c r="F56" s="716">
        <v>8211753</v>
      </c>
      <c r="G56" s="716">
        <v>47600</v>
      </c>
      <c r="H56" s="716">
        <f t="shared" si="3"/>
        <v>22280</v>
      </c>
      <c r="I56" s="716">
        <f t="shared" si="4"/>
        <v>78862739</v>
      </c>
      <c r="J56" s="716">
        <f t="shared" si="5"/>
        <v>457166</v>
      </c>
    </row>
    <row r="57" spans="1:10" ht="13.5" customHeight="1">
      <c r="A57" s="23">
        <v>58</v>
      </c>
      <c r="B57" s="716">
        <v>11379</v>
      </c>
      <c r="C57" s="716">
        <v>42133888</v>
      </c>
      <c r="D57" s="716">
        <v>258650</v>
      </c>
      <c r="E57" s="716">
        <v>2745</v>
      </c>
      <c r="F57" s="716">
        <v>5594953</v>
      </c>
      <c r="G57" s="716">
        <v>32363</v>
      </c>
      <c r="H57" s="716">
        <f t="shared" si="3"/>
        <v>14124</v>
      </c>
      <c r="I57" s="716">
        <f t="shared" si="4"/>
        <v>47728841</v>
      </c>
      <c r="J57" s="716">
        <f t="shared" si="5"/>
        <v>291013</v>
      </c>
    </row>
    <row r="58" spans="1:10" ht="13.5" customHeight="1">
      <c r="A58" s="23">
        <v>59</v>
      </c>
      <c r="B58" s="716">
        <v>8934</v>
      </c>
      <c r="C58" s="716">
        <v>29673467</v>
      </c>
      <c r="D58" s="716">
        <v>202257</v>
      </c>
      <c r="E58" s="716">
        <v>2131</v>
      </c>
      <c r="F58" s="716">
        <v>4330263</v>
      </c>
      <c r="G58" s="716">
        <v>25176</v>
      </c>
      <c r="H58" s="716">
        <f t="shared" si="3"/>
        <v>11065</v>
      </c>
      <c r="I58" s="716">
        <f t="shared" si="4"/>
        <v>34003730</v>
      </c>
      <c r="J58" s="716">
        <f t="shared" si="5"/>
        <v>227433</v>
      </c>
    </row>
    <row r="59" spans="1:10" ht="13.5" customHeight="1">
      <c r="A59" s="23">
        <v>60</v>
      </c>
      <c r="B59" s="716">
        <v>6045</v>
      </c>
      <c r="C59" s="716">
        <v>19308195</v>
      </c>
      <c r="D59" s="716">
        <v>137062</v>
      </c>
      <c r="E59" s="716">
        <v>1484</v>
      </c>
      <c r="F59" s="716">
        <v>3230200</v>
      </c>
      <c r="G59" s="716">
        <v>17171</v>
      </c>
      <c r="H59" s="716">
        <f t="shared" si="3"/>
        <v>7529</v>
      </c>
      <c r="I59" s="716">
        <f t="shared" si="4"/>
        <v>22538395</v>
      </c>
      <c r="J59" s="716">
        <f t="shared" si="5"/>
        <v>154233</v>
      </c>
    </row>
    <row r="60" spans="1:10" ht="13.5" customHeight="1">
      <c r="A60" s="23">
        <v>61</v>
      </c>
      <c r="B60" s="716">
        <v>7643</v>
      </c>
      <c r="C60" s="716">
        <v>20537704</v>
      </c>
      <c r="D60" s="716">
        <v>168098</v>
      </c>
      <c r="E60" s="716">
        <v>1626</v>
      </c>
      <c r="F60" s="716">
        <v>3153065</v>
      </c>
      <c r="G60" s="716">
        <v>18980</v>
      </c>
      <c r="H60" s="716">
        <f t="shared" si="3"/>
        <v>9269</v>
      </c>
      <c r="I60" s="716">
        <f t="shared" si="4"/>
        <v>23690769</v>
      </c>
      <c r="J60" s="716">
        <f t="shared" si="5"/>
        <v>187078</v>
      </c>
    </row>
    <row r="61" spans="1:10" ht="13.5" customHeight="1">
      <c r="A61" s="23">
        <v>62</v>
      </c>
      <c r="B61" s="716">
        <v>4790</v>
      </c>
      <c r="C61" s="716">
        <v>12603769</v>
      </c>
      <c r="D61" s="716">
        <v>106713</v>
      </c>
      <c r="E61" s="716">
        <v>1058</v>
      </c>
      <c r="F61" s="716">
        <v>2144808</v>
      </c>
      <c r="G61" s="716">
        <v>12416</v>
      </c>
      <c r="H61" s="716">
        <f t="shared" si="3"/>
        <v>5848</v>
      </c>
      <c r="I61" s="716">
        <f t="shared" si="4"/>
        <v>14748577</v>
      </c>
      <c r="J61" s="716">
        <f t="shared" si="5"/>
        <v>119129</v>
      </c>
    </row>
    <row r="62" spans="1:10" ht="13.5" customHeight="1">
      <c r="A62" s="23">
        <v>63</v>
      </c>
      <c r="B62" s="716">
        <v>3477</v>
      </c>
      <c r="C62" s="716">
        <v>8270272</v>
      </c>
      <c r="D62" s="716">
        <v>74369</v>
      </c>
      <c r="E62" s="716">
        <v>805</v>
      </c>
      <c r="F62" s="716">
        <v>1524602</v>
      </c>
      <c r="G62" s="716">
        <v>9060</v>
      </c>
      <c r="H62" s="716">
        <f t="shared" si="3"/>
        <v>4282</v>
      </c>
      <c r="I62" s="716">
        <f t="shared" si="4"/>
        <v>9794874</v>
      </c>
      <c r="J62" s="716">
        <f t="shared" si="5"/>
        <v>83429</v>
      </c>
    </row>
    <row r="63" spans="1:10" ht="13.5" customHeight="1">
      <c r="A63" s="23">
        <v>64</v>
      </c>
      <c r="B63" s="716">
        <v>2744</v>
      </c>
      <c r="C63" s="716">
        <v>6393143</v>
      </c>
      <c r="D63" s="716">
        <v>57855</v>
      </c>
      <c r="E63" s="716">
        <v>580</v>
      </c>
      <c r="F63" s="716">
        <v>1192387</v>
      </c>
      <c r="G63" s="716">
        <v>6570</v>
      </c>
      <c r="H63" s="716">
        <f t="shared" si="3"/>
        <v>3324</v>
      </c>
      <c r="I63" s="716">
        <f t="shared" si="4"/>
        <v>7585530</v>
      </c>
      <c r="J63" s="716">
        <f t="shared" si="5"/>
        <v>64425</v>
      </c>
    </row>
    <row r="64" spans="1:10" ht="13.5" customHeight="1">
      <c r="A64" s="23">
        <v>65</v>
      </c>
      <c r="B64" s="716">
        <v>1944</v>
      </c>
      <c r="C64" s="716">
        <v>4140276</v>
      </c>
      <c r="D64" s="716">
        <v>40436</v>
      </c>
      <c r="E64" s="716">
        <v>401</v>
      </c>
      <c r="F64" s="716">
        <v>764713</v>
      </c>
      <c r="G64" s="716">
        <v>4448</v>
      </c>
      <c r="H64" s="716">
        <f t="shared" si="3"/>
        <v>2345</v>
      </c>
      <c r="I64" s="716">
        <f t="shared" si="4"/>
        <v>4904989</v>
      </c>
      <c r="J64" s="716">
        <f t="shared" si="5"/>
        <v>44884</v>
      </c>
    </row>
    <row r="65" spans="1:10" ht="13.5" customHeight="1">
      <c r="A65" s="23">
        <v>66</v>
      </c>
      <c r="B65" s="716">
        <v>1904</v>
      </c>
      <c r="C65" s="716">
        <v>4067733</v>
      </c>
      <c r="D65" s="716">
        <v>39730</v>
      </c>
      <c r="E65" s="716">
        <v>348</v>
      </c>
      <c r="F65" s="716">
        <v>614841</v>
      </c>
      <c r="G65" s="716">
        <v>3998</v>
      </c>
      <c r="H65" s="716">
        <f t="shared" si="3"/>
        <v>2252</v>
      </c>
      <c r="I65" s="716">
        <f t="shared" si="4"/>
        <v>4682574</v>
      </c>
      <c r="J65" s="716">
        <f t="shared" si="5"/>
        <v>43728</v>
      </c>
    </row>
    <row r="66" spans="1:10" ht="13.5" customHeight="1">
      <c r="A66" s="23">
        <v>67</v>
      </c>
      <c r="B66" s="716">
        <v>1251</v>
      </c>
      <c r="C66" s="716">
        <v>2720421</v>
      </c>
      <c r="D66" s="716">
        <v>24819</v>
      </c>
      <c r="E66" s="716">
        <v>221</v>
      </c>
      <c r="F66" s="716">
        <v>378885</v>
      </c>
      <c r="G66" s="716">
        <v>2218</v>
      </c>
      <c r="H66" s="716">
        <f t="shared" si="3"/>
        <v>1472</v>
      </c>
      <c r="I66" s="716">
        <f t="shared" si="4"/>
        <v>3099306</v>
      </c>
      <c r="J66" s="716">
        <f t="shared" si="5"/>
        <v>27037</v>
      </c>
    </row>
    <row r="67" spans="1:10" ht="13.5" customHeight="1">
      <c r="A67" s="23">
        <v>68</v>
      </c>
      <c r="B67" s="716">
        <v>886</v>
      </c>
      <c r="C67" s="716">
        <v>1631671</v>
      </c>
      <c r="D67" s="716">
        <v>17435</v>
      </c>
      <c r="E67" s="716">
        <v>150</v>
      </c>
      <c r="F67" s="716">
        <v>256918</v>
      </c>
      <c r="G67" s="716">
        <v>1369</v>
      </c>
      <c r="H67" s="716">
        <f t="shared" si="3"/>
        <v>1036</v>
      </c>
      <c r="I67" s="716">
        <f t="shared" si="4"/>
        <v>1888589</v>
      </c>
      <c r="J67" s="716">
        <f t="shared" si="5"/>
        <v>18804</v>
      </c>
    </row>
    <row r="68" spans="1:10" ht="13.5" customHeight="1">
      <c r="A68" s="23">
        <v>69</v>
      </c>
      <c r="B68" s="716">
        <v>727</v>
      </c>
      <c r="C68" s="716">
        <v>1257778</v>
      </c>
      <c r="D68" s="716">
        <v>13755</v>
      </c>
      <c r="E68" s="716">
        <v>131</v>
      </c>
      <c r="F68" s="716">
        <v>264302</v>
      </c>
      <c r="G68" s="716">
        <v>1371</v>
      </c>
      <c r="H68" s="716">
        <f t="shared" si="3"/>
        <v>858</v>
      </c>
      <c r="I68" s="716">
        <f t="shared" si="4"/>
        <v>1522080</v>
      </c>
      <c r="J68" s="716">
        <f t="shared" si="5"/>
        <v>15126</v>
      </c>
    </row>
    <row r="69" spans="1:10" ht="13.5" customHeight="1">
      <c r="A69" s="23">
        <v>70</v>
      </c>
      <c r="B69" s="716">
        <v>531</v>
      </c>
      <c r="C69" s="716">
        <v>965541</v>
      </c>
      <c r="D69" s="716">
        <v>10315</v>
      </c>
      <c r="E69" s="716">
        <v>81</v>
      </c>
      <c r="F69" s="716">
        <v>127458</v>
      </c>
      <c r="G69" s="716">
        <v>782</v>
      </c>
      <c r="H69" s="716">
        <f t="shared" si="3"/>
        <v>612</v>
      </c>
      <c r="I69" s="716">
        <f t="shared" si="4"/>
        <v>1092999</v>
      </c>
      <c r="J69" s="716">
        <f t="shared" si="5"/>
        <v>11097</v>
      </c>
    </row>
    <row r="70" spans="1:10" ht="13.5" customHeight="1">
      <c r="A70" s="23">
        <v>71</v>
      </c>
      <c r="B70" s="716">
        <v>454</v>
      </c>
      <c r="C70" s="716">
        <v>808150</v>
      </c>
      <c r="D70" s="716">
        <v>8911</v>
      </c>
      <c r="E70" s="716">
        <v>66</v>
      </c>
      <c r="F70" s="716">
        <v>147057</v>
      </c>
      <c r="G70" s="716">
        <v>762</v>
      </c>
      <c r="H70" s="716">
        <f t="shared" si="3"/>
        <v>520</v>
      </c>
      <c r="I70" s="716">
        <f t="shared" si="4"/>
        <v>955207</v>
      </c>
      <c r="J70" s="716">
        <f t="shared" si="5"/>
        <v>9673</v>
      </c>
    </row>
    <row r="71" spans="1:10" ht="13.5" customHeight="1">
      <c r="A71" s="23">
        <v>72</v>
      </c>
      <c r="B71" s="716">
        <v>323</v>
      </c>
      <c r="C71" s="716">
        <v>705717</v>
      </c>
      <c r="D71" s="716">
        <v>6427</v>
      </c>
      <c r="E71" s="716">
        <v>51</v>
      </c>
      <c r="F71" s="716">
        <v>81087</v>
      </c>
      <c r="G71" s="716">
        <v>551</v>
      </c>
      <c r="H71" s="716">
        <f t="shared" si="3"/>
        <v>374</v>
      </c>
      <c r="I71" s="716">
        <f t="shared" si="4"/>
        <v>786804</v>
      </c>
      <c r="J71" s="716">
        <f t="shared" si="5"/>
        <v>6978</v>
      </c>
    </row>
    <row r="72" spans="1:10" ht="13.5" customHeight="1">
      <c r="A72" s="23">
        <v>73</v>
      </c>
      <c r="B72" s="716">
        <v>267</v>
      </c>
      <c r="C72" s="716">
        <v>472112</v>
      </c>
      <c r="D72" s="716">
        <v>4656</v>
      </c>
      <c r="E72" s="716">
        <v>32</v>
      </c>
      <c r="F72" s="716">
        <v>47569</v>
      </c>
      <c r="G72" s="716">
        <v>286</v>
      </c>
      <c r="H72" s="716">
        <f t="shared" si="3"/>
        <v>299</v>
      </c>
      <c r="I72" s="716">
        <f t="shared" si="4"/>
        <v>519681</v>
      </c>
      <c r="J72" s="716">
        <f t="shared" si="5"/>
        <v>4942</v>
      </c>
    </row>
    <row r="73" spans="1:10" ht="13.5" customHeight="1">
      <c r="A73" s="23">
        <v>74</v>
      </c>
      <c r="B73" s="716">
        <v>211</v>
      </c>
      <c r="C73" s="716">
        <v>368978</v>
      </c>
      <c r="D73" s="716">
        <v>3593</v>
      </c>
      <c r="E73" s="716">
        <v>25</v>
      </c>
      <c r="F73" s="716">
        <v>49445</v>
      </c>
      <c r="G73" s="716">
        <v>258</v>
      </c>
      <c r="H73" s="716">
        <f t="shared" si="3"/>
        <v>236</v>
      </c>
      <c r="I73" s="716">
        <f t="shared" si="4"/>
        <v>418423</v>
      </c>
      <c r="J73" s="716">
        <f t="shared" si="5"/>
        <v>3851</v>
      </c>
    </row>
    <row r="74" spans="1:10" ht="13.5" customHeight="1">
      <c r="A74" s="23">
        <v>75</v>
      </c>
      <c r="B74" s="716">
        <v>147</v>
      </c>
      <c r="C74" s="716">
        <v>257250</v>
      </c>
      <c r="D74" s="716">
        <v>2931</v>
      </c>
      <c r="E74" s="716">
        <v>22</v>
      </c>
      <c r="F74" s="716">
        <v>50358</v>
      </c>
      <c r="G74" s="716">
        <v>210</v>
      </c>
      <c r="H74" s="716">
        <f t="shared" si="3"/>
        <v>169</v>
      </c>
      <c r="I74" s="716">
        <f t="shared" si="4"/>
        <v>307608</v>
      </c>
      <c r="J74" s="716">
        <f t="shared" si="5"/>
        <v>3141</v>
      </c>
    </row>
    <row r="75" spans="1:10" ht="13.5" customHeight="1">
      <c r="A75" s="23">
        <v>76</v>
      </c>
      <c r="B75" s="716">
        <v>122</v>
      </c>
      <c r="C75" s="716">
        <v>265441</v>
      </c>
      <c r="D75" s="716">
        <v>2032</v>
      </c>
      <c r="E75" s="716">
        <v>17</v>
      </c>
      <c r="F75" s="716">
        <v>56680</v>
      </c>
      <c r="G75" s="716">
        <v>167</v>
      </c>
      <c r="H75" s="716">
        <f t="shared" si="3"/>
        <v>139</v>
      </c>
      <c r="I75" s="716">
        <f t="shared" si="4"/>
        <v>322121</v>
      </c>
      <c r="J75" s="716">
        <f t="shared" si="5"/>
        <v>2199</v>
      </c>
    </row>
    <row r="76" spans="1:10" ht="13.5" customHeight="1">
      <c r="A76" s="23">
        <v>77</v>
      </c>
      <c r="B76" s="716">
        <v>129</v>
      </c>
      <c r="C76" s="716">
        <v>243645</v>
      </c>
      <c r="D76" s="716">
        <v>2112</v>
      </c>
      <c r="E76" s="716">
        <v>13</v>
      </c>
      <c r="F76" s="716">
        <v>17140</v>
      </c>
      <c r="G76" s="716">
        <v>168</v>
      </c>
      <c r="H76" s="716">
        <f t="shared" si="3"/>
        <v>142</v>
      </c>
      <c r="I76" s="716">
        <f t="shared" si="4"/>
        <v>260785</v>
      </c>
      <c r="J76" s="716">
        <f t="shared" si="5"/>
        <v>2280</v>
      </c>
    </row>
    <row r="77" spans="1:10" ht="13.5" customHeight="1">
      <c r="A77" s="23">
        <v>78</v>
      </c>
      <c r="B77" s="716">
        <v>100</v>
      </c>
      <c r="C77" s="716">
        <v>176289</v>
      </c>
      <c r="D77" s="716">
        <v>1880</v>
      </c>
      <c r="E77" s="716">
        <v>6</v>
      </c>
      <c r="F77" s="716">
        <v>13651</v>
      </c>
      <c r="G77" s="716">
        <v>35</v>
      </c>
      <c r="H77" s="716">
        <f t="shared" si="3"/>
        <v>106</v>
      </c>
      <c r="I77" s="716">
        <f t="shared" si="4"/>
        <v>189940</v>
      </c>
      <c r="J77" s="716">
        <f t="shared" si="5"/>
        <v>1915</v>
      </c>
    </row>
    <row r="78" spans="1:10" ht="13.5" customHeight="1">
      <c r="A78" s="23">
        <v>79</v>
      </c>
      <c r="B78" s="716">
        <v>76</v>
      </c>
      <c r="C78" s="716">
        <v>138361</v>
      </c>
      <c r="D78" s="716">
        <v>1193</v>
      </c>
      <c r="E78" s="716">
        <v>10</v>
      </c>
      <c r="F78" s="716">
        <v>44876</v>
      </c>
      <c r="G78" s="716">
        <v>175</v>
      </c>
      <c r="H78" s="716">
        <f t="shared" si="3"/>
        <v>86</v>
      </c>
      <c r="I78" s="716">
        <f t="shared" si="4"/>
        <v>183237</v>
      </c>
      <c r="J78" s="716">
        <f t="shared" si="5"/>
        <v>1368</v>
      </c>
    </row>
    <row r="79" spans="1:10" ht="13.5" customHeight="1">
      <c r="A79" s="23">
        <v>80</v>
      </c>
      <c r="B79" s="716">
        <v>52</v>
      </c>
      <c r="C79" s="716">
        <v>135125</v>
      </c>
      <c r="D79" s="716">
        <v>976</v>
      </c>
      <c r="E79" s="716">
        <v>7</v>
      </c>
      <c r="F79" s="716">
        <v>13828</v>
      </c>
      <c r="G79" s="716">
        <v>47</v>
      </c>
      <c r="H79" s="716">
        <f t="shared" si="3"/>
        <v>59</v>
      </c>
      <c r="I79" s="716">
        <f t="shared" si="4"/>
        <v>148953</v>
      </c>
      <c r="J79" s="716">
        <f t="shared" si="5"/>
        <v>1023</v>
      </c>
    </row>
    <row r="80" spans="1:10" ht="13.5" customHeight="1">
      <c r="A80" s="23">
        <v>81</v>
      </c>
      <c r="B80" s="716">
        <v>42</v>
      </c>
      <c r="C80" s="716">
        <v>89526</v>
      </c>
      <c r="D80" s="716">
        <v>687</v>
      </c>
      <c r="E80" s="716">
        <v>2</v>
      </c>
      <c r="F80" s="716">
        <v>4287</v>
      </c>
      <c r="G80" s="716">
        <v>10</v>
      </c>
      <c r="H80" s="716">
        <f t="shared" si="3"/>
        <v>44</v>
      </c>
      <c r="I80" s="716">
        <f t="shared" si="4"/>
        <v>93813</v>
      </c>
      <c r="J80" s="716">
        <f t="shared" si="5"/>
        <v>697</v>
      </c>
    </row>
    <row r="81" spans="1:10" ht="13.5" customHeight="1">
      <c r="A81" s="23" t="s">
        <v>247</v>
      </c>
      <c r="B81" s="716">
        <v>96</v>
      </c>
      <c r="C81" s="716">
        <v>201681</v>
      </c>
      <c r="D81" s="716">
        <v>1427</v>
      </c>
      <c r="E81" s="716">
        <v>8</v>
      </c>
      <c r="F81" s="716">
        <v>9556</v>
      </c>
      <c r="G81" s="716">
        <v>35</v>
      </c>
      <c r="H81" s="716">
        <f t="shared" si="3"/>
        <v>104</v>
      </c>
      <c r="I81" s="716">
        <f t="shared" si="4"/>
        <v>211237</v>
      </c>
      <c r="J81" s="716">
        <f t="shared" si="5"/>
        <v>1462</v>
      </c>
    </row>
    <row r="82" spans="1:10" ht="13.5" customHeight="1">
      <c r="A82" s="119" t="s">
        <v>398</v>
      </c>
      <c r="B82" s="719">
        <f t="shared" ref="B82:J82" si="6">SUM(B47:B81)+SUM(B6:B39)</f>
        <v>8351256</v>
      </c>
      <c r="C82" s="719">
        <f t="shared" si="6"/>
        <v>25329787922</v>
      </c>
      <c r="D82" s="719">
        <f t="shared" si="6"/>
        <v>98506384</v>
      </c>
      <c r="E82" s="719">
        <f t="shared" si="6"/>
        <v>2679683</v>
      </c>
      <c r="F82" s="719">
        <f t="shared" si="6"/>
        <v>5472295900</v>
      </c>
      <c r="G82" s="719">
        <f t="shared" si="6"/>
        <v>21019122</v>
      </c>
      <c r="H82" s="719">
        <f t="shared" si="6"/>
        <v>11030939</v>
      </c>
      <c r="I82" s="719">
        <f t="shared" si="6"/>
        <v>30802083822</v>
      </c>
      <c r="J82" s="719">
        <f t="shared" si="6"/>
        <v>119525506</v>
      </c>
    </row>
    <row r="83" spans="1:10">
      <c r="B83" s="80" t="s">
        <v>288</v>
      </c>
      <c r="C83" s="26"/>
      <c r="D83" s="26"/>
      <c r="E83" s="26"/>
      <c r="F83" s="26"/>
      <c r="G83" s="26"/>
      <c r="H83" s="26"/>
      <c r="I83" s="26"/>
      <c r="J83" s="26"/>
    </row>
    <row r="84" spans="1:10">
      <c r="B84" s="335"/>
      <c r="E84" s="24"/>
    </row>
    <row r="85" spans="1:10">
      <c r="B85" s="335"/>
      <c r="C85" s="335"/>
      <c r="D85" s="335"/>
      <c r="E85" s="335"/>
      <c r="F85" s="335"/>
      <c r="G85" s="335"/>
      <c r="H85" s="335"/>
      <c r="I85" s="335"/>
      <c r="J85" s="335"/>
    </row>
    <row r="86" spans="1:10">
      <c r="E86" s="335"/>
    </row>
    <row r="87" spans="1:10">
      <c r="B87" s="335"/>
      <c r="C87" s="335"/>
      <c r="E87" s="335"/>
    </row>
    <row r="88" spans="1:10">
      <c r="B88" s="335"/>
      <c r="C88" s="335"/>
    </row>
    <row r="137" spans="8:8">
      <c r="H137" s="250" t="s">
        <v>288</v>
      </c>
    </row>
  </sheetData>
  <mergeCells count="10">
    <mergeCell ref="A45:A46"/>
    <mergeCell ref="B45:D45"/>
    <mergeCell ref="E45:G45"/>
    <mergeCell ref="H45:J45"/>
    <mergeCell ref="A1:J1"/>
    <mergeCell ref="A2:J2"/>
    <mergeCell ref="A4:A5"/>
    <mergeCell ref="B4:D4"/>
    <mergeCell ref="E4:G4"/>
    <mergeCell ref="H4:J4"/>
  </mergeCells>
  <phoneticPr fontId="0" type="noConversion"/>
  <printOptions horizontalCentered="1" verticalCentered="1"/>
  <pageMargins left="0" right="0" top="0" bottom="0" header="0" footer="0"/>
  <pageSetup paperSize="9" scale="9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7"/>
  <dimension ref="A1:N158"/>
  <sheetViews>
    <sheetView showGridLines="0" zoomScaleNormal="100" zoomScaleSheetLayoutView="70" workbookViewId="0">
      <selection sqref="A1:K1"/>
    </sheetView>
  </sheetViews>
  <sheetFormatPr defaultRowHeight="18" customHeight="1"/>
  <cols>
    <col min="1" max="1" width="5.28515625" style="142" customWidth="1"/>
    <col min="2" max="3" width="14.7109375" style="142" customWidth="1"/>
    <col min="4" max="10" width="10.7109375" style="142" customWidth="1"/>
    <col min="11" max="11" width="14.7109375" style="142" customWidth="1"/>
    <col min="12" max="12" width="9.140625" style="142"/>
    <col min="13" max="13" width="9.85546875" style="142" bestFit="1" customWidth="1"/>
    <col min="14" max="16384" width="9.140625" style="142"/>
  </cols>
  <sheetData>
    <row r="1" spans="1:14" ht="27.75" customHeight="1">
      <c r="A1" s="1020" t="s">
        <v>1202</v>
      </c>
      <c r="B1" s="1020"/>
      <c r="C1" s="1020"/>
      <c r="D1" s="1020"/>
      <c r="E1" s="1020"/>
      <c r="F1" s="1020"/>
      <c r="G1" s="1020"/>
      <c r="H1" s="1020"/>
      <c r="I1" s="1020"/>
      <c r="J1" s="1020"/>
      <c r="K1" s="1020"/>
    </row>
    <row r="2" spans="1:14" ht="27.75" customHeight="1">
      <c r="A2" s="1026" t="s">
        <v>1157</v>
      </c>
      <c r="B2" s="1026"/>
      <c r="C2" s="1026"/>
      <c r="D2" s="1026"/>
      <c r="E2" s="1026"/>
      <c r="F2" s="1026"/>
      <c r="G2" s="1026"/>
      <c r="H2" s="1026"/>
      <c r="I2" s="1026"/>
      <c r="J2" s="1026"/>
      <c r="K2" s="1026"/>
    </row>
    <row r="3" spans="1:14" ht="15" customHeight="1">
      <c r="A3" s="1023" t="s">
        <v>1025</v>
      </c>
      <c r="B3" s="552"/>
      <c r="C3" s="723"/>
      <c r="D3" s="1033" t="s">
        <v>893</v>
      </c>
      <c r="E3" s="1033"/>
      <c r="F3" s="1033"/>
      <c r="G3" s="1033"/>
      <c r="H3" s="1033"/>
      <c r="I3" s="1033"/>
      <c r="J3" s="1034"/>
      <c r="K3" s="1027" t="s">
        <v>1022</v>
      </c>
    </row>
    <row r="4" spans="1:14" ht="15" customHeight="1">
      <c r="A4" s="1024"/>
      <c r="C4" s="724"/>
      <c r="D4" s="1035" t="s">
        <v>419</v>
      </c>
      <c r="E4" s="1035"/>
      <c r="F4" s="1036"/>
      <c r="G4" s="1035"/>
      <c r="H4" s="1035"/>
      <c r="I4" s="1035"/>
      <c r="J4" s="1037"/>
      <c r="K4" s="1028"/>
    </row>
    <row r="5" spans="1:14" ht="15" customHeight="1">
      <c r="A5" s="1024"/>
      <c r="B5" s="553" t="s">
        <v>897</v>
      </c>
      <c r="C5" s="1030" t="s">
        <v>509</v>
      </c>
      <c r="D5" s="725"/>
      <c r="E5" s="726"/>
      <c r="F5" s="1021" t="s">
        <v>1</v>
      </c>
      <c r="G5" s="1033" t="s">
        <v>420</v>
      </c>
      <c r="H5" s="1034"/>
      <c r="I5" s="1038" t="s">
        <v>898</v>
      </c>
      <c r="J5" s="1034"/>
      <c r="K5" s="1028"/>
    </row>
    <row r="6" spans="1:14" ht="15" customHeight="1">
      <c r="A6" s="1024"/>
      <c r="B6" s="550" t="s">
        <v>814</v>
      </c>
      <c r="C6" s="1031"/>
      <c r="D6" s="727"/>
      <c r="E6" s="728"/>
      <c r="F6" s="1022"/>
      <c r="G6" s="1035" t="s">
        <v>421</v>
      </c>
      <c r="H6" s="1037"/>
      <c r="I6" s="1039" t="s">
        <v>324</v>
      </c>
      <c r="J6" s="1037"/>
      <c r="K6" s="1028"/>
    </row>
    <row r="7" spans="1:14" ht="15" customHeight="1">
      <c r="A7" s="1024"/>
      <c r="C7" s="1031"/>
      <c r="D7" s="755" t="s">
        <v>1203</v>
      </c>
      <c r="E7" s="756" t="s">
        <v>422</v>
      </c>
      <c r="F7" s="950"/>
      <c r="G7" s="687" t="s">
        <v>423</v>
      </c>
      <c r="H7" s="639" t="s">
        <v>424</v>
      </c>
      <c r="I7" s="639" t="s">
        <v>423</v>
      </c>
      <c r="J7" s="729" t="s">
        <v>425</v>
      </c>
      <c r="K7" s="1028"/>
    </row>
    <row r="8" spans="1:14" ht="15" customHeight="1">
      <c r="A8" s="1025"/>
      <c r="B8" s="144"/>
      <c r="C8" s="1032"/>
      <c r="D8" s="757" t="s">
        <v>899</v>
      </c>
      <c r="E8" s="758" t="s">
        <v>426</v>
      </c>
      <c r="F8" s="846"/>
      <c r="G8" s="666" t="s">
        <v>427</v>
      </c>
      <c r="H8" s="640" t="s">
        <v>428</v>
      </c>
      <c r="I8" s="640" t="s">
        <v>427</v>
      </c>
      <c r="J8" s="730" t="s">
        <v>429</v>
      </c>
      <c r="K8" s="1029"/>
      <c r="M8" s="145"/>
      <c r="N8" s="145"/>
    </row>
    <row r="9" spans="1:14" ht="11.1" customHeight="1">
      <c r="A9" s="574" t="s">
        <v>120</v>
      </c>
      <c r="B9" s="155" t="s">
        <v>430</v>
      </c>
      <c r="C9" s="720">
        <v>73709</v>
      </c>
      <c r="D9" s="720">
        <v>594</v>
      </c>
      <c r="E9" s="720">
        <v>32465</v>
      </c>
      <c r="F9" s="720">
        <v>0</v>
      </c>
      <c r="G9" s="720">
        <v>15794</v>
      </c>
      <c r="H9" s="720">
        <v>23697</v>
      </c>
      <c r="I9" s="720">
        <f>D9+E9+F9+G9</f>
        <v>48853</v>
      </c>
      <c r="J9" s="720">
        <f>D9+E9+H9+F9</f>
        <v>56756</v>
      </c>
      <c r="K9" s="720">
        <v>393375</v>
      </c>
      <c r="L9" s="149"/>
    </row>
    <row r="10" spans="1:14" ht="11.1" customHeight="1">
      <c r="A10" s="575" t="s">
        <v>121</v>
      </c>
      <c r="B10" s="155" t="s">
        <v>431</v>
      </c>
      <c r="C10" s="720">
        <v>20601</v>
      </c>
      <c r="D10" s="720">
        <v>113</v>
      </c>
      <c r="E10" s="720">
        <v>11156</v>
      </c>
      <c r="F10" s="720">
        <v>2</v>
      </c>
      <c r="G10" s="720">
        <v>3567</v>
      </c>
      <c r="H10" s="720">
        <v>6409</v>
      </c>
      <c r="I10" s="720">
        <f t="shared" ref="I10:I40" si="0">D10+E10+F10+G10</f>
        <v>14838</v>
      </c>
      <c r="J10" s="720">
        <f t="shared" ref="J10:J40" si="1">D10+E10+H10+F10</f>
        <v>17680</v>
      </c>
      <c r="K10" s="720">
        <v>120684</v>
      </c>
      <c r="L10" s="149"/>
    </row>
    <row r="11" spans="1:14" ht="11.1" customHeight="1">
      <c r="A11" s="575" t="s">
        <v>122</v>
      </c>
      <c r="B11" s="155" t="s">
        <v>432</v>
      </c>
      <c r="C11" s="720">
        <v>40535</v>
      </c>
      <c r="D11" s="720">
        <v>220</v>
      </c>
      <c r="E11" s="720">
        <v>22929</v>
      </c>
      <c r="F11" s="720">
        <v>0</v>
      </c>
      <c r="G11" s="720">
        <v>9408</v>
      </c>
      <c r="H11" s="720">
        <v>11419</v>
      </c>
      <c r="I11" s="720">
        <f t="shared" si="0"/>
        <v>32557</v>
      </c>
      <c r="J11" s="720">
        <f t="shared" si="1"/>
        <v>34568</v>
      </c>
      <c r="K11" s="720">
        <v>203993</v>
      </c>
      <c r="L11" s="149"/>
    </row>
    <row r="12" spans="1:14" ht="11.1" customHeight="1">
      <c r="A12" s="574" t="s">
        <v>123</v>
      </c>
      <c r="B12" s="155" t="s">
        <v>433</v>
      </c>
      <c r="C12" s="720">
        <v>11312</v>
      </c>
      <c r="D12" s="720">
        <v>57</v>
      </c>
      <c r="E12" s="720">
        <v>3897</v>
      </c>
      <c r="F12" s="720">
        <v>0</v>
      </c>
      <c r="G12" s="720">
        <v>1655</v>
      </c>
      <c r="H12" s="720">
        <v>3323</v>
      </c>
      <c r="I12" s="720">
        <f t="shared" si="0"/>
        <v>5609</v>
      </c>
      <c r="J12" s="720">
        <f t="shared" si="1"/>
        <v>7277</v>
      </c>
      <c r="K12" s="720">
        <v>77913</v>
      </c>
      <c r="L12" s="149"/>
    </row>
    <row r="13" spans="1:14" ht="11.1" customHeight="1">
      <c r="A13" s="574" t="s">
        <v>124</v>
      </c>
      <c r="B13" s="155" t="s">
        <v>434</v>
      </c>
      <c r="C13" s="720">
        <v>17461</v>
      </c>
      <c r="D13" s="720">
        <v>196</v>
      </c>
      <c r="E13" s="720">
        <v>14883</v>
      </c>
      <c r="F13" s="720">
        <v>0</v>
      </c>
      <c r="G13" s="720">
        <v>6427</v>
      </c>
      <c r="H13" s="720">
        <v>7793</v>
      </c>
      <c r="I13" s="720">
        <f t="shared" si="0"/>
        <v>21506</v>
      </c>
      <c r="J13" s="720">
        <f t="shared" si="1"/>
        <v>22872</v>
      </c>
      <c r="K13" s="720">
        <v>101739</v>
      </c>
      <c r="L13" s="149"/>
    </row>
    <row r="14" spans="1:14" ht="11.1" customHeight="1">
      <c r="A14" s="574" t="s">
        <v>125</v>
      </c>
      <c r="B14" s="155" t="s">
        <v>435</v>
      </c>
      <c r="C14" s="720">
        <v>173213</v>
      </c>
      <c r="D14" s="720">
        <v>848</v>
      </c>
      <c r="E14" s="720">
        <v>89284</v>
      </c>
      <c r="F14" s="720">
        <v>1</v>
      </c>
      <c r="G14" s="720">
        <v>32868</v>
      </c>
      <c r="H14" s="720">
        <v>41012</v>
      </c>
      <c r="I14" s="720">
        <f t="shared" si="0"/>
        <v>123001</v>
      </c>
      <c r="J14" s="720">
        <f t="shared" si="1"/>
        <v>131145</v>
      </c>
      <c r="K14" s="720">
        <v>699761</v>
      </c>
      <c r="L14" s="149"/>
    </row>
    <row r="15" spans="1:14" ht="11.1" customHeight="1">
      <c r="A15" s="574" t="s">
        <v>126</v>
      </c>
      <c r="B15" s="155" t="s">
        <v>436</v>
      </c>
      <c r="C15" s="720">
        <v>140059</v>
      </c>
      <c r="D15" s="720">
        <v>556</v>
      </c>
      <c r="E15" s="720">
        <v>46062</v>
      </c>
      <c r="F15" s="720">
        <v>0</v>
      </c>
      <c r="G15" s="720">
        <v>13476</v>
      </c>
      <c r="H15" s="720">
        <v>17734</v>
      </c>
      <c r="I15" s="720">
        <f t="shared" si="0"/>
        <v>60094</v>
      </c>
      <c r="J15" s="720">
        <f t="shared" si="1"/>
        <v>64352</v>
      </c>
      <c r="K15" s="720">
        <v>499164</v>
      </c>
      <c r="L15" s="149"/>
    </row>
    <row r="16" spans="1:14" ht="11.1" customHeight="1">
      <c r="A16" s="574" t="s">
        <v>127</v>
      </c>
      <c r="B16" s="155" t="s">
        <v>437</v>
      </c>
      <c r="C16" s="720">
        <v>7630</v>
      </c>
      <c r="D16" s="720">
        <v>48</v>
      </c>
      <c r="E16" s="720">
        <v>4021</v>
      </c>
      <c r="F16" s="720">
        <v>0</v>
      </c>
      <c r="G16" s="720">
        <v>2209</v>
      </c>
      <c r="H16" s="720">
        <v>2841</v>
      </c>
      <c r="I16" s="720">
        <f t="shared" si="0"/>
        <v>6278</v>
      </c>
      <c r="J16" s="720">
        <f t="shared" si="1"/>
        <v>6910</v>
      </c>
      <c r="K16" s="720">
        <v>34272</v>
      </c>
      <c r="L16" s="149"/>
    </row>
    <row r="17" spans="1:12" ht="11.1" customHeight="1">
      <c r="A17" s="574" t="s">
        <v>128</v>
      </c>
      <c r="B17" s="155" t="s">
        <v>438</v>
      </c>
      <c r="C17" s="720">
        <v>66645</v>
      </c>
      <c r="D17" s="720">
        <v>363</v>
      </c>
      <c r="E17" s="720">
        <v>34096</v>
      </c>
      <c r="F17" s="720">
        <v>0</v>
      </c>
      <c r="G17" s="720">
        <v>14671</v>
      </c>
      <c r="H17" s="720">
        <v>17676</v>
      </c>
      <c r="I17" s="720">
        <f t="shared" si="0"/>
        <v>49130</v>
      </c>
      <c r="J17" s="720">
        <f t="shared" si="1"/>
        <v>52135</v>
      </c>
      <c r="K17" s="720">
        <v>310052</v>
      </c>
      <c r="L17" s="149"/>
    </row>
    <row r="18" spans="1:12" ht="11.1" customHeight="1">
      <c r="A18" s="553">
        <v>10</v>
      </c>
      <c r="B18" s="155" t="s">
        <v>439</v>
      </c>
      <c r="C18" s="720">
        <v>79267</v>
      </c>
      <c r="D18" s="720">
        <v>411</v>
      </c>
      <c r="E18" s="720">
        <v>40601</v>
      </c>
      <c r="F18" s="720">
        <v>0</v>
      </c>
      <c r="G18" s="720">
        <v>17731</v>
      </c>
      <c r="H18" s="720">
        <v>21070</v>
      </c>
      <c r="I18" s="720">
        <f t="shared" si="0"/>
        <v>58743</v>
      </c>
      <c r="J18" s="720">
        <f t="shared" si="1"/>
        <v>62082</v>
      </c>
      <c r="K18" s="720">
        <v>360379</v>
      </c>
      <c r="L18" s="149"/>
    </row>
    <row r="19" spans="1:12" ht="11.1" customHeight="1">
      <c r="A19" s="553">
        <v>11</v>
      </c>
      <c r="B19" s="155" t="s">
        <v>440</v>
      </c>
      <c r="C19" s="720">
        <v>7773</v>
      </c>
      <c r="D19" s="720">
        <v>64</v>
      </c>
      <c r="E19" s="720">
        <v>5562</v>
      </c>
      <c r="F19" s="720">
        <v>0</v>
      </c>
      <c r="G19" s="720">
        <v>2935</v>
      </c>
      <c r="H19" s="720">
        <v>3374</v>
      </c>
      <c r="I19" s="720">
        <f t="shared" si="0"/>
        <v>8561</v>
      </c>
      <c r="J19" s="720">
        <f t="shared" si="1"/>
        <v>9000</v>
      </c>
      <c r="K19" s="720">
        <v>38451</v>
      </c>
      <c r="L19" s="149"/>
    </row>
    <row r="20" spans="1:12" ht="11.1" customHeight="1">
      <c r="A20" s="553">
        <v>12</v>
      </c>
      <c r="B20" s="155" t="s">
        <v>441</v>
      </c>
      <c r="C20" s="720">
        <v>4886</v>
      </c>
      <c r="D20" s="720">
        <v>39</v>
      </c>
      <c r="E20" s="720">
        <v>2464</v>
      </c>
      <c r="F20" s="720">
        <v>0</v>
      </c>
      <c r="G20" s="720">
        <v>1254</v>
      </c>
      <c r="H20" s="720">
        <v>2489</v>
      </c>
      <c r="I20" s="720">
        <f t="shared" si="0"/>
        <v>3757</v>
      </c>
      <c r="J20" s="720">
        <f t="shared" si="1"/>
        <v>4992</v>
      </c>
      <c r="K20" s="720">
        <v>37316</v>
      </c>
      <c r="L20" s="149"/>
    </row>
    <row r="21" spans="1:12" ht="11.1" customHeight="1">
      <c r="A21" s="553">
        <v>13</v>
      </c>
      <c r="B21" s="155" t="s">
        <v>442</v>
      </c>
      <c r="C21" s="720">
        <v>10940</v>
      </c>
      <c r="D21" s="720">
        <v>58</v>
      </c>
      <c r="E21" s="720">
        <v>3539</v>
      </c>
      <c r="F21" s="720">
        <v>0</v>
      </c>
      <c r="G21" s="720">
        <v>1634</v>
      </c>
      <c r="H21" s="720">
        <v>3447</v>
      </c>
      <c r="I21" s="720">
        <f t="shared" si="0"/>
        <v>5231</v>
      </c>
      <c r="J21" s="720">
        <f t="shared" si="1"/>
        <v>7044</v>
      </c>
      <c r="K21" s="720">
        <v>62614</v>
      </c>
      <c r="L21" s="149"/>
    </row>
    <row r="22" spans="1:12" ht="11.1" customHeight="1">
      <c r="A22" s="553">
        <v>14</v>
      </c>
      <c r="B22" s="155" t="s">
        <v>443</v>
      </c>
      <c r="C22" s="720">
        <v>14336</v>
      </c>
      <c r="D22" s="720">
        <v>126</v>
      </c>
      <c r="E22" s="720">
        <v>8146</v>
      </c>
      <c r="F22" s="720">
        <v>0</v>
      </c>
      <c r="G22" s="720">
        <v>3721</v>
      </c>
      <c r="H22" s="720">
        <v>4343</v>
      </c>
      <c r="I22" s="720">
        <f t="shared" si="0"/>
        <v>11993</v>
      </c>
      <c r="J22" s="720">
        <f t="shared" si="1"/>
        <v>12615</v>
      </c>
      <c r="K22" s="720">
        <v>66070</v>
      </c>
      <c r="L22" s="149"/>
    </row>
    <row r="23" spans="1:12" ht="11.1" customHeight="1">
      <c r="A23" s="553">
        <v>15</v>
      </c>
      <c r="B23" s="155" t="s">
        <v>444</v>
      </c>
      <c r="C23" s="720">
        <v>19998</v>
      </c>
      <c r="D23" s="720">
        <v>197</v>
      </c>
      <c r="E23" s="720">
        <v>12471</v>
      </c>
      <c r="F23" s="720">
        <v>0</v>
      </c>
      <c r="G23" s="720">
        <v>5182</v>
      </c>
      <c r="H23" s="720">
        <v>6124</v>
      </c>
      <c r="I23" s="720">
        <f t="shared" si="0"/>
        <v>17850</v>
      </c>
      <c r="J23" s="720">
        <f t="shared" si="1"/>
        <v>18792</v>
      </c>
      <c r="K23" s="720">
        <v>87076</v>
      </c>
      <c r="L23" s="149"/>
    </row>
    <row r="24" spans="1:12" ht="11.1" customHeight="1">
      <c r="A24" s="553">
        <v>16</v>
      </c>
      <c r="B24" s="155" t="s">
        <v>445</v>
      </c>
      <c r="C24" s="720">
        <v>118220</v>
      </c>
      <c r="D24" s="720">
        <v>584</v>
      </c>
      <c r="E24" s="720">
        <v>54644</v>
      </c>
      <c r="F24" s="720">
        <v>0</v>
      </c>
      <c r="G24" s="720">
        <v>24657</v>
      </c>
      <c r="H24" s="720">
        <v>30277</v>
      </c>
      <c r="I24" s="720">
        <f t="shared" si="0"/>
        <v>79885</v>
      </c>
      <c r="J24" s="720">
        <f t="shared" si="1"/>
        <v>85505</v>
      </c>
      <c r="K24" s="720">
        <v>528811</v>
      </c>
      <c r="L24" s="149"/>
    </row>
    <row r="25" spans="1:12" ht="11.1" customHeight="1">
      <c r="A25" s="553">
        <v>17</v>
      </c>
      <c r="B25" s="155" t="s">
        <v>446</v>
      </c>
      <c r="C25" s="720">
        <v>36864</v>
      </c>
      <c r="D25" s="720">
        <v>264</v>
      </c>
      <c r="E25" s="720">
        <v>22973</v>
      </c>
      <c r="F25" s="720">
        <v>0</v>
      </c>
      <c r="G25" s="720">
        <v>8380</v>
      </c>
      <c r="H25" s="720">
        <v>9824</v>
      </c>
      <c r="I25" s="720">
        <f t="shared" si="0"/>
        <v>31617</v>
      </c>
      <c r="J25" s="720">
        <f t="shared" si="1"/>
        <v>33061</v>
      </c>
      <c r="K25" s="720">
        <v>149374</v>
      </c>
      <c r="L25" s="149"/>
    </row>
    <row r="26" spans="1:12" ht="11.1" customHeight="1">
      <c r="A26" s="553">
        <v>18</v>
      </c>
      <c r="B26" s="155" t="s">
        <v>447</v>
      </c>
      <c r="C26" s="720">
        <v>9510</v>
      </c>
      <c r="D26" s="720">
        <v>102</v>
      </c>
      <c r="E26" s="720">
        <v>7693</v>
      </c>
      <c r="F26" s="720">
        <v>0</v>
      </c>
      <c r="G26" s="720">
        <v>3861</v>
      </c>
      <c r="H26" s="720">
        <v>4552</v>
      </c>
      <c r="I26" s="720">
        <f t="shared" si="0"/>
        <v>11656</v>
      </c>
      <c r="J26" s="720">
        <f t="shared" si="1"/>
        <v>12347</v>
      </c>
      <c r="K26" s="720">
        <v>50255</v>
      </c>
      <c r="L26" s="149"/>
    </row>
    <row r="27" spans="1:12" ht="11.1" customHeight="1">
      <c r="A27" s="553">
        <v>19</v>
      </c>
      <c r="B27" s="155" t="s">
        <v>448</v>
      </c>
      <c r="C27" s="720">
        <v>29772</v>
      </c>
      <c r="D27" s="720">
        <v>233</v>
      </c>
      <c r="E27" s="720">
        <v>14477</v>
      </c>
      <c r="F27" s="720">
        <v>1</v>
      </c>
      <c r="G27" s="720">
        <v>6871</v>
      </c>
      <c r="H27" s="720">
        <v>8471</v>
      </c>
      <c r="I27" s="720">
        <f t="shared" si="0"/>
        <v>21582</v>
      </c>
      <c r="J27" s="720">
        <f t="shared" si="1"/>
        <v>23182</v>
      </c>
      <c r="K27" s="720">
        <v>128644</v>
      </c>
      <c r="L27" s="149"/>
    </row>
    <row r="28" spans="1:12" ht="11.1" customHeight="1">
      <c r="A28" s="553">
        <v>20</v>
      </c>
      <c r="B28" s="155" t="s">
        <v>449</v>
      </c>
      <c r="C28" s="720">
        <v>65691</v>
      </c>
      <c r="D28" s="720">
        <v>488</v>
      </c>
      <c r="E28" s="720">
        <v>36013</v>
      </c>
      <c r="F28" s="720">
        <v>0</v>
      </c>
      <c r="G28" s="720">
        <v>15075</v>
      </c>
      <c r="H28" s="720">
        <v>18088</v>
      </c>
      <c r="I28" s="720">
        <f t="shared" si="0"/>
        <v>51576</v>
      </c>
      <c r="J28" s="720">
        <f t="shared" si="1"/>
        <v>54589</v>
      </c>
      <c r="K28" s="720">
        <v>299523</v>
      </c>
      <c r="L28" s="149"/>
    </row>
    <row r="29" spans="1:12" ht="11.1" customHeight="1">
      <c r="A29" s="553">
        <v>21</v>
      </c>
      <c r="B29" s="155" t="s">
        <v>450</v>
      </c>
      <c r="C29" s="720">
        <v>25729</v>
      </c>
      <c r="D29" s="720">
        <v>155</v>
      </c>
      <c r="E29" s="720">
        <v>9341</v>
      </c>
      <c r="F29" s="720">
        <v>0</v>
      </c>
      <c r="G29" s="720">
        <v>4719</v>
      </c>
      <c r="H29" s="720">
        <v>10259</v>
      </c>
      <c r="I29" s="720">
        <f t="shared" si="0"/>
        <v>14215</v>
      </c>
      <c r="J29" s="720">
        <f t="shared" si="1"/>
        <v>19755</v>
      </c>
      <c r="K29" s="720">
        <v>200945</v>
      </c>
      <c r="L29" s="149"/>
    </row>
    <row r="30" spans="1:12" ht="11.1" customHeight="1">
      <c r="A30" s="553">
        <v>22</v>
      </c>
      <c r="B30" s="155" t="s">
        <v>451</v>
      </c>
      <c r="C30" s="720">
        <v>26285</v>
      </c>
      <c r="D30" s="720">
        <v>165</v>
      </c>
      <c r="E30" s="720">
        <v>21786</v>
      </c>
      <c r="F30" s="720">
        <v>0</v>
      </c>
      <c r="G30" s="720">
        <v>8180</v>
      </c>
      <c r="H30" s="720">
        <v>9699</v>
      </c>
      <c r="I30" s="720">
        <f t="shared" si="0"/>
        <v>30131</v>
      </c>
      <c r="J30" s="720">
        <f t="shared" si="1"/>
        <v>31650</v>
      </c>
      <c r="K30" s="720">
        <v>139618</v>
      </c>
      <c r="L30" s="149"/>
    </row>
    <row r="31" spans="1:12" ht="11.1" customHeight="1">
      <c r="A31" s="553">
        <v>23</v>
      </c>
      <c r="B31" s="155" t="s">
        <v>452</v>
      </c>
      <c r="C31" s="720">
        <v>20222</v>
      </c>
      <c r="D31" s="720">
        <v>167</v>
      </c>
      <c r="E31" s="720">
        <v>6117</v>
      </c>
      <c r="F31" s="720">
        <v>0</v>
      </c>
      <c r="G31" s="720">
        <v>3413</v>
      </c>
      <c r="H31" s="720">
        <v>5290</v>
      </c>
      <c r="I31" s="720">
        <f t="shared" si="0"/>
        <v>9697</v>
      </c>
      <c r="J31" s="720">
        <f t="shared" si="1"/>
        <v>11574</v>
      </c>
      <c r="K31" s="720">
        <v>99541</v>
      </c>
      <c r="L31" s="149"/>
    </row>
    <row r="32" spans="1:12" ht="11.1" customHeight="1">
      <c r="A32" s="553">
        <v>24</v>
      </c>
      <c r="B32" s="155" t="s">
        <v>453</v>
      </c>
      <c r="C32" s="720">
        <v>11812</v>
      </c>
      <c r="D32" s="720">
        <v>103</v>
      </c>
      <c r="E32" s="720">
        <v>5721</v>
      </c>
      <c r="F32" s="720">
        <v>0</v>
      </c>
      <c r="G32" s="720">
        <v>2989</v>
      </c>
      <c r="H32" s="720">
        <v>3926</v>
      </c>
      <c r="I32" s="720">
        <f t="shared" si="0"/>
        <v>8813</v>
      </c>
      <c r="J32" s="720">
        <f t="shared" si="1"/>
        <v>9750</v>
      </c>
      <c r="K32" s="720">
        <v>61128</v>
      </c>
      <c r="L32" s="149"/>
    </row>
    <row r="33" spans="1:12" ht="11.1" customHeight="1">
      <c r="A33" s="553">
        <v>25</v>
      </c>
      <c r="B33" s="155" t="s">
        <v>454</v>
      </c>
      <c r="C33" s="720">
        <v>25763</v>
      </c>
      <c r="D33" s="720">
        <v>169</v>
      </c>
      <c r="E33" s="720">
        <v>11127</v>
      </c>
      <c r="F33" s="720">
        <v>0</v>
      </c>
      <c r="G33" s="720">
        <v>6152</v>
      </c>
      <c r="H33" s="720">
        <v>9473</v>
      </c>
      <c r="I33" s="720">
        <f t="shared" si="0"/>
        <v>17448</v>
      </c>
      <c r="J33" s="720">
        <f t="shared" si="1"/>
        <v>20769</v>
      </c>
      <c r="K33" s="720">
        <v>116741</v>
      </c>
      <c r="L33" s="149"/>
    </row>
    <row r="34" spans="1:12" ht="11.1" customHeight="1">
      <c r="A34" s="553">
        <v>26</v>
      </c>
      <c r="B34" s="155" t="s">
        <v>455</v>
      </c>
      <c r="C34" s="720">
        <v>29323</v>
      </c>
      <c r="D34" s="720">
        <v>187</v>
      </c>
      <c r="E34" s="720">
        <v>21410</v>
      </c>
      <c r="F34" s="720">
        <v>0</v>
      </c>
      <c r="G34" s="720">
        <v>11489</v>
      </c>
      <c r="H34" s="720">
        <v>13550</v>
      </c>
      <c r="I34" s="720">
        <f t="shared" si="0"/>
        <v>33086</v>
      </c>
      <c r="J34" s="720">
        <f t="shared" si="1"/>
        <v>35147</v>
      </c>
      <c r="K34" s="720">
        <v>132424</v>
      </c>
      <c r="L34" s="149"/>
    </row>
    <row r="35" spans="1:12" ht="11.1" customHeight="1">
      <c r="A35" s="553">
        <v>27</v>
      </c>
      <c r="B35" s="155" t="s">
        <v>456</v>
      </c>
      <c r="C35" s="720">
        <v>59574</v>
      </c>
      <c r="D35" s="720">
        <v>340</v>
      </c>
      <c r="E35" s="720">
        <v>26319</v>
      </c>
      <c r="F35" s="720">
        <v>0</v>
      </c>
      <c r="G35" s="720">
        <v>10924</v>
      </c>
      <c r="H35" s="720">
        <v>16770</v>
      </c>
      <c r="I35" s="720">
        <f t="shared" si="0"/>
        <v>37583</v>
      </c>
      <c r="J35" s="720">
        <f t="shared" si="1"/>
        <v>43429</v>
      </c>
      <c r="K35" s="720">
        <v>363394</v>
      </c>
      <c r="L35" s="149"/>
    </row>
    <row r="36" spans="1:12" ht="11.1" customHeight="1">
      <c r="A36" s="553">
        <v>28</v>
      </c>
      <c r="B36" s="155" t="s">
        <v>457</v>
      </c>
      <c r="C36" s="720">
        <v>23607</v>
      </c>
      <c r="D36" s="720">
        <v>185</v>
      </c>
      <c r="E36" s="720">
        <v>13166</v>
      </c>
      <c r="F36" s="720">
        <v>0</v>
      </c>
      <c r="G36" s="720">
        <v>6582</v>
      </c>
      <c r="H36" s="720">
        <v>8288</v>
      </c>
      <c r="I36" s="720">
        <f t="shared" si="0"/>
        <v>19933</v>
      </c>
      <c r="J36" s="720">
        <f t="shared" si="1"/>
        <v>21639</v>
      </c>
      <c r="K36" s="720">
        <v>107428</v>
      </c>
      <c r="L36" s="149"/>
    </row>
    <row r="37" spans="1:12" ht="11.1" customHeight="1">
      <c r="A37" s="553">
        <v>29</v>
      </c>
      <c r="B37" s="155" t="s">
        <v>458</v>
      </c>
      <c r="C37" s="720">
        <v>7598</v>
      </c>
      <c r="D37" s="720">
        <v>66</v>
      </c>
      <c r="E37" s="720">
        <v>3441</v>
      </c>
      <c r="F37" s="720">
        <v>0</v>
      </c>
      <c r="G37" s="720">
        <v>2150</v>
      </c>
      <c r="H37" s="720">
        <v>2768</v>
      </c>
      <c r="I37" s="720">
        <f t="shared" si="0"/>
        <v>5657</v>
      </c>
      <c r="J37" s="720">
        <f t="shared" si="1"/>
        <v>6275</v>
      </c>
      <c r="K37" s="720">
        <v>34797</v>
      </c>
      <c r="L37" s="149"/>
    </row>
    <row r="38" spans="1:12" ht="11.1" customHeight="1">
      <c r="A38" s="553">
        <v>30</v>
      </c>
      <c r="B38" s="155" t="s">
        <v>459</v>
      </c>
      <c r="C38" s="720">
        <v>4432</v>
      </c>
      <c r="D38" s="720">
        <v>5</v>
      </c>
      <c r="E38" s="720">
        <v>851</v>
      </c>
      <c r="F38" s="720">
        <v>0</v>
      </c>
      <c r="G38" s="720">
        <v>405</v>
      </c>
      <c r="H38" s="720">
        <v>1125</v>
      </c>
      <c r="I38" s="720">
        <f t="shared" si="0"/>
        <v>1261</v>
      </c>
      <c r="J38" s="720">
        <f t="shared" si="1"/>
        <v>1981</v>
      </c>
      <c r="K38" s="720">
        <v>29708</v>
      </c>
      <c r="L38" s="149"/>
    </row>
    <row r="39" spans="1:12" ht="11.1" customHeight="1">
      <c r="A39" s="553">
        <v>31</v>
      </c>
      <c r="B39" s="155" t="s">
        <v>460</v>
      </c>
      <c r="C39" s="720">
        <v>76192</v>
      </c>
      <c r="D39" s="720">
        <v>453</v>
      </c>
      <c r="E39" s="720">
        <v>27667</v>
      </c>
      <c r="F39" s="720">
        <v>0</v>
      </c>
      <c r="G39" s="720">
        <v>10920</v>
      </c>
      <c r="H39" s="720">
        <v>17901</v>
      </c>
      <c r="I39" s="720">
        <f t="shared" si="0"/>
        <v>39040</v>
      </c>
      <c r="J39" s="720">
        <f t="shared" si="1"/>
        <v>46021</v>
      </c>
      <c r="K39" s="720">
        <v>428541</v>
      </c>
      <c r="L39" s="149"/>
    </row>
    <row r="40" spans="1:12" ht="11.1" customHeight="1">
      <c r="A40" s="553">
        <v>32</v>
      </c>
      <c r="B40" s="155" t="s">
        <v>461</v>
      </c>
      <c r="C40" s="720">
        <v>23012</v>
      </c>
      <c r="D40" s="720">
        <v>182</v>
      </c>
      <c r="E40" s="720">
        <v>11747</v>
      </c>
      <c r="F40" s="720">
        <v>1</v>
      </c>
      <c r="G40" s="720">
        <v>5548</v>
      </c>
      <c r="H40" s="720">
        <v>6695</v>
      </c>
      <c r="I40" s="720">
        <f t="shared" si="0"/>
        <v>17478</v>
      </c>
      <c r="J40" s="720">
        <f t="shared" si="1"/>
        <v>18625</v>
      </c>
      <c r="K40" s="720">
        <v>90263</v>
      </c>
      <c r="L40" s="149"/>
    </row>
    <row r="41" spans="1:12" ht="11.1" customHeight="1">
      <c r="A41" s="553">
        <v>33</v>
      </c>
      <c r="B41" s="155" t="s">
        <v>462</v>
      </c>
      <c r="C41" s="720">
        <v>90844</v>
      </c>
      <c r="D41" s="720">
        <v>373</v>
      </c>
      <c r="E41" s="720">
        <v>27981</v>
      </c>
      <c r="F41" s="720">
        <v>0</v>
      </c>
      <c r="G41" s="720">
        <v>11101</v>
      </c>
      <c r="H41" s="720">
        <v>16257</v>
      </c>
      <c r="I41" s="720">
        <f t="shared" ref="I41:I72" si="2">D41+E41+F41+G41</f>
        <v>39455</v>
      </c>
      <c r="J41" s="720">
        <f t="shared" ref="J41:J72" si="3">D41+E41+H41+F41</f>
        <v>44611</v>
      </c>
      <c r="K41" s="720">
        <v>461356</v>
      </c>
      <c r="L41" s="149"/>
    </row>
    <row r="42" spans="1:12" ht="11.1" customHeight="1">
      <c r="A42" s="553">
        <v>34</v>
      </c>
      <c r="B42" s="155" t="s">
        <v>463</v>
      </c>
      <c r="C42" s="720">
        <v>504874</v>
      </c>
      <c r="D42" s="720">
        <v>1494</v>
      </c>
      <c r="E42" s="720">
        <v>180059</v>
      </c>
      <c r="F42" s="720">
        <v>2</v>
      </c>
      <c r="G42" s="720">
        <v>75234</v>
      </c>
      <c r="H42" s="720">
        <v>93930</v>
      </c>
      <c r="I42" s="720">
        <f t="shared" si="2"/>
        <v>256789</v>
      </c>
      <c r="J42" s="720">
        <f t="shared" si="3"/>
        <v>275485</v>
      </c>
      <c r="K42" s="720">
        <v>2219626</v>
      </c>
      <c r="L42" s="149"/>
    </row>
    <row r="43" spans="1:12" ht="11.1" customHeight="1">
      <c r="A43" s="553">
        <v>35</v>
      </c>
      <c r="B43" s="155" t="s">
        <v>464</v>
      </c>
      <c r="C43" s="720">
        <v>177462</v>
      </c>
      <c r="D43" s="720">
        <v>807</v>
      </c>
      <c r="E43" s="720">
        <v>88589</v>
      </c>
      <c r="F43" s="720">
        <v>1</v>
      </c>
      <c r="G43" s="720">
        <v>36564</v>
      </c>
      <c r="H43" s="720">
        <v>43894</v>
      </c>
      <c r="I43" s="720">
        <f t="shared" si="2"/>
        <v>125961</v>
      </c>
      <c r="J43" s="720">
        <f t="shared" si="3"/>
        <v>133291</v>
      </c>
      <c r="K43" s="720">
        <v>708952</v>
      </c>
      <c r="L43" s="149"/>
    </row>
    <row r="44" spans="1:12" ht="11.1" customHeight="1">
      <c r="A44" s="553">
        <v>36</v>
      </c>
      <c r="B44" s="155" t="s">
        <v>465</v>
      </c>
      <c r="C44" s="720">
        <v>10240</v>
      </c>
      <c r="D44" s="720">
        <v>50</v>
      </c>
      <c r="E44" s="720">
        <v>4360</v>
      </c>
      <c r="F44" s="720">
        <v>0</v>
      </c>
      <c r="G44" s="720">
        <v>2502</v>
      </c>
      <c r="H44" s="720">
        <v>3675</v>
      </c>
      <c r="I44" s="720">
        <f t="shared" si="2"/>
        <v>6912</v>
      </c>
      <c r="J44" s="720">
        <f t="shared" si="3"/>
        <v>8085</v>
      </c>
      <c r="K44" s="720">
        <v>56353</v>
      </c>
      <c r="L44" s="149"/>
    </row>
    <row r="45" spans="1:12" ht="11.1" customHeight="1">
      <c r="A45" s="553">
        <v>37</v>
      </c>
      <c r="B45" s="155" t="s">
        <v>466</v>
      </c>
      <c r="C45" s="720">
        <v>25267</v>
      </c>
      <c r="D45" s="720">
        <v>198</v>
      </c>
      <c r="E45" s="720">
        <v>11896</v>
      </c>
      <c r="F45" s="720">
        <v>0</v>
      </c>
      <c r="G45" s="720">
        <v>6126</v>
      </c>
      <c r="H45" s="720">
        <v>7352</v>
      </c>
      <c r="I45" s="720">
        <f t="shared" si="2"/>
        <v>18220</v>
      </c>
      <c r="J45" s="720">
        <f t="shared" si="3"/>
        <v>19446</v>
      </c>
      <c r="K45" s="720">
        <v>107435</v>
      </c>
      <c r="L45" s="149"/>
    </row>
    <row r="46" spans="1:12" ht="11.1" customHeight="1">
      <c r="A46" s="553">
        <v>38</v>
      </c>
      <c r="B46" s="155" t="s">
        <v>467</v>
      </c>
      <c r="C46" s="720">
        <v>52267</v>
      </c>
      <c r="D46" s="720">
        <v>326</v>
      </c>
      <c r="E46" s="720">
        <v>24347</v>
      </c>
      <c r="F46" s="720">
        <v>0</v>
      </c>
      <c r="G46" s="720">
        <v>11094</v>
      </c>
      <c r="H46" s="720">
        <v>14418</v>
      </c>
      <c r="I46" s="720">
        <f t="shared" si="2"/>
        <v>35767</v>
      </c>
      <c r="J46" s="720">
        <f t="shared" si="3"/>
        <v>39091</v>
      </c>
      <c r="K46" s="720">
        <v>270180</v>
      </c>
      <c r="L46" s="149"/>
    </row>
    <row r="47" spans="1:12" ht="11.1" customHeight="1">
      <c r="A47" s="553">
        <v>39</v>
      </c>
      <c r="B47" s="155" t="s">
        <v>468</v>
      </c>
      <c r="C47" s="720">
        <v>18218</v>
      </c>
      <c r="D47" s="720">
        <v>140</v>
      </c>
      <c r="E47" s="720">
        <v>13922</v>
      </c>
      <c r="F47" s="720">
        <v>0</v>
      </c>
      <c r="G47" s="720">
        <v>6088</v>
      </c>
      <c r="H47" s="720">
        <v>7131</v>
      </c>
      <c r="I47" s="720">
        <f t="shared" si="2"/>
        <v>20150</v>
      </c>
      <c r="J47" s="720">
        <f t="shared" si="3"/>
        <v>21193</v>
      </c>
      <c r="K47" s="720">
        <v>96636</v>
      </c>
      <c r="L47" s="149"/>
    </row>
    <row r="48" spans="1:12" ht="11.1" customHeight="1">
      <c r="A48" s="553">
        <v>40</v>
      </c>
      <c r="B48" s="155" t="s">
        <v>469</v>
      </c>
      <c r="C48" s="720">
        <v>12893</v>
      </c>
      <c r="D48" s="720">
        <v>157</v>
      </c>
      <c r="E48" s="720">
        <v>7672</v>
      </c>
      <c r="F48" s="720">
        <v>0</v>
      </c>
      <c r="G48" s="720">
        <v>4818</v>
      </c>
      <c r="H48" s="720">
        <v>5926</v>
      </c>
      <c r="I48" s="720">
        <f t="shared" si="2"/>
        <v>12647</v>
      </c>
      <c r="J48" s="720">
        <f t="shared" si="3"/>
        <v>13755</v>
      </c>
      <c r="K48" s="720">
        <v>62683</v>
      </c>
      <c r="L48" s="149"/>
    </row>
    <row r="49" spans="1:12" ht="11.1" customHeight="1">
      <c r="A49" s="553">
        <v>41</v>
      </c>
      <c r="B49" s="155" t="s">
        <v>470</v>
      </c>
      <c r="C49" s="720">
        <v>44856</v>
      </c>
      <c r="D49" s="720">
        <v>174</v>
      </c>
      <c r="E49" s="720">
        <v>17873</v>
      </c>
      <c r="F49" s="720">
        <v>0</v>
      </c>
      <c r="G49" s="720">
        <v>7585</v>
      </c>
      <c r="H49" s="720">
        <v>9879</v>
      </c>
      <c r="I49" s="720">
        <f t="shared" si="2"/>
        <v>25632</v>
      </c>
      <c r="J49" s="720">
        <f t="shared" si="3"/>
        <v>27926</v>
      </c>
      <c r="K49" s="720">
        <v>171322</v>
      </c>
      <c r="L49" s="149"/>
    </row>
    <row r="50" spans="1:12" ht="11.1" customHeight="1">
      <c r="A50" s="553">
        <v>42</v>
      </c>
      <c r="B50" s="155" t="s">
        <v>471</v>
      </c>
      <c r="C50" s="720">
        <v>119473</v>
      </c>
      <c r="D50" s="720">
        <v>724</v>
      </c>
      <c r="E50" s="720">
        <v>60489</v>
      </c>
      <c r="F50" s="720">
        <v>2</v>
      </c>
      <c r="G50" s="720">
        <v>25106</v>
      </c>
      <c r="H50" s="720">
        <v>32772</v>
      </c>
      <c r="I50" s="720">
        <f t="shared" si="2"/>
        <v>86321</v>
      </c>
      <c r="J50" s="720">
        <f t="shared" si="3"/>
        <v>93987</v>
      </c>
      <c r="K50" s="720">
        <v>632673</v>
      </c>
      <c r="L50" s="149"/>
    </row>
    <row r="51" spans="1:12" ht="11.1" customHeight="1">
      <c r="A51" s="553">
        <v>43</v>
      </c>
      <c r="B51" s="155" t="s">
        <v>472</v>
      </c>
      <c r="C51" s="720">
        <v>26316</v>
      </c>
      <c r="D51" s="720">
        <v>160</v>
      </c>
      <c r="E51" s="720">
        <v>11097</v>
      </c>
      <c r="F51" s="720">
        <v>0</v>
      </c>
      <c r="G51" s="720">
        <v>6109</v>
      </c>
      <c r="H51" s="720">
        <v>7059</v>
      </c>
      <c r="I51" s="720">
        <f t="shared" si="2"/>
        <v>17366</v>
      </c>
      <c r="J51" s="720">
        <f t="shared" si="3"/>
        <v>18316</v>
      </c>
      <c r="K51" s="720">
        <v>118408</v>
      </c>
      <c r="L51" s="149"/>
    </row>
    <row r="52" spans="1:12" ht="11.1" customHeight="1">
      <c r="A52" s="553">
        <v>44</v>
      </c>
      <c r="B52" s="155" t="s">
        <v>473</v>
      </c>
      <c r="C52" s="720">
        <v>35014</v>
      </c>
      <c r="D52" s="720">
        <v>262</v>
      </c>
      <c r="E52" s="720">
        <v>11767</v>
      </c>
      <c r="F52" s="720">
        <v>0</v>
      </c>
      <c r="G52" s="720">
        <v>5580</v>
      </c>
      <c r="H52" s="720">
        <v>8097</v>
      </c>
      <c r="I52" s="720">
        <f t="shared" si="2"/>
        <v>17609</v>
      </c>
      <c r="J52" s="720">
        <f t="shared" si="3"/>
        <v>20126</v>
      </c>
      <c r="K52" s="720">
        <v>148997</v>
      </c>
      <c r="L52" s="149"/>
    </row>
    <row r="53" spans="1:12" ht="11.1" customHeight="1">
      <c r="A53" s="553">
        <v>45</v>
      </c>
      <c r="B53" s="155" t="s">
        <v>474</v>
      </c>
      <c r="C53" s="720">
        <v>82783</v>
      </c>
      <c r="D53" s="720">
        <v>511</v>
      </c>
      <c r="E53" s="720">
        <v>51374</v>
      </c>
      <c r="F53" s="720">
        <v>1</v>
      </c>
      <c r="G53" s="720">
        <v>19644</v>
      </c>
      <c r="H53" s="720">
        <v>23510</v>
      </c>
      <c r="I53" s="720">
        <f t="shared" si="2"/>
        <v>71530</v>
      </c>
      <c r="J53" s="720">
        <f t="shared" si="3"/>
        <v>75396</v>
      </c>
      <c r="K53" s="720">
        <v>371130</v>
      </c>
      <c r="L53" s="149"/>
    </row>
    <row r="54" spans="1:12" ht="11.1" customHeight="1">
      <c r="A54" s="553">
        <v>46</v>
      </c>
      <c r="B54" s="155" t="s">
        <v>1188</v>
      </c>
      <c r="C54" s="720">
        <v>39083</v>
      </c>
      <c r="D54" s="720">
        <v>181</v>
      </c>
      <c r="E54" s="720">
        <v>15473</v>
      </c>
      <c r="F54" s="720">
        <v>0</v>
      </c>
      <c r="G54" s="720">
        <v>5586</v>
      </c>
      <c r="H54" s="720">
        <v>8190</v>
      </c>
      <c r="I54" s="720">
        <f t="shared" si="2"/>
        <v>21240</v>
      </c>
      <c r="J54" s="720">
        <f t="shared" si="3"/>
        <v>23844</v>
      </c>
      <c r="K54" s="720">
        <v>214712</v>
      </c>
      <c r="L54" s="149"/>
    </row>
    <row r="55" spans="1:12" ht="11.1" customHeight="1">
      <c r="A55" s="553">
        <v>47</v>
      </c>
      <c r="B55" s="155" t="s">
        <v>475</v>
      </c>
      <c r="C55" s="720">
        <v>19447</v>
      </c>
      <c r="D55" s="720">
        <v>84</v>
      </c>
      <c r="E55" s="720">
        <v>5883</v>
      </c>
      <c r="F55" s="720">
        <v>0</v>
      </c>
      <c r="G55" s="720">
        <v>2720</v>
      </c>
      <c r="H55" s="720">
        <v>6587</v>
      </c>
      <c r="I55" s="720">
        <f t="shared" si="2"/>
        <v>8687</v>
      </c>
      <c r="J55" s="720">
        <f t="shared" si="3"/>
        <v>12554</v>
      </c>
      <c r="K55" s="720">
        <v>134026</v>
      </c>
      <c r="L55" s="149"/>
    </row>
    <row r="56" spans="1:12" ht="11.1" customHeight="1">
      <c r="A56" s="553">
        <v>48</v>
      </c>
      <c r="B56" s="155" t="s">
        <v>476</v>
      </c>
      <c r="C56" s="720">
        <v>57126</v>
      </c>
      <c r="D56" s="720">
        <v>306</v>
      </c>
      <c r="E56" s="720">
        <v>30611</v>
      </c>
      <c r="F56" s="720">
        <v>0</v>
      </c>
      <c r="G56" s="720">
        <v>9151</v>
      </c>
      <c r="H56" s="720">
        <v>10915</v>
      </c>
      <c r="I56" s="720">
        <f t="shared" si="2"/>
        <v>40068</v>
      </c>
      <c r="J56" s="720">
        <f t="shared" si="3"/>
        <v>41832</v>
      </c>
      <c r="K56" s="720">
        <v>218678</v>
      </c>
      <c r="L56" s="149"/>
    </row>
    <row r="57" spans="1:12" ht="11.1" customHeight="1">
      <c r="A57" s="553">
        <v>49</v>
      </c>
      <c r="B57" s="155" t="s">
        <v>477</v>
      </c>
      <c r="C57" s="720">
        <v>8522</v>
      </c>
      <c r="D57" s="720">
        <v>31</v>
      </c>
      <c r="E57" s="720">
        <v>3890</v>
      </c>
      <c r="F57" s="720">
        <v>0</v>
      </c>
      <c r="G57" s="720">
        <v>1570</v>
      </c>
      <c r="H57" s="720">
        <v>3651</v>
      </c>
      <c r="I57" s="720">
        <f t="shared" si="2"/>
        <v>5491</v>
      </c>
      <c r="J57" s="720">
        <f t="shared" si="3"/>
        <v>7572</v>
      </c>
      <c r="K57" s="720">
        <v>55490</v>
      </c>
      <c r="L57" s="149"/>
    </row>
    <row r="58" spans="1:12" ht="11.1" customHeight="1">
      <c r="A58" s="553">
        <v>50</v>
      </c>
      <c r="B58" s="155" t="s">
        <v>478</v>
      </c>
      <c r="C58" s="720">
        <v>21816</v>
      </c>
      <c r="D58" s="720">
        <v>179</v>
      </c>
      <c r="E58" s="720">
        <v>12117</v>
      </c>
      <c r="F58" s="720">
        <v>0</v>
      </c>
      <c r="G58" s="720">
        <v>5482</v>
      </c>
      <c r="H58" s="720">
        <v>6695</v>
      </c>
      <c r="I58" s="720">
        <f t="shared" si="2"/>
        <v>17778</v>
      </c>
      <c r="J58" s="720">
        <f t="shared" si="3"/>
        <v>18991</v>
      </c>
      <c r="K58" s="720">
        <v>95701</v>
      </c>
      <c r="L58" s="149"/>
    </row>
    <row r="59" spans="1:12" ht="11.1" customHeight="1">
      <c r="A59" s="553">
        <v>51</v>
      </c>
      <c r="B59" s="155" t="s">
        <v>479</v>
      </c>
      <c r="C59" s="720">
        <v>23755</v>
      </c>
      <c r="D59" s="720">
        <v>111</v>
      </c>
      <c r="E59" s="720">
        <v>8956</v>
      </c>
      <c r="F59" s="720">
        <v>0</v>
      </c>
      <c r="G59" s="720">
        <v>4695</v>
      </c>
      <c r="H59" s="720">
        <v>6203</v>
      </c>
      <c r="I59" s="720">
        <f t="shared" si="2"/>
        <v>13762</v>
      </c>
      <c r="J59" s="720">
        <f t="shared" si="3"/>
        <v>15270</v>
      </c>
      <c r="K59" s="720">
        <v>111761</v>
      </c>
      <c r="L59" s="149"/>
    </row>
    <row r="60" spans="1:12" ht="11.1" customHeight="1">
      <c r="A60" s="553">
        <v>52</v>
      </c>
      <c r="B60" s="155" t="s">
        <v>480</v>
      </c>
      <c r="C60" s="720">
        <v>40139</v>
      </c>
      <c r="D60" s="720">
        <v>246</v>
      </c>
      <c r="E60" s="720">
        <v>19419</v>
      </c>
      <c r="F60" s="720">
        <v>0</v>
      </c>
      <c r="G60" s="720">
        <v>8122</v>
      </c>
      <c r="H60" s="720">
        <v>10205</v>
      </c>
      <c r="I60" s="720">
        <f t="shared" si="2"/>
        <v>27787</v>
      </c>
      <c r="J60" s="720">
        <f t="shared" si="3"/>
        <v>29870</v>
      </c>
      <c r="K60" s="720">
        <v>194826</v>
      </c>
      <c r="L60" s="149"/>
    </row>
    <row r="61" spans="1:12" ht="11.1" customHeight="1">
      <c r="A61" s="553">
        <v>53</v>
      </c>
      <c r="B61" s="155" t="s">
        <v>481</v>
      </c>
      <c r="C61" s="720">
        <v>22984</v>
      </c>
      <c r="D61" s="720">
        <v>85</v>
      </c>
      <c r="E61" s="720">
        <v>6443</v>
      </c>
      <c r="F61" s="720">
        <v>0</v>
      </c>
      <c r="G61" s="720">
        <v>3489</v>
      </c>
      <c r="H61" s="720">
        <v>4831</v>
      </c>
      <c r="I61" s="720">
        <f t="shared" si="2"/>
        <v>10017</v>
      </c>
      <c r="J61" s="720">
        <f t="shared" si="3"/>
        <v>11359</v>
      </c>
      <c r="K61" s="720">
        <v>71203</v>
      </c>
      <c r="L61" s="149"/>
    </row>
    <row r="62" spans="1:12" ht="11.1" customHeight="1">
      <c r="A62" s="553">
        <v>54</v>
      </c>
      <c r="B62" s="155" t="s">
        <v>482</v>
      </c>
      <c r="C62" s="720">
        <v>45762</v>
      </c>
      <c r="D62" s="720">
        <v>293</v>
      </c>
      <c r="E62" s="720">
        <v>25297</v>
      </c>
      <c r="F62" s="720">
        <v>0</v>
      </c>
      <c r="G62" s="720">
        <v>11418</v>
      </c>
      <c r="H62" s="720">
        <v>14972</v>
      </c>
      <c r="I62" s="720">
        <f t="shared" si="2"/>
        <v>37008</v>
      </c>
      <c r="J62" s="720">
        <f t="shared" si="3"/>
        <v>40562</v>
      </c>
      <c r="K62" s="720">
        <v>204441</v>
      </c>
      <c r="L62" s="149"/>
    </row>
    <row r="63" spans="1:12" ht="11.1" customHeight="1">
      <c r="A63" s="553">
        <v>55</v>
      </c>
      <c r="B63" s="155" t="s">
        <v>483</v>
      </c>
      <c r="C63" s="720">
        <v>74306</v>
      </c>
      <c r="D63" s="720">
        <v>392</v>
      </c>
      <c r="E63" s="720">
        <v>34972</v>
      </c>
      <c r="F63" s="720">
        <v>0</v>
      </c>
      <c r="G63" s="720">
        <v>15191</v>
      </c>
      <c r="H63" s="720">
        <v>19913</v>
      </c>
      <c r="I63" s="720">
        <f t="shared" si="2"/>
        <v>50555</v>
      </c>
      <c r="J63" s="720">
        <f t="shared" si="3"/>
        <v>55277</v>
      </c>
      <c r="K63" s="720">
        <v>333888</v>
      </c>
      <c r="L63" s="149"/>
    </row>
    <row r="64" spans="1:12" ht="11.1" customHeight="1">
      <c r="A64" s="553">
        <v>56</v>
      </c>
      <c r="B64" s="155" t="s">
        <v>484</v>
      </c>
      <c r="C64" s="720">
        <v>6712</v>
      </c>
      <c r="D64" s="720">
        <v>35</v>
      </c>
      <c r="E64" s="720">
        <v>1658</v>
      </c>
      <c r="F64" s="720">
        <v>0</v>
      </c>
      <c r="G64" s="720">
        <v>1116</v>
      </c>
      <c r="H64" s="720">
        <v>2240</v>
      </c>
      <c r="I64" s="720">
        <f t="shared" si="2"/>
        <v>2809</v>
      </c>
      <c r="J64" s="720">
        <f t="shared" si="3"/>
        <v>3933</v>
      </c>
      <c r="K64" s="720">
        <v>42234</v>
      </c>
      <c r="L64" s="149"/>
    </row>
    <row r="65" spans="1:12" ht="11.1" customHeight="1">
      <c r="A65" s="553">
        <v>57</v>
      </c>
      <c r="B65" s="155" t="s">
        <v>485</v>
      </c>
      <c r="C65" s="720">
        <v>11505</v>
      </c>
      <c r="D65" s="720">
        <v>93</v>
      </c>
      <c r="E65" s="720">
        <v>8261</v>
      </c>
      <c r="F65" s="720">
        <v>0</v>
      </c>
      <c r="G65" s="720">
        <v>3557</v>
      </c>
      <c r="H65" s="720">
        <v>4420</v>
      </c>
      <c r="I65" s="720">
        <f t="shared" si="2"/>
        <v>11911</v>
      </c>
      <c r="J65" s="720">
        <f t="shared" si="3"/>
        <v>12774</v>
      </c>
      <c r="K65" s="720">
        <v>51834</v>
      </c>
      <c r="L65" s="149"/>
    </row>
    <row r="66" spans="1:12" ht="11.1" customHeight="1">
      <c r="A66" s="553">
        <v>58</v>
      </c>
      <c r="B66" s="155" t="s">
        <v>486</v>
      </c>
      <c r="C66" s="720">
        <v>34451</v>
      </c>
      <c r="D66" s="720">
        <v>259</v>
      </c>
      <c r="E66" s="720">
        <v>19781</v>
      </c>
      <c r="F66" s="720">
        <v>0</v>
      </c>
      <c r="G66" s="720">
        <v>9837</v>
      </c>
      <c r="H66" s="720">
        <v>12588</v>
      </c>
      <c r="I66" s="720">
        <f t="shared" si="2"/>
        <v>29877</v>
      </c>
      <c r="J66" s="720">
        <f t="shared" si="3"/>
        <v>32628</v>
      </c>
      <c r="K66" s="720">
        <v>165610</v>
      </c>
      <c r="L66" s="149"/>
    </row>
    <row r="67" spans="1:12" ht="11.1" customHeight="1">
      <c r="A67" s="553">
        <v>59</v>
      </c>
      <c r="B67" s="155" t="s">
        <v>487</v>
      </c>
      <c r="C67" s="720">
        <v>36132</v>
      </c>
      <c r="D67" s="720">
        <v>190</v>
      </c>
      <c r="E67" s="720">
        <v>21072</v>
      </c>
      <c r="F67" s="720">
        <v>0</v>
      </c>
      <c r="G67" s="720">
        <v>8020</v>
      </c>
      <c r="H67" s="720">
        <v>9692</v>
      </c>
      <c r="I67" s="720">
        <f t="shared" si="2"/>
        <v>29282</v>
      </c>
      <c r="J67" s="720">
        <f t="shared" si="3"/>
        <v>30954</v>
      </c>
      <c r="K67" s="720">
        <v>149554</v>
      </c>
      <c r="L67" s="149"/>
    </row>
    <row r="68" spans="1:12" ht="11.1" customHeight="1">
      <c r="A68" s="553">
        <v>60</v>
      </c>
      <c r="B68" s="155" t="s">
        <v>488</v>
      </c>
      <c r="C68" s="720">
        <v>30833</v>
      </c>
      <c r="D68" s="720">
        <v>242</v>
      </c>
      <c r="E68" s="720">
        <v>17387</v>
      </c>
      <c r="F68" s="720">
        <v>1</v>
      </c>
      <c r="G68" s="720">
        <v>7579</v>
      </c>
      <c r="H68" s="720">
        <v>9516</v>
      </c>
      <c r="I68" s="720">
        <f t="shared" si="2"/>
        <v>25209</v>
      </c>
      <c r="J68" s="720">
        <f t="shared" si="3"/>
        <v>27146</v>
      </c>
      <c r="K68" s="720">
        <v>171470</v>
      </c>
      <c r="L68" s="149"/>
    </row>
    <row r="69" spans="1:12" ht="11.1" customHeight="1">
      <c r="A69" s="553">
        <v>61</v>
      </c>
      <c r="B69" s="155" t="s">
        <v>489</v>
      </c>
      <c r="C69" s="720">
        <v>32553</v>
      </c>
      <c r="D69" s="720">
        <v>183</v>
      </c>
      <c r="E69" s="720">
        <v>17514</v>
      </c>
      <c r="F69" s="720">
        <v>0</v>
      </c>
      <c r="G69" s="720">
        <v>7725</v>
      </c>
      <c r="H69" s="720">
        <v>10084</v>
      </c>
      <c r="I69" s="720">
        <f t="shared" si="2"/>
        <v>25422</v>
      </c>
      <c r="J69" s="720">
        <f t="shared" si="3"/>
        <v>27781</v>
      </c>
      <c r="K69" s="720">
        <v>157235</v>
      </c>
      <c r="L69" s="149"/>
    </row>
    <row r="70" spans="1:12" ht="11.1" customHeight="1">
      <c r="A70" s="553">
        <v>62</v>
      </c>
      <c r="B70" s="155" t="s">
        <v>490</v>
      </c>
      <c r="C70" s="720">
        <v>3357</v>
      </c>
      <c r="D70" s="720">
        <v>22</v>
      </c>
      <c r="E70" s="720">
        <v>1107</v>
      </c>
      <c r="F70" s="720">
        <v>0</v>
      </c>
      <c r="G70" s="720">
        <v>645</v>
      </c>
      <c r="H70" s="720">
        <v>901</v>
      </c>
      <c r="I70" s="720">
        <f t="shared" si="2"/>
        <v>1774</v>
      </c>
      <c r="J70" s="720">
        <f t="shared" si="3"/>
        <v>2030</v>
      </c>
      <c r="K70" s="720">
        <v>11401</v>
      </c>
      <c r="L70" s="149"/>
    </row>
    <row r="71" spans="1:12" ht="11.1" customHeight="1">
      <c r="A71" s="553">
        <v>63</v>
      </c>
      <c r="B71" s="155" t="s">
        <v>1189</v>
      </c>
      <c r="C71" s="720">
        <v>47426</v>
      </c>
      <c r="D71" s="720">
        <v>195</v>
      </c>
      <c r="E71" s="720">
        <v>9547</v>
      </c>
      <c r="F71" s="720">
        <v>0</v>
      </c>
      <c r="G71" s="720">
        <v>5292</v>
      </c>
      <c r="H71" s="720">
        <v>11065</v>
      </c>
      <c r="I71" s="720">
        <f t="shared" si="2"/>
        <v>15034</v>
      </c>
      <c r="J71" s="720">
        <f t="shared" si="3"/>
        <v>20807</v>
      </c>
      <c r="K71" s="720">
        <v>307599</v>
      </c>
      <c r="L71" s="149"/>
    </row>
    <row r="72" spans="1:12" ht="11.1" customHeight="1">
      <c r="A72" s="553">
        <v>64</v>
      </c>
      <c r="B72" s="155" t="s">
        <v>491</v>
      </c>
      <c r="C72" s="720">
        <v>24304</v>
      </c>
      <c r="D72" s="720">
        <v>160</v>
      </c>
      <c r="E72" s="720">
        <v>14332</v>
      </c>
      <c r="F72" s="720">
        <v>0</v>
      </c>
      <c r="G72" s="720">
        <v>5488</v>
      </c>
      <c r="H72" s="720">
        <v>6536</v>
      </c>
      <c r="I72" s="720">
        <f t="shared" si="2"/>
        <v>19980</v>
      </c>
      <c r="J72" s="720">
        <f t="shared" si="3"/>
        <v>21028</v>
      </c>
      <c r="K72" s="720">
        <v>97349</v>
      </c>
      <c r="L72" s="149"/>
    </row>
    <row r="73" spans="1:12" ht="11.1" customHeight="1">
      <c r="A73" s="553">
        <v>65</v>
      </c>
      <c r="B73" s="155" t="s">
        <v>492</v>
      </c>
      <c r="C73" s="720">
        <v>15507</v>
      </c>
      <c r="D73" s="720">
        <v>60</v>
      </c>
      <c r="E73" s="720">
        <v>5147</v>
      </c>
      <c r="F73" s="720">
        <v>0</v>
      </c>
      <c r="G73" s="720">
        <v>2451</v>
      </c>
      <c r="H73" s="720">
        <v>5095</v>
      </c>
      <c r="I73" s="720">
        <f t="shared" ref="I73:I89" si="4">D73+E73+F73+G73</f>
        <v>7658</v>
      </c>
      <c r="J73" s="720">
        <f t="shared" ref="J73:J89" si="5">D73+E73+H73+F73</f>
        <v>10302</v>
      </c>
      <c r="K73" s="720">
        <v>123685</v>
      </c>
      <c r="L73" s="149"/>
    </row>
    <row r="74" spans="1:12" ht="11.1" customHeight="1">
      <c r="A74" s="553">
        <v>66</v>
      </c>
      <c r="B74" s="155" t="s">
        <v>493</v>
      </c>
      <c r="C74" s="720">
        <v>30083</v>
      </c>
      <c r="D74" s="720">
        <v>228</v>
      </c>
      <c r="E74" s="720">
        <v>21122</v>
      </c>
      <c r="F74" s="720">
        <v>0</v>
      </c>
      <c r="G74" s="720">
        <v>8821</v>
      </c>
      <c r="H74" s="720">
        <v>11285</v>
      </c>
      <c r="I74" s="720">
        <f t="shared" si="4"/>
        <v>30171</v>
      </c>
      <c r="J74" s="720">
        <f t="shared" si="5"/>
        <v>32635</v>
      </c>
      <c r="K74" s="720">
        <v>168575</v>
      </c>
      <c r="L74" s="149"/>
    </row>
    <row r="75" spans="1:12" ht="11.1" customHeight="1">
      <c r="A75" s="553">
        <v>67</v>
      </c>
      <c r="B75" s="155" t="s">
        <v>494</v>
      </c>
      <c r="C75" s="720">
        <v>17489</v>
      </c>
      <c r="D75" s="720">
        <v>100</v>
      </c>
      <c r="E75" s="720">
        <v>8240</v>
      </c>
      <c r="F75" s="720">
        <v>0</v>
      </c>
      <c r="G75" s="720">
        <v>2779</v>
      </c>
      <c r="H75" s="720">
        <v>3591</v>
      </c>
      <c r="I75" s="720">
        <f t="shared" si="4"/>
        <v>11119</v>
      </c>
      <c r="J75" s="720">
        <f t="shared" si="5"/>
        <v>11931</v>
      </c>
      <c r="K75" s="720">
        <v>57824</v>
      </c>
      <c r="L75" s="149"/>
    </row>
    <row r="76" spans="1:12" ht="11.1" customHeight="1">
      <c r="A76" s="553">
        <v>68</v>
      </c>
      <c r="B76" s="155" t="s">
        <v>495</v>
      </c>
      <c r="C76" s="720">
        <v>23931</v>
      </c>
      <c r="D76" s="720">
        <v>122</v>
      </c>
      <c r="E76" s="720">
        <v>11332</v>
      </c>
      <c r="F76" s="720">
        <v>0</v>
      </c>
      <c r="G76" s="720">
        <v>4466</v>
      </c>
      <c r="H76" s="720">
        <v>6304</v>
      </c>
      <c r="I76" s="720">
        <f t="shared" si="4"/>
        <v>15920</v>
      </c>
      <c r="J76" s="720">
        <f t="shared" si="5"/>
        <v>17758</v>
      </c>
      <c r="K76" s="720">
        <v>135828</v>
      </c>
      <c r="L76" s="149"/>
    </row>
    <row r="77" spans="1:12" ht="11.1" customHeight="1">
      <c r="A77" s="553">
        <v>69</v>
      </c>
      <c r="B77" s="155" t="s">
        <v>496</v>
      </c>
      <c r="C77" s="720">
        <v>4691</v>
      </c>
      <c r="D77" s="720">
        <v>35</v>
      </c>
      <c r="E77" s="720">
        <v>2324</v>
      </c>
      <c r="F77" s="720">
        <v>0</v>
      </c>
      <c r="G77" s="720">
        <v>1326</v>
      </c>
      <c r="H77" s="720">
        <v>1818</v>
      </c>
      <c r="I77" s="720">
        <f t="shared" si="4"/>
        <v>3685</v>
      </c>
      <c r="J77" s="720">
        <f t="shared" si="5"/>
        <v>4177</v>
      </c>
      <c r="K77" s="720">
        <v>20833</v>
      </c>
      <c r="L77" s="149"/>
    </row>
    <row r="78" spans="1:12" ht="11.1" customHeight="1">
      <c r="A78" s="553">
        <v>70</v>
      </c>
      <c r="B78" s="155" t="s">
        <v>497</v>
      </c>
      <c r="C78" s="720">
        <v>14271</v>
      </c>
      <c r="D78" s="720">
        <v>137</v>
      </c>
      <c r="E78" s="720">
        <v>8887</v>
      </c>
      <c r="F78" s="720">
        <v>0</v>
      </c>
      <c r="G78" s="720">
        <v>3482</v>
      </c>
      <c r="H78" s="720">
        <v>4664</v>
      </c>
      <c r="I78" s="720">
        <f t="shared" si="4"/>
        <v>12506</v>
      </c>
      <c r="J78" s="720">
        <f t="shared" si="5"/>
        <v>13688</v>
      </c>
      <c r="K78" s="720">
        <v>70358</v>
      </c>
      <c r="L78" s="149"/>
    </row>
    <row r="79" spans="1:12" ht="11.1" customHeight="1">
      <c r="A79" s="553">
        <v>71</v>
      </c>
      <c r="B79" s="155" t="s">
        <v>498</v>
      </c>
      <c r="C79" s="720">
        <v>11795</v>
      </c>
      <c r="D79" s="720">
        <v>93</v>
      </c>
      <c r="E79" s="720">
        <v>6493</v>
      </c>
      <c r="F79" s="720">
        <v>0</v>
      </c>
      <c r="G79" s="720">
        <v>3223</v>
      </c>
      <c r="H79" s="720">
        <v>4091</v>
      </c>
      <c r="I79" s="720">
        <f t="shared" si="4"/>
        <v>9809</v>
      </c>
      <c r="J79" s="720">
        <f t="shared" si="5"/>
        <v>10677</v>
      </c>
      <c r="K79" s="720">
        <v>54354</v>
      </c>
      <c r="L79" s="149"/>
    </row>
    <row r="80" spans="1:12" ht="11.1" customHeight="1">
      <c r="A80" s="553">
        <v>72</v>
      </c>
      <c r="B80" s="155" t="s">
        <v>499</v>
      </c>
      <c r="C80" s="720">
        <v>7567</v>
      </c>
      <c r="D80" s="720">
        <v>67</v>
      </c>
      <c r="E80" s="720">
        <v>3543</v>
      </c>
      <c r="F80" s="720">
        <v>0</v>
      </c>
      <c r="G80" s="720">
        <v>1572</v>
      </c>
      <c r="H80" s="720">
        <v>4255</v>
      </c>
      <c r="I80" s="720">
        <f t="shared" si="4"/>
        <v>5182</v>
      </c>
      <c r="J80" s="720">
        <f t="shared" si="5"/>
        <v>7865</v>
      </c>
      <c r="K80" s="720">
        <v>60950</v>
      </c>
      <c r="L80" s="149"/>
    </row>
    <row r="81" spans="1:13" ht="11.1" customHeight="1">
      <c r="A81" s="553">
        <v>73</v>
      </c>
      <c r="B81" s="155" t="s">
        <v>500</v>
      </c>
      <c r="C81" s="720">
        <v>6847</v>
      </c>
      <c r="D81" s="720">
        <v>23</v>
      </c>
      <c r="E81" s="720">
        <v>1110</v>
      </c>
      <c r="F81" s="720">
        <v>0</v>
      </c>
      <c r="G81" s="720">
        <v>687</v>
      </c>
      <c r="H81" s="720">
        <v>2134</v>
      </c>
      <c r="I81" s="720">
        <f t="shared" si="4"/>
        <v>1820</v>
      </c>
      <c r="J81" s="720">
        <f t="shared" si="5"/>
        <v>3267</v>
      </c>
      <c r="K81" s="720">
        <v>61938</v>
      </c>
      <c r="L81" s="149"/>
    </row>
    <row r="82" spans="1:13" ht="11.1" customHeight="1">
      <c r="A82" s="553">
        <v>74</v>
      </c>
      <c r="B82" s="155" t="s">
        <v>501</v>
      </c>
      <c r="C82" s="720">
        <v>5912</v>
      </c>
      <c r="D82" s="720">
        <v>34</v>
      </c>
      <c r="E82" s="720">
        <v>2808</v>
      </c>
      <c r="F82" s="720">
        <v>0</v>
      </c>
      <c r="G82" s="720">
        <v>1177</v>
      </c>
      <c r="H82" s="720">
        <v>1428</v>
      </c>
      <c r="I82" s="720">
        <f t="shared" si="4"/>
        <v>4019</v>
      </c>
      <c r="J82" s="720">
        <f t="shared" si="5"/>
        <v>4270</v>
      </c>
      <c r="K82" s="720">
        <v>20047</v>
      </c>
      <c r="L82" s="149"/>
    </row>
    <row r="83" spans="1:13" ht="11.1" customHeight="1">
      <c r="A83" s="553">
        <v>75</v>
      </c>
      <c r="B83" s="155" t="s">
        <v>502</v>
      </c>
      <c r="C83" s="720">
        <v>6521</v>
      </c>
      <c r="D83" s="720">
        <v>24</v>
      </c>
      <c r="E83" s="720">
        <v>1679</v>
      </c>
      <c r="F83" s="720">
        <v>0</v>
      </c>
      <c r="G83" s="720">
        <v>914</v>
      </c>
      <c r="H83" s="720">
        <v>1244</v>
      </c>
      <c r="I83" s="720">
        <f t="shared" si="4"/>
        <v>2617</v>
      </c>
      <c r="J83" s="720">
        <f t="shared" si="5"/>
        <v>2947</v>
      </c>
      <c r="K83" s="720">
        <v>31133</v>
      </c>
      <c r="L83" s="149"/>
    </row>
    <row r="84" spans="1:13" ht="11.1" customHeight="1">
      <c r="A84" s="553">
        <v>76</v>
      </c>
      <c r="B84" s="155" t="s">
        <v>503</v>
      </c>
      <c r="C84" s="720">
        <v>6238</v>
      </c>
      <c r="D84" s="720">
        <v>24</v>
      </c>
      <c r="E84" s="720">
        <v>2994</v>
      </c>
      <c r="F84" s="720">
        <v>0</v>
      </c>
      <c r="G84" s="720">
        <v>1163</v>
      </c>
      <c r="H84" s="720">
        <v>2055</v>
      </c>
      <c r="I84" s="720">
        <f t="shared" si="4"/>
        <v>4181</v>
      </c>
      <c r="J84" s="720">
        <f t="shared" si="5"/>
        <v>5073</v>
      </c>
      <c r="K84" s="720">
        <v>40296</v>
      </c>
      <c r="L84" s="149"/>
    </row>
    <row r="85" spans="1:13" ht="11.1" customHeight="1">
      <c r="A85" s="553">
        <v>77</v>
      </c>
      <c r="B85" s="157" t="s">
        <v>504</v>
      </c>
      <c r="C85" s="720">
        <v>10203</v>
      </c>
      <c r="D85" s="720">
        <v>52</v>
      </c>
      <c r="E85" s="720">
        <v>4485</v>
      </c>
      <c r="F85" s="720">
        <v>0</v>
      </c>
      <c r="G85" s="720">
        <v>1696</v>
      </c>
      <c r="H85" s="720">
        <v>2268</v>
      </c>
      <c r="I85" s="720">
        <f t="shared" si="4"/>
        <v>6233</v>
      </c>
      <c r="J85" s="720">
        <f t="shared" si="5"/>
        <v>6805</v>
      </c>
      <c r="K85" s="720">
        <v>38204</v>
      </c>
      <c r="L85" s="149"/>
    </row>
    <row r="86" spans="1:13" ht="11.1" customHeight="1">
      <c r="A86" s="553">
        <v>78</v>
      </c>
      <c r="B86" s="157" t="s">
        <v>505</v>
      </c>
      <c r="C86" s="720">
        <v>7442</v>
      </c>
      <c r="D86" s="720">
        <v>40</v>
      </c>
      <c r="E86" s="720">
        <v>3862</v>
      </c>
      <c r="F86" s="720">
        <v>0</v>
      </c>
      <c r="G86" s="720">
        <v>1735</v>
      </c>
      <c r="H86" s="720">
        <v>2123</v>
      </c>
      <c r="I86" s="720">
        <f t="shared" si="4"/>
        <v>5637</v>
      </c>
      <c r="J86" s="720">
        <f t="shared" si="5"/>
        <v>6025</v>
      </c>
      <c r="K86" s="720">
        <v>36676</v>
      </c>
      <c r="L86" s="149"/>
    </row>
    <row r="87" spans="1:13" ht="11.1" customHeight="1">
      <c r="A87" s="553">
        <v>79</v>
      </c>
      <c r="B87" s="157" t="s">
        <v>506</v>
      </c>
      <c r="C87" s="720">
        <v>6434</v>
      </c>
      <c r="D87" s="720">
        <v>38</v>
      </c>
      <c r="E87" s="720">
        <v>3902</v>
      </c>
      <c r="F87" s="720">
        <v>1</v>
      </c>
      <c r="G87" s="720">
        <v>1713</v>
      </c>
      <c r="H87" s="720">
        <v>2508</v>
      </c>
      <c r="I87" s="720">
        <f t="shared" si="4"/>
        <v>5654</v>
      </c>
      <c r="J87" s="720">
        <f t="shared" si="5"/>
        <v>6449</v>
      </c>
      <c r="K87" s="720">
        <v>38376</v>
      </c>
      <c r="L87" s="149"/>
    </row>
    <row r="88" spans="1:13" ht="11.1" customHeight="1">
      <c r="A88" s="553">
        <v>80</v>
      </c>
      <c r="B88" s="157" t="s">
        <v>507</v>
      </c>
      <c r="C88" s="720">
        <v>19196</v>
      </c>
      <c r="D88" s="720">
        <v>141</v>
      </c>
      <c r="E88" s="720">
        <v>8470</v>
      </c>
      <c r="F88" s="720">
        <v>0</v>
      </c>
      <c r="G88" s="720">
        <v>3339</v>
      </c>
      <c r="H88" s="720">
        <v>5108</v>
      </c>
      <c r="I88" s="720">
        <f t="shared" si="4"/>
        <v>11950</v>
      </c>
      <c r="J88" s="720">
        <f t="shared" si="5"/>
        <v>13719</v>
      </c>
      <c r="K88" s="720">
        <v>91393</v>
      </c>
      <c r="L88" s="149"/>
    </row>
    <row r="89" spans="1:13" ht="11.1" customHeight="1">
      <c r="A89" s="553">
        <v>81</v>
      </c>
      <c r="B89" s="157" t="s">
        <v>508</v>
      </c>
      <c r="C89" s="720">
        <v>16479</v>
      </c>
      <c r="D89" s="720">
        <v>129</v>
      </c>
      <c r="E89" s="720">
        <v>8330</v>
      </c>
      <c r="F89" s="720">
        <v>0</v>
      </c>
      <c r="G89" s="720">
        <v>3843</v>
      </c>
      <c r="H89" s="720">
        <v>4923</v>
      </c>
      <c r="I89" s="720">
        <f t="shared" si="4"/>
        <v>12302</v>
      </c>
      <c r="J89" s="720">
        <f t="shared" si="5"/>
        <v>13382</v>
      </c>
      <c r="K89" s="720">
        <v>70972</v>
      </c>
      <c r="L89" s="149"/>
    </row>
    <row r="90" spans="1:13" ht="15" customHeight="1">
      <c r="A90" s="1135" t="s">
        <v>1407</v>
      </c>
      <c r="B90" s="1135"/>
      <c r="C90" s="721">
        <f>SUM(C9:C89)</f>
        <v>3273297</v>
      </c>
      <c r="D90" s="721">
        <f t="shared" ref="D90:J90" si="6">SUM(D9:D89)</f>
        <v>17748</v>
      </c>
      <c r="E90" s="721">
        <f t="shared" si="6"/>
        <v>1515943</v>
      </c>
      <c r="F90" s="721">
        <f t="shared" si="6"/>
        <v>13</v>
      </c>
      <c r="G90" s="721">
        <f t="shared" si="6"/>
        <v>643468</v>
      </c>
      <c r="H90" s="721">
        <f t="shared" si="6"/>
        <v>847705</v>
      </c>
      <c r="I90" s="721">
        <f t="shared" si="6"/>
        <v>2177172</v>
      </c>
      <c r="J90" s="721">
        <f t="shared" si="6"/>
        <v>2381409</v>
      </c>
      <c r="K90" s="722">
        <f>SUM(K9:K89)</f>
        <v>15390199</v>
      </c>
    </row>
    <row r="91" spans="1:13" ht="18" customHeight="1">
      <c r="I91" s="142" t="s">
        <v>288</v>
      </c>
      <c r="K91" s="141"/>
    </row>
    <row r="92" spans="1:13" ht="18" customHeight="1">
      <c r="K92" s="141"/>
      <c r="L92" s="145"/>
      <c r="M92" s="145"/>
    </row>
    <row r="93" spans="1:13" ht="18" customHeight="1">
      <c r="L93" s="145"/>
      <c r="M93" s="145"/>
    </row>
    <row r="94" spans="1:13" ht="18" customHeight="1">
      <c r="L94" s="145"/>
      <c r="M94" s="145"/>
    </row>
    <row r="95" spans="1:13" ht="18" customHeight="1">
      <c r="L95" s="145"/>
      <c r="M95" s="145"/>
    </row>
    <row r="96" spans="1:13" ht="18" customHeight="1">
      <c r="L96" s="145"/>
      <c r="M96" s="145"/>
    </row>
    <row r="97" spans="12:13" ht="18" customHeight="1">
      <c r="L97" s="145"/>
      <c r="M97" s="145"/>
    </row>
    <row r="98" spans="12:13" ht="18" customHeight="1">
      <c r="L98" s="145"/>
      <c r="M98" s="145"/>
    </row>
    <row r="99" spans="12:13" ht="18" customHeight="1">
      <c r="L99" s="145"/>
      <c r="M99" s="145"/>
    </row>
    <row r="100" spans="12:13" ht="18" customHeight="1">
      <c r="L100" s="145"/>
      <c r="M100" s="145"/>
    </row>
    <row r="101" spans="12:13" ht="18" customHeight="1">
      <c r="L101" s="145"/>
      <c r="M101" s="145"/>
    </row>
    <row r="102" spans="12:13" ht="18" customHeight="1">
      <c r="L102" s="145"/>
      <c r="M102" s="145"/>
    </row>
    <row r="103" spans="12:13" ht="18" customHeight="1">
      <c r="L103" s="145"/>
      <c r="M103" s="145"/>
    </row>
    <row r="104" spans="12:13" ht="18" customHeight="1">
      <c r="L104" s="145"/>
      <c r="M104" s="145"/>
    </row>
    <row r="105" spans="12:13" ht="18" customHeight="1">
      <c r="L105" s="145"/>
      <c r="M105" s="145"/>
    </row>
    <row r="106" spans="12:13" ht="18" customHeight="1">
      <c r="L106" s="145"/>
      <c r="M106" s="145"/>
    </row>
    <row r="107" spans="12:13" ht="18" customHeight="1">
      <c r="L107" s="145"/>
      <c r="M107" s="145"/>
    </row>
    <row r="108" spans="12:13" ht="18" customHeight="1">
      <c r="L108" s="145"/>
      <c r="M108" s="145"/>
    </row>
    <row r="109" spans="12:13" ht="18" customHeight="1">
      <c r="L109" s="145"/>
      <c r="M109" s="145"/>
    </row>
    <row r="110" spans="12:13" ht="18" customHeight="1">
      <c r="L110" s="145"/>
      <c r="M110" s="145"/>
    </row>
    <row r="111" spans="12:13" ht="18" customHeight="1">
      <c r="L111" s="145"/>
      <c r="M111" s="145"/>
    </row>
    <row r="112" spans="12:13" ht="18" customHeight="1">
      <c r="L112" s="145"/>
      <c r="M112" s="145"/>
    </row>
    <row r="113" spans="12:13" ht="18" customHeight="1">
      <c r="L113" s="145"/>
      <c r="M113" s="145"/>
    </row>
    <row r="114" spans="12:13" ht="18" customHeight="1">
      <c r="L114" s="145"/>
      <c r="M114" s="145"/>
    </row>
    <row r="115" spans="12:13" ht="18" customHeight="1">
      <c r="L115" s="145"/>
      <c r="M115" s="145"/>
    </row>
    <row r="116" spans="12:13" ht="18" customHeight="1">
      <c r="L116" s="145"/>
      <c r="M116" s="145"/>
    </row>
    <row r="117" spans="12:13" ht="18" customHeight="1">
      <c r="L117" s="145"/>
      <c r="M117" s="145"/>
    </row>
    <row r="118" spans="12:13" ht="18" customHeight="1">
      <c r="L118" s="145"/>
      <c r="M118" s="145"/>
    </row>
    <row r="119" spans="12:13" ht="18" customHeight="1">
      <c r="L119" s="145"/>
      <c r="M119" s="145"/>
    </row>
    <row r="120" spans="12:13" ht="18" customHeight="1">
      <c r="L120" s="145"/>
      <c r="M120" s="145"/>
    </row>
    <row r="121" spans="12:13" ht="18" customHeight="1">
      <c r="L121" s="145"/>
      <c r="M121" s="145"/>
    </row>
    <row r="122" spans="12:13" ht="18" customHeight="1">
      <c r="L122" s="145"/>
      <c r="M122" s="145"/>
    </row>
    <row r="123" spans="12:13" ht="18" customHeight="1">
      <c r="L123" s="145"/>
      <c r="M123" s="145"/>
    </row>
    <row r="124" spans="12:13" ht="18" customHeight="1">
      <c r="L124" s="145"/>
      <c r="M124" s="145"/>
    </row>
    <row r="125" spans="12:13" ht="18" customHeight="1">
      <c r="L125" s="145"/>
      <c r="M125" s="145"/>
    </row>
    <row r="126" spans="12:13" ht="18" customHeight="1">
      <c r="L126" s="145"/>
      <c r="M126" s="145"/>
    </row>
    <row r="127" spans="12:13" ht="18" customHeight="1">
      <c r="L127" s="145"/>
      <c r="M127" s="145"/>
    </row>
    <row r="128" spans="12:13" ht="18" customHeight="1">
      <c r="L128" s="145"/>
      <c r="M128" s="145"/>
    </row>
    <row r="129" spans="12:13" ht="18" customHeight="1">
      <c r="L129" s="145"/>
      <c r="M129" s="145"/>
    </row>
    <row r="130" spans="12:13" ht="18" customHeight="1">
      <c r="L130" s="145"/>
      <c r="M130" s="145"/>
    </row>
    <row r="131" spans="12:13" ht="18" customHeight="1">
      <c r="L131" s="145"/>
      <c r="M131" s="145"/>
    </row>
    <row r="132" spans="12:13" ht="18" customHeight="1">
      <c r="L132" s="145"/>
      <c r="M132" s="145"/>
    </row>
    <row r="133" spans="12:13" ht="18" customHeight="1">
      <c r="L133" s="145"/>
      <c r="M133" s="145"/>
    </row>
    <row r="134" spans="12:13" ht="18" customHeight="1">
      <c r="L134" s="145"/>
      <c r="M134" s="145"/>
    </row>
    <row r="135" spans="12:13" ht="18" customHeight="1">
      <c r="L135" s="145"/>
      <c r="M135" s="145"/>
    </row>
    <row r="136" spans="12:13" ht="18" customHeight="1">
      <c r="L136" s="145"/>
      <c r="M136" s="145"/>
    </row>
    <row r="137" spans="12:13" ht="18" customHeight="1">
      <c r="L137" s="145"/>
      <c r="M137" s="145"/>
    </row>
    <row r="138" spans="12:13" ht="18" customHeight="1">
      <c r="L138" s="145"/>
      <c r="M138" s="145"/>
    </row>
    <row r="139" spans="12:13" ht="18" customHeight="1">
      <c r="L139" s="145"/>
      <c r="M139" s="145"/>
    </row>
    <row r="140" spans="12:13" ht="18" customHeight="1">
      <c r="L140" s="145"/>
      <c r="M140" s="145"/>
    </row>
    <row r="141" spans="12:13" ht="18" customHeight="1">
      <c r="L141" s="145"/>
      <c r="M141" s="145"/>
    </row>
    <row r="142" spans="12:13" ht="18" customHeight="1">
      <c r="L142" s="145"/>
      <c r="M142" s="145"/>
    </row>
    <row r="143" spans="12:13" ht="18" customHeight="1">
      <c r="L143" s="145"/>
      <c r="M143" s="145"/>
    </row>
    <row r="144" spans="12:13" ht="18" customHeight="1">
      <c r="L144" s="145"/>
      <c r="M144" s="145"/>
    </row>
    <row r="145" spans="12:13" ht="18" customHeight="1">
      <c r="L145" s="145"/>
      <c r="M145" s="145"/>
    </row>
    <row r="146" spans="12:13" ht="18" customHeight="1">
      <c r="L146" s="145"/>
      <c r="M146" s="145"/>
    </row>
    <row r="147" spans="12:13" ht="18" customHeight="1">
      <c r="L147" s="145"/>
      <c r="M147" s="145"/>
    </row>
    <row r="148" spans="12:13" ht="18" customHeight="1">
      <c r="L148" s="145"/>
      <c r="M148" s="145"/>
    </row>
    <row r="149" spans="12:13" ht="18" customHeight="1">
      <c r="L149" s="145"/>
      <c r="M149" s="145"/>
    </row>
    <row r="150" spans="12:13" ht="18" customHeight="1">
      <c r="L150" s="145"/>
      <c r="M150" s="145"/>
    </row>
    <row r="151" spans="12:13" ht="18" customHeight="1">
      <c r="L151" s="145"/>
      <c r="M151" s="145"/>
    </row>
    <row r="152" spans="12:13" ht="18" customHeight="1">
      <c r="L152" s="145"/>
      <c r="M152" s="145"/>
    </row>
    <row r="153" spans="12:13" ht="18" customHeight="1">
      <c r="L153" s="145"/>
      <c r="M153" s="145"/>
    </row>
    <row r="154" spans="12:13" ht="18" customHeight="1">
      <c r="L154" s="145"/>
      <c r="M154" s="145"/>
    </row>
    <row r="155" spans="12:13" ht="18" customHeight="1">
      <c r="L155" s="145"/>
      <c r="M155" s="145"/>
    </row>
    <row r="156" spans="12:13" ht="18" customHeight="1">
      <c r="L156" s="145"/>
      <c r="M156" s="145"/>
    </row>
    <row r="157" spans="12:13" ht="18" customHeight="1">
      <c r="L157" s="145"/>
      <c r="M157" s="145"/>
    </row>
    <row r="158" spans="12:13" ht="18" customHeight="1">
      <c r="L158" s="145"/>
      <c r="M158" s="145"/>
    </row>
  </sheetData>
  <mergeCells count="13">
    <mergeCell ref="A1:K1"/>
    <mergeCell ref="F5:F8"/>
    <mergeCell ref="A3:A8"/>
    <mergeCell ref="A2:K2"/>
    <mergeCell ref="A90:B90"/>
    <mergeCell ref="K3:K8"/>
    <mergeCell ref="C5:C8"/>
    <mergeCell ref="D3:J3"/>
    <mergeCell ref="D4:J4"/>
    <mergeCell ref="G6:H6"/>
    <mergeCell ref="G5:H5"/>
    <mergeCell ref="I5:J5"/>
    <mergeCell ref="I6:J6"/>
  </mergeCells>
  <phoneticPr fontId="0" type="noConversion"/>
  <printOptions horizontalCentered="1"/>
  <pageMargins left="0" right="0" top="0" bottom="0" header="0" footer="0"/>
  <pageSetup paperSize="9" scale="75" orientation="portrait" horizontalDpi="4294967295" r:id="rId1"/>
  <headerFooter alignWithMargins="0"/>
  <ignoredErrors>
    <ignoredError sqref="A9:A17"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8"/>
  <dimension ref="A1:AD158"/>
  <sheetViews>
    <sheetView showGridLines="0" zoomScaleNormal="100" workbookViewId="0">
      <selection sqref="A1:N1"/>
    </sheetView>
  </sheetViews>
  <sheetFormatPr defaultRowHeight="18" customHeight="1"/>
  <cols>
    <col min="1" max="1" width="6.140625" style="336" customWidth="1"/>
    <col min="2" max="2" width="15.28515625" style="154" customWidth="1"/>
    <col min="3" max="3" width="11.28515625" style="336" customWidth="1"/>
    <col min="4" max="4" width="11.140625" style="336" customWidth="1"/>
    <col min="5" max="8" width="8.7109375" style="336" customWidth="1"/>
    <col min="9" max="9" width="9.85546875" style="337" customWidth="1"/>
    <col min="10" max="13" width="8.7109375" style="336" customWidth="1"/>
    <col min="14" max="14" width="10.7109375" style="336" customWidth="1"/>
    <col min="15" max="15" width="9.140625" style="336"/>
    <col min="16" max="16" width="14.7109375" style="336" customWidth="1"/>
    <col min="17" max="18" width="9.28515625" style="336" customWidth="1"/>
    <col min="19" max="19" width="7.28515625" style="336" customWidth="1"/>
    <col min="20" max="20" width="9.28515625" style="336" customWidth="1"/>
    <col min="21" max="21" width="10.42578125" style="336" customWidth="1"/>
    <col min="22" max="22" width="9.42578125" style="336" customWidth="1"/>
    <col min="23" max="23" width="9.140625" style="336"/>
    <col min="24" max="24" width="10.85546875" style="336" customWidth="1"/>
    <col min="25" max="25" width="9.7109375" style="336" customWidth="1"/>
    <col min="26" max="26" width="10.140625" style="336" customWidth="1"/>
    <col min="27" max="27" width="11.5703125" style="336" customWidth="1"/>
    <col min="28" max="28" width="12.28515625" style="336" customWidth="1"/>
    <col min="29" max="16384" width="9.140625" style="336"/>
  </cols>
  <sheetData>
    <row r="1" spans="1:30" ht="26.25" customHeight="1">
      <c r="A1" s="1045" t="s">
        <v>1048</v>
      </c>
      <c r="B1" s="1045"/>
      <c r="C1" s="1045"/>
      <c r="D1" s="1045"/>
      <c r="E1" s="1045"/>
      <c r="F1" s="1045"/>
      <c r="G1" s="1045"/>
      <c r="H1" s="1045"/>
      <c r="I1" s="1045"/>
      <c r="J1" s="1045"/>
      <c r="K1" s="1045"/>
      <c r="L1" s="1045"/>
      <c r="M1" s="1045"/>
      <c r="N1" s="1045"/>
    </row>
    <row r="2" spans="1:30" ht="24.75" customHeight="1">
      <c r="A2" s="1046" t="s">
        <v>1049</v>
      </c>
      <c r="B2" s="1046"/>
      <c r="C2" s="1046"/>
      <c r="D2" s="1046"/>
      <c r="E2" s="1046"/>
      <c r="F2" s="1046"/>
      <c r="G2" s="1046"/>
      <c r="H2" s="1046"/>
      <c r="I2" s="1046"/>
      <c r="J2" s="1046"/>
      <c r="K2" s="1046"/>
      <c r="L2" s="1046"/>
      <c r="M2" s="1046"/>
      <c r="N2" s="1046"/>
    </row>
    <row r="3" spans="1:30" s="142" customFormat="1" ht="14.25" customHeight="1">
      <c r="A3" s="1023" t="s">
        <v>1025</v>
      </c>
      <c r="B3" s="1021" t="s">
        <v>1190</v>
      </c>
      <c r="C3" s="1038" t="s">
        <v>418</v>
      </c>
      <c r="D3" s="1033"/>
      <c r="E3" s="1033"/>
      <c r="F3" s="1034"/>
      <c r="G3" s="1038" t="s">
        <v>893</v>
      </c>
      <c r="H3" s="1033"/>
      <c r="I3" s="1033"/>
      <c r="J3" s="1033"/>
      <c r="K3" s="1033"/>
      <c r="L3" s="1033"/>
      <c r="M3" s="1033"/>
      <c r="N3" s="1027" t="s">
        <v>1023</v>
      </c>
    </row>
    <row r="4" spans="1:30" s="142" customFormat="1" ht="10.5" customHeight="1">
      <c r="A4" s="1024"/>
      <c r="B4" s="1043"/>
      <c r="C4" s="1040"/>
      <c r="D4" s="1041"/>
      <c r="E4" s="1041"/>
      <c r="F4" s="1042"/>
      <c r="G4" s="1039" t="s">
        <v>419</v>
      </c>
      <c r="H4" s="1035"/>
      <c r="I4" s="1035"/>
      <c r="J4" s="1035"/>
      <c r="K4" s="1035"/>
      <c r="L4" s="1035"/>
      <c r="M4" s="1035"/>
      <c r="N4" s="1028"/>
    </row>
    <row r="5" spans="1:30" s="142" customFormat="1" ht="18" customHeight="1">
      <c r="A5" s="1024"/>
      <c r="B5" s="1043"/>
      <c r="C5" s="1055" t="s">
        <v>1256</v>
      </c>
      <c r="D5" s="1052" t="s">
        <v>990</v>
      </c>
      <c r="E5" s="1052" t="s">
        <v>140</v>
      </c>
      <c r="F5" s="1052" t="s">
        <v>1197</v>
      </c>
      <c r="G5" s="1021" t="s">
        <v>1196</v>
      </c>
      <c r="H5" s="1021" t="s">
        <v>1158</v>
      </c>
      <c r="I5" s="1021" t="s">
        <v>1</v>
      </c>
      <c r="J5" s="1027" t="s">
        <v>242</v>
      </c>
      <c r="K5" s="1048"/>
      <c r="L5" s="1027" t="s">
        <v>812</v>
      </c>
      <c r="M5" s="1048"/>
      <c r="N5" s="1028"/>
    </row>
    <row r="6" spans="1:30" s="142" customFormat="1" ht="25.5" customHeight="1">
      <c r="A6" s="1024"/>
      <c r="B6" s="1043"/>
      <c r="C6" s="1056"/>
      <c r="D6" s="1053"/>
      <c r="E6" s="1053"/>
      <c r="F6" s="1053"/>
      <c r="G6" s="1043"/>
      <c r="H6" s="1043"/>
      <c r="I6" s="1022"/>
      <c r="J6" s="966"/>
      <c r="K6" s="1049"/>
      <c r="L6" s="966" t="s">
        <v>324</v>
      </c>
      <c r="M6" s="1049"/>
      <c r="N6" s="1028"/>
      <c r="P6" s="145"/>
      <c r="Q6" s="145"/>
      <c r="R6" s="145"/>
      <c r="S6" s="145"/>
      <c r="T6" s="145"/>
      <c r="U6" s="145"/>
      <c r="V6" s="145"/>
    </row>
    <row r="7" spans="1:30" s="142" customFormat="1" ht="14.25" customHeight="1">
      <c r="A7" s="1024"/>
      <c r="B7" s="1043"/>
      <c r="C7" s="1056"/>
      <c r="D7" s="1053"/>
      <c r="E7" s="1053"/>
      <c r="F7" s="1053"/>
      <c r="G7" s="1043"/>
      <c r="H7" s="1043"/>
      <c r="I7" s="1050"/>
      <c r="J7" s="639" t="s">
        <v>423</v>
      </c>
      <c r="K7" s="639" t="s">
        <v>424</v>
      </c>
      <c r="L7" s="639" t="s">
        <v>423</v>
      </c>
      <c r="M7" s="554" t="s">
        <v>425</v>
      </c>
      <c r="N7" s="1028"/>
      <c r="P7" s="145"/>
      <c r="Q7" s="145"/>
      <c r="R7" s="145"/>
      <c r="S7" s="145"/>
      <c r="T7" s="145"/>
      <c r="U7" s="145"/>
      <c r="V7" s="145"/>
    </row>
    <row r="8" spans="1:30" s="142" customFormat="1" ht="12.75" customHeight="1">
      <c r="A8" s="1025"/>
      <c r="B8" s="1044"/>
      <c r="C8" s="1057"/>
      <c r="D8" s="1054"/>
      <c r="E8" s="1054"/>
      <c r="F8" s="1054"/>
      <c r="G8" s="1044"/>
      <c r="H8" s="1044"/>
      <c r="I8" s="1051"/>
      <c r="J8" s="640" t="s">
        <v>427</v>
      </c>
      <c r="K8" s="640" t="s">
        <v>428</v>
      </c>
      <c r="L8" s="640" t="s">
        <v>427</v>
      </c>
      <c r="M8" s="555" t="s">
        <v>429</v>
      </c>
      <c r="N8" s="1029"/>
      <c r="P8" s="145"/>
      <c r="Q8" s="145"/>
      <c r="R8" s="145"/>
      <c r="S8" s="145"/>
      <c r="T8" s="145"/>
      <c r="U8" s="145"/>
      <c r="V8" s="145"/>
      <c r="W8" s="145"/>
      <c r="X8" s="145"/>
      <c r="Y8" s="145"/>
      <c r="Z8" s="145"/>
      <c r="AA8" s="145"/>
      <c r="AB8" s="145"/>
      <c r="AC8" s="145"/>
      <c r="AD8" s="145"/>
    </row>
    <row r="9" spans="1:30" s="147" customFormat="1" ht="11.45" customHeight="1">
      <c r="A9" s="574" t="s">
        <v>120</v>
      </c>
      <c r="B9" s="155" t="s">
        <v>430</v>
      </c>
      <c r="C9" s="146">
        <f>+D9+E9+F9</f>
        <v>49616</v>
      </c>
      <c r="D9" s="146">
        <v>42086</v>
      </c>
      <c r="E9" s="146">
        <v>7300</v>
      </c>
      <c r="F9" s="146">
        <v>230</v>
      </c>
      <c r="G9" s="146">
        <v>518</v>
      </c>
      <c r="H9" s="146">
        <v>27219</v>
      </c>
      <c r="I9" s="270">
        <v>0</v>
      </c>
      <c r="J9" s="146">
        <v>14170</v>
      </c>
      <c r="K9" s="146">
        <v>21073</v>
      </c>
      <c r="L9" s="147">
        <f>G9+H9+I9+J9</f>
        <v>41907</v>
      </c>
      <c r="M9" s="147">
        <f>G9+H9+K9+I9</f>
        <v>48810</v>
      </c>
      <c r="N9" s="148">
        <v>307265</v>
      </c>
      <c r="R9" s="156"/>
      <c r="V9" s="156"/>
      <c r="W9" s="156"/>
      <c r="X9" s="156"/>
      <c r="Y9" s="156"/>
      <c r="Z9" s="156"/>
      <c r="AA9" s="156"/>
      <c r="AB9" s="156"/>
      <c r="AC9" s="156"/>
      <c r="AD9" s="156"/>
    </row>
    <row r="10" spans="1:30" s="147" customFormat="1" ht="11.45" customHeight="1">
      <c r="A10" s="575" t="s">
        <v>121</v>
      </c>
      <c r="B10" s="155" t="s">
        <v>431</v>
      </c>
      <c r="C10" s="146">
        <f t="shared" ref="C10:C73" si="0">+D10+E10+F10</f>
        <v>10641</v>
      </c>
      <c r="D10" s="146">
        <v>9893</v>
      </c>
      <c r="E10" s="146">
        <v>460</v>
      </c>
      <c r="F10" s="146">
        <v>288</v>
      </c>
      <c r="G10" s="146">
        <v>106</v>
      </c>
      <c r="H10" s="146">
        <v>5353</v>
      </c>
      <c r="I10" s="270">
        <v>2</v>
      </c>
      <c r="J10" s="146">
        <v>2297</v>
      </c>
      <c r="K10" s="146">
        <v>3905</v>
      </c>
      <c r="L10" s="147">
        <f t="shared" ref="L10:L73" si="1">G10+H10+I10+J10</f>
        <v>7758</v>
      </c>
      <c r="M10" s="147">
        <f t="shared" ref="M10:M73" si="2">G10+H10+K10+I10</f>
        <v>9366</v>
      </c>
      <c r="N10" s="148">
        <v>76096</v>
      </c>
      <c r="R10" s="156"/>
      <c r="T10" s="156"/>
      <c r="V10" s="156"/>
      <c r="W10" s="156"/>
      <c r="X10" s="156"/>
      <c r="Y10" s="156"/>
      <c r="Z10" s="156"/>
      <c r="AA10" s="156"/>
      <c r="AB10" s="156"/>
      <c r="AC10" s="156"/>
      <c r="AD10" s="156"/>
    </row>
    <row r="11" spans="1:30" s="147" customFormat="1" ht="11.45" customHeight="1">
      <c r="A11" s="575" t="s">
        <v>122</v>
      </c>
      <c r="B11" s="155" t="s">
        <v>432</v>
      </c>
      <c r="C11" s="146">
        <f t="shared" si="0"/>
        <v>16463</v>
      </c>
      <c r="D11" s="146">
        <v>15007</v>
      </c>
      <c r="E11" s="146">
        <v>1339</v>
      </c>
      <c r="F11" s="146">
        <v>117</v>
      </c>
      <c r="G11" s="146">
        <v>164</v>
      </c>
      <c r="H11" s="146">
        <v>12801</v>
      </c>
      <c r="I11" s="270">
        <v>0</v>
      </c>
      <c r="J11" s="146">
        <v>6544</v>
      </c>
      <c r="K11" s="146">
        <v>7977</v>
      </c>
      <c r="L11" s="147">
        <f t="shared" si="1"/>
        <v>19509</v>
      </c>
      <c r="M11" s="147">
        <f t="shared" si="2"/>
        <v>20942</v>
      </c>
      <c r="N11" s="148">
        <v>106926</v>
      </c>
      <c r="R11" s="156"/>
      <c r="V11" s="156"/>
      <c r="W11" s="156"/>
      <c r="X11" s="156"/>
      <c r="Y11" s="156"/>
      <c r="Z11" s="156"/>
      <c r="AA11" s="156"/>
      <c r="AB11" s="156"/>
      <c r="AC11" s="156"/>
      <c r="AD11" s="156"/>
    </row>
    <row r="12" spans="1:30" s="147" customFormat="1" ht="11.45" customHeight="1">
      <c r="A12" s="574" t="s">
        <v>123</v>
      </c>
      <c r="B12" s="155" t="s">
        <v>433</v>
      </c>
      <c r="C12" s="146">
        <f t="shared" si="0"/>
        <v>6267</v>
      </c>
      <c r="D12" s="146">
        <v>5696</v>
      </c>
      <c r="E12" s="146">
        <v>180</v>
      </c>
      <c r="F12" s="146">
        <v>391</v>
      </c>
      <c r="G12" s="146">
        <v>52</v>
      </c>
      <c r="H12" s="146">
        <v>3115</v>
      </c>
      <c r="I12" s="270">
        <v>0</v>
      </c>
      <c r="J12" s="146">
        <v>1486</v>
      </c>
      <c r="K12" s="146">
        <v>2852</v>
      </c>
      <c r="L12" s="147">
        <f t="shared" si="1"/>
        <v>4653</v>
      </c>
      <c r="M12" s="147">
        <f t="shared" si="2"/>
        <v>6019</v>
      </c>
      <c r="N12" s="148">
        <v>60653</v>
      </c>
      <c r="R12" s="156"/>
      <c r="T12" s="156"/>
      <c r="V12" s="156"/>
      <c r="W12" s="156"/>
      <c r="X12" s="156"/>
      <c r="Y12" s="156"/>
      <c r="Z12" s="156"/>
      <c r="AA12" s="156"/>
      <c r="AB12" s="156"/>
      <c r="AC12" s="156"/>
      <c r="AD12" s="156"/>
    </row>
    <row r="13" spans="1:30" s="147" customFormat="1" ht="11.45" customHeight="1">
      <c r="A13" s="574" t="s">
        <v>124</v>
      </c>
      <c r="B13" s="155" t="s">
        <v>434</v>
      </c>
      <c r="C13" s="146">
        <f t="shared" si="0"/>
        <v>9272</v>
      </c>
      <c r="D13" s="146">
        <v>8080</v>
      </c>
      <c r="E13" s="146">
        <v>1085</v>
      </c>
      <c r="F13" s="146">
        <v>107</v>
      </c>
      <c r="G13" s="146">
        <v>137</v>
      </c>
      <c r="H13" s="146">
        <v>8264</v>
      </c>
      <c r="I13" s="270">
        <v>0</v>
      </c>
      <c r="J13" s="146">
        <v>4135</v>
      </c>
      <c r="K13" s="146">
        <v>5043</v>
      </c>
      <c r="L13" s="147">
        <f t="shared" si="1"/>
        <v>12536</v>
      </c>
      <c r="M13" s="147">
        <f t="shared" si="2"/>
        <v>13444</v>
      </c>
      <c r="N13" s="148">
        <v>60375</v>
      </c>
      <c r="R13" s="156"/>
      <c r="V13" s="156"/>
      <c r="W13" s="156"/>
      <c r="X13" s="156"/>
      <c r="Y13" s="156"/>
      <c r="Z13" s="156"/>
      <c r="AA13" s="156"/>
      <c r="AB13" s="156"/>
      <c r="AC13" s="156"/>
      <c r="AD13" s="156"/>
    </row>
    <row r="14" spans="1:30" s="147" customFormat="1" ht="11.45" customHeight="1">
      <c r="A14" s="574" t="s">
        <v>125</v>
      </c>
      <c r="B14" s="155" t="s">
        <v>435</v>
      </c>
      <c r="C14" s="146">
        <f t="shared" si="0"/>
        <v>151612</v>
      </c>
      <c r="D14" s="146">
        <v>124211</v>
      </c>
      <c r="E14" s="146">
        <v>27185</v>
      </c>
      <c r="F14" s="146">
        <v>216</v>
      </c>
      <c r="G14" s="146">
        <v>794</v>
      </c>
      <c r="H14" s="146">
        <v>77680</v>
      </c>
      <c r="I14" s="270">
        <v>1</v>
      </c>
      <c r="J14" s="146">
        <v>28012</v>
      </c>
      <c r="K14" s="146">
        <v>35119</v>
      </c>
      <c r="L14" s="147">
        <f t="shared" si="1"/>
        <v>106487</v>
      </c>
      <c r="M14" s="147">
        <f t="shared" si="2"/>
        <v>113594</v>
      </c>
      <c r="N14" s="148">
        <v>604562</v>
      </c>
      <c r="R14" s="156"/>
      <c r="V14" s="156"/>
      <c r="W14" s="156"/>
      <c r="X14" s="156"/>
      <c r="Y14" s="156"/>
      <c r="Z14" s="156"/>
      <c r="AA14" s="156"/>
      <c r="AB14" s="156"/>
      <c r="AC14" s="156"/>
      <c r="AD14" s="156"/>
    </row>
    <row r="15" spans="1:30" s="147" customFormat="1" ht="11.45" customHeight="1">
      <c r="A15" s="574" t="s">
        <v>126</v>
      </c>
      <c r="B15" s="155" t="s">
        <v>436</v>
      </c>
      <c r="C15" s="146">
        <f t="shared" si="0"/>
        <v>89750</v>
      </c>
      <c r="D15" s="146">
        <v>80778</v>
      </c>
      <c r="E15" s="146">
        <v>8761</v>
      </c>
      <c r="F15" s="146">
        <v>211</v>
      </c>
      <c r="G15" s="146">
        <v>462</v>
      </c>
      <c r="H15" s="146">
        <v>37002</v>
      </c>
      <c r="I15" s="270">
        <v>0</v>
      </c>
      <c r="J15" s="146">
        <v>11446</v>
      </c>
      <c r="K15" s="146">
        <v>14783</v>
      </c>
      <c r="L15" s="147">
        <f t="shared" si="1"/>
        <v>48910</v>
      </c>
      <c r="M15" s="147">
        <f t="shared" si="2"/>
        <v>52247</v>
      </c>
      <c r="N15" s="148">
        <v>326025</v>
      </c>
      <c r="R15" s="156"/>
      <c r="V15" s="156"/>
      <c r="W15" s="156"/>
      <c r="X15" s="156"/>
      <c r="Y15" s="156"/>
      <c r="Z15" s="156"/>
      <c r="AA15" s="156"/>
      <c r="AB15" s="156"/>
      <c r="AC15" s="156"/>
      <c r="AD15" s="156"/>
    </row>
    <row r="16" spans="1:30" s="147" customFormat="1" ht="11.45" customHeight="1">
      <c r="A16" s="574" t="s">
        <v>127</v>
      </c>
      <c r="B16" s="155" t="s">
        <v>437</v>
      </c>
      <c r="C16" s="146">
        <f t="shared" si="0"/>
        <v>5135</v>
      </c>
      <c r="D16" s="146">
        <v>4714</v>
      </c>
      <c r="E16" s="146">
        <v>370</v>
      </c>
      <c r="F16" s="146">
        <v>51</v>
      </c>
      <c r="G16" s="146">
        <v>44</v>
      </c>
      <c r="H16" s="146">
        <v>3202</v>
      </c>
      <c r="I16" s="270">
        <v>0</v>
      </c>
      <c r="J16" s="146">
        <v>1847</v>
      </c>
      <c r="K16" s="146">
        <v>2385</v>
      </c>
      <c r="L16" s="147">
        <f t="shared" si="1"/>
        <v>5093</v>
      </c>
      <c r="M16" s="147">
        <f t="shared" si="2"/>
        <v>5631</v>
      </c>
      <c r="N16" s="148">
        <v>24601</v>
      </c>
      <c r="R16" s="156"/>
      <c r="V16" s="156"/>
      <c r="W16" s="156"/>
      <c r="X16" s="156"/>
      <c r="Y16" s="156"/>
      <c r="Z16" s="156"/>
      <c r="AA16" s="156"/>
      <c r="AB16" s="156"/>
      <c r="AC16" s="156"/>
      <c r="AD16" s="156"/>
    </row>
    <row r="17" spans="1:30" s="147" customFormat="1" ht="11.45" customHeight="1">
      <c r="A17" s="574" t="s">
        <v>128</v>
      </c>
      <c r="B17" s="155" t="s">
        <v>438</v>
      </c>
      <c r="C17" s="146">
        <f t="shared" si="0"/>
        <v>37136</v>
      </c>
      <c r="D17" s="146">
        <v>33699</v>
      </c>
      <c r="E17" s="146">
        <v>3345</v>
      </c>
      <c r="F17" s="146">
        <v>92</v>
      </c>
      <c r="G17" s="146">
        <v>270</v>
      </c>
      <c r="H17" s="146">
        <v>22629</v>
      </c>
      <c r="I17" s="270">
        <v>0</v>
      </c>
      <c r="J17" s="146">
        <v>11037</v>
      </c>
      <c r="K17" s="146">
        <v>13376</v>
      </c>
      <c r="L17" s="147">
        <f t="shared" si="1"/>
        <v>33936</v>
      </c>
      <c r="M17" s="147">
        <f t="shared" si="2"/>
        <v>36275</v>
      </c>
      <c r="N17" s="148">
        <v>192911</v>
      </c>
      <c r="R17" s="156"/>
      <c r="V17" s="156"/>
      <c r="W17" s="156"/>
      <c r="X17" s="156"/>
      <c r="Y17" s="156"/>
      <c r="Z17" s="156"/>
      <c r="AA17" s="156"/>
      <c r="AB17" s="156"/>
      <c r="AC17" s="156"/>
      <c r="AD17" s="156"/>
    </row>
    <row r="18" spans="1:30" s="147" customFormat="1" ht="11.45" customHeight="1">
      <c r="A18" s="553">
        <v>10</v>
      </c>
      <c r="B18" s="155" t="s">
        <v>439</v>
      </c>
      <c r="C18" s="146">
        <f t="shared" si="0"/>
        <v>41451</v>
      </c>
      <c r="D18" s="146">
        <v>35711</v>
      </c>
      <c r="E18" s="146">
        <v>5612</v>
      </c>
      <c r="F18" s="146">
        <v>128</v>
      </c>
      <c r="G18" s="146">
        <v>290</v>
      </c>
      <c r="H18" s="146">
        <v>26485</v>
      </c>
      <c r="I18" s="270">
        <v>0</v>
      </c>
      <c r="J18" s="146">
        <v>13950</v>
      </c>
      <c r="K18" s="146">
        <v>16537</v>
      </c>
      <c r="L18" s="147">
        <f t="shared" si="1"/>
        <v>40725</v>
      </c>
      <c r="M18" s="147">
        <f t="shared" si="2"/>
        <v>43312</v>
      </c>
      <c r="N18" s="148">
        <v>212452</v>
      </c>
      <c r="R18" s="156"/>
      <c r="V18" s="156"/>
      <c r="W18" s="156"/>
      <c r="X18" s="156"/>
      <c r="Y18" s="156"/>
      <c r="Z18" s="156"/>
      <c r="AA18" s="156"/>
      <c r="AB18" s="156"/>
      <c r="AC18" s="156"/>
      <c r="AD18" s="156"/>
    </row>
    <row r="19" spans="1:30" s="147" customFormat="1" ht="11.45" customHeight="1">
      <c r="A19" s="553">
        <v>11</v>
      </c>
      <c r="B19" s="155" t="s">
        <v>440</v>
      </c>
      <c r="C19" s="146">
        <f t="shared" si="0"/>
        <v>4797</v>
      </c>
      <c r="D19" s="146">
        <v>4310</v>
      </c>
      <c r="E19" s="146">
        <v>467</v>
      </c>
      <c r="F19" s="146">
        <v>20</v>
      </c>
      <c r="G19" s="146">
        <v>36</v>
      </c>
      <c r="H19" s="146">
        <v>3532</v>
      </c>
      <c r="I19" s="270">
        <v>0</v>
      </c>
      <c r="J19" s="146">
        <v>2206</v>
      </c>
      <c r="K19" s="146">
        <v>2536</v>
      </c>
      <c r="L19" s="147">
        <f t="shared" si="1"/>
        <v>5774</v>
      </c>
      <c r="M19" s="147">
        <f t="shared" si="2"/>
        <v>6104</v>
      </c>
      <c r="N19" s="148">
        <v>24352</v>
      </c>
      <c r="R19" s="156"/>
      <c r="V19" s="156"/>
      <c r="W19" s="156"/>
      <c r="X19" s="156"/>
      <c r="Y19" s="156"/>
      <c r="Z19" s="156"/>
      <c r="AA19" s="156"/>
      <c r="AB19" s="156"/>
      <c r="AC19" s="156"/>
      <c r="AD19" s="156"/>
    </row>
    <row r="20" spans="1:30" s="147" customFormat="1" ht="11.45" customHeight="1">
      <c r="A20" s="553">
        <v>12</v>
      </c>
      <c r="B20" s="155" t="s">
        <v>441</v>
      </c>
      <c r="C20" s="146">
        <f t="shared" si="0"/>
        <v>3388</v>
      </c>
      <c r="D20" s="146">
        <v>3032</v>
      </c>
      <c r="E20" s="146">
        <v>148</v>
      </c>
      <c r="F20" s="146">
        <v>208</v>
      </c>
      <c r="G20" s="146">
        <v>38</v>
      </c>
      <c r="H20" s="146">
        <v>2385</v>
      </c>
      <c r="I20" s="270">
        <v>0</v>
      </c>
      <c r="J20" s="146">
        <v>1234</v>
      </c>
      <c r="K20" s="146">
        <v>2441</v>
      </c>
      <c r="L20" s="147">
        <f t="shared" si="1"/>
        <v>3657</v>
      </c>
      <c r="M20" s="147">
        <f t="shared" si="2"/>
        <v>4864</v>
      </c>
      <c r="N20" s="148">
        <v>32605</v>
      </c>
      <c r="R20" s="156"/>
      <c r="T20" s="156"/>
      <c r="V20" s="156"/>
      <c r="W20" s="156"/>
      <c r="X20" s="156"/>
      <c r="Y20" s="156"/>
      <c r="Z20" s="156"/>
      <c r="AA20" s="156"/>
      <c r="AB20" s="156"/>
      <c r="AC20" s="156"/>
      <c r="AD20" s="156"/>
    </row>
    <row r="21" spans="1:30" s="147" customFormat="1" ht="11.45" customHeight="1">
      <c r="A21" s="553">
        <v>13</v>
      </c>
      <c r="B21" s="155" t="s">
        <v>442</v>
      </c>
      <c r="C21" s="146">
        <f t="shared" si="0"/>
        <v>5182</v>
      </c>
      <c r="D21" s="146">
        <v>4521</v>
      </c>
      <c r="E21" s="146">
        <v>417</v>
      </c>
      <c r="F21" s="146">
        <v>244</v>
      </c>
      <c r="G21" s="146">
        <v>53</v>
      </c>
      <c r="H21" s="146">
        <v>2800</v>
      </c>
      <c r="I21" s="270">
        <v>0</v>
      </c>
      <c r="J21" s="146">
        <v>1423</v>
      </c>
      <c r="K21" s="146">
        <v>2733</v>
      </c>
      <c r="L21" s="147">
        <f t="shared" si="1"/>
        <v>4276</v>
      </c>
      <c r="M21" s="147">
        <f t="shared" si="2"/>
        <v>5586</v>
      </c>
      <c r="N21" s="148">
        <v>43062</v>
      </c>
      <c r="R21" s="156"/>
      <c r="T21" s="156"/>
      <c r="V21" s="156"/>
      <c r="W21" s="156"/>
      <c r="X21" s="156"/>
      <c r="Y21" s="156"/>
      <c r="Z21" s="156"/>
      <c r="AA21" s="156"/>
      <c r="AB21" s="156"/>
      <c r="AC21" s="156"/>
      <c r="AD21" s="156"/>
    </row>
    <row r="22" spans="1:30" s="147" customFormat="1" ht="11.45" customHeight="1">
      <c r="A22" s="553">
        <v>14</v>
      </c>
      <c r="B22" s="155" t="s">
        <v>443</v>
      </c>
      <c r="C22" s="146">
        <f t="shared" si="0"/>
        <v>8377</v>
      </c>
      <c r="D22" s="146">
        <v>6811</v>
      </c>
      <c r="E22" s="146">
        <v>1503</v>
      </c>
      <c r="F22" s="146">
        <v>63</v>
      </c>
      <c r="G22" s="146">
        <v>92</v>
      </c>
      <c r="H22" s="146">
        <v>6792</v>
      </c>
      <c r="I22" s="270">
        <v>0</v>
      </c>
      <c r="J22" s="146">
        <v>3373</v>
      </c>
      <c r="K22" s="146">
        <v>3898</v>
      </c>
      <c r="L22" s="147">
        <f t="shared" si="1"/>
        <v>10257</v>
      </c>
      <c r="M22" s="147">
        <f t="shared" si="2"/>
        <v>10782</v>
      </c>
      <c r="N22" s="148">
        <v>44819</v>
      </c>
      <c r="R22" s="156"/>
      <c r="V22" s="156"/>
      <c r="W22" s="156"/>
      <c r="X22" s="156"/>
      <c r="Y22" s="156"/>
      <c r="Z22" s="156"/>
      <c r="AA22" s="156"/>
      <c r="AB22" s="156"/>
      <c r="AC22" s="156"/>
      <c r="AD22" s="156"/>
    </row>
    <row r="23" spans="1:30" s="147" customFormat="1" ht="11.45" customHeight="1">
      <c r="A23" s="553">
        <v>15</v>
      </c>
      <c r="B23" s="155" t="s">
        <v>444</v>
      </c>
      <c r="C23" s="146">
        <f t="shared" si="0"/>
        <v>9473</v>
      </c>
      <c r="D23" s="146">
        <v>8255</v>
      </c>
      <c r="E23" s="146">
        <v>1186</v>
      </c>
      <c r="F23" s="146">
        <v>32</v>
      </c>
      <c r="G23" s="146">
        <v>156</v>
      </c>
      <c r="H23" s="146">
        <v>9904</v>
      </c>
      <c r="I23" s="270">
        <v>0</v>
      </c>
      <c r="J23" s="146">
        <v>4531</v>
      </c>
      <c r="K23" s="146">
        <v>5317</v>
      </c>
      <c r="L23" s="147">
        <f t="shared" si="1"/>
        <v>14591</v>
      </c>
      <c r="M23" s="147">
        <f t="shared" si="2"/>
        <v>15377</v>
      </c>
      <c r="N23" s="148">
        <v>49201</v>
      </c>
      <c r="R23" s="156"/>
      <c r="V23" s="156"/>
      <c r="W23" s="156"/>
      <c r="X23" s="156"/>
      <c r="Y23" s="156"/>
      <c r="Z23" s="156"/>
      <c r="AA23" s="156"/>
      <c r="AB23" s="156"/>
      <c r="AC23" s="156"/>
      <c r="AD23" s="156"/>
    </row>
    <row r="24" spans="1:30" s="147" customFormat="1" ht="11.45" customHeight="1">
      <c r="A24" s="553">
        <v>16</v>
      </c>
      <c r="B24" s="155" t="s">
        <v>445</v>
      </c>
      <c r="C24" s="146">
        <f t="shared" si="0"/>
        <v>87691</v>
      </c>
      <c r="D24" s="146">
        <v>71354</v>
      </c>
      <c r="E24" s="146">
        <v>16194</v>
      </c>
      <c r="F24" s="146">
        <v>143</v>
      </c>
      <c r="G24" s="146">
        <v>484</v>
      </c>
      <c r="H24" s="146">
        <v>41546</v>
      </c>
      <c r="I24" s="270">
        <v>0</v>
      </c>
      <c r="J24" s="146">
        <v>20974</v>
      </c>
      <c r="K24" s="146">
        <v>25697</v>
      </c>
      <c r="L24" s="147">
        <f t="shared" si="1"/>
        <v>63004</v>
      </c>
      <c r="M24" s="147">
        <f t="shared" si="2"/>
        <v>67727</v>
      </c>
      <c r="N24" s="148">
        <v>404889</v>
      </c>
      <c r="R24" s="156"/>
      <c r="V24" s="156"/>
      <c r="W24" s="156"/>
      <c r="X24" s="156"/>
      <c r="Y24" s="156"/>
      <c r="Z24" s="156"/>
      <c r="AA24" s="156"/>
      <c r="AB24" s="156"/>
      <c r="AC24" s="156"/>
      <c r="AD24" s="156"/>
    </row>
    <row r="25" spans="1:30" s="147" customFormat="1" ht="11.45" customHeight="1">
      <c r="A25" s="553">
        <v>17</v>
      </c>
      <c r="B25" s="155" t="s">
        <v>446</v>
      </c>
      <c r="C25" s="146">
        <f t="shared" si="0"/>
        <v>18969</v>
      </c>
      <c r="D25" s="146">
        <v>15844</v>
      </c>
      <c r="E25" s="146">
        <v>3024</v>
      </c>
      <c r="F25" s="146">
        <v>101</v>
      </c>
      <c r="G25" s="146">
        <v>183</v>
      </c>
      <c r="H25" s="146">
        <v>12410</v>
      </c>
      <c r="I25" s="270">
        <v>0</v>
      </c>
      <c r="J25" s="146">
        <v>5575</v>
      </c>
      <c r="K25" s="146">
        <v>6530</v>
      </c>
      <c r="L25" s="147">
        <f t="shared" si="1"/>
        <v>18168</v>
      </c>
      <c r="M25" s="147">
        <f t="shared" si="2"/>
        <v>19123</v>
      </c>
      <c r="N25" s="148">
        <v>70011</v>
      </c>
      <c r="R25" s="156"/>
      <c r="V25" s="156"/>
      <c r="W25" s="156"/>
      <c r="X25" s="156"/>
      <c r="Y25" s="156"/>
      <c r="Z25" s="156"/>
      <c r="AA25" s="156"/>
      <c r="AB25" s="156"/>
      <c r="AC25" s="156"/>
      <c r="AD25" s="156"/>
    </row>
    <row r="26" spans="1:30" s="147" customFormat="1" ht="11.45" customHeight="1">
      <c r="A26" s="553">
        <v>18</v>
      </c>
      <c r="B26" s="155" t="s">
        <v>447</v>
      </c>
      <c r="C26" s="146">
        <f t="shared" si="0"/>
        <v>3555</v>
      </c>
      <c r="D26" s="146">
        <v>2981</v>
      </c>
      <c r="E26" s="146">
        <v>512</v>
      </c>
      <c r="F26" s="146">
        <v>62</v>
      </c>
      <c r="G26" s="146">
        <v>56</v>
      </c>
      <c r="H26" s="146">
        <v>3587</v>
      </c>
      <c r="I26" s="270">
        <v>0</v>
      </c>
      <c r="J26" s="146">
        <v>1967</v>
      </c>
      <c r="K26" s="146">
        <v>2328</v>
      </c>
      <c r="L26" s="147">
        <f t="shared" si="1"/>
        <v>5610</v>
      </c>
      <c r="M26" s="147">
        <f t="shared" si="2"/>
        <v>5971</v>
      </c>
      <c r="N26" s="148">
        <v>21429</v>
      </c>
      <c r="R26" s="156"/>
      <c r="V26" s="156"/>
      <c r="W26" s="156"/>
      <c r="X26" s="156"/>
      <c r="Y26" s="156"/>
      <c r="Z26" s="156"/>
      <c r="AA26" s="156"/>
      <c r="AB26" s="156"/>
      <c r="AC26" s="156"/>
      <c r="AD26" s="156"/>
    </row>
    <row r="27" spans="1:30" s="147" customFormat="1" ht="11.45" customHeight="1">
      <c r="A27" s="553">
        <v>19</v>
      </c>
      <c r="B27" s="155" t="s">
        <v>448</v>
      </c>
      <c r="C27" s="146">
        <f t="shared" si="0"/>
        <v>13650</v>
      </c>
      <c r="D27" s="146">
        <v>11703</v>
      </c>
      <c r="E27" s="146">
        <v>1705</v>
      </c>
      <c r="F27" s="146">
        <v>242</v>
      </c>
      <c r="G27" s="146">
        <v>176</v>
      </c>
      <c r="H27" s="146">
        <v>10051</v>
      </c>
      <c r="I27" s="270">
        <v>1</v>
      </c>
      <c r="J27" s="146">
        <v>5773</v>
      </c>
      <c r="K27" s="146">
        <v>7002</v>
      </c>
      <c r="L27" s="147">
        <f t="shared" si="1"/>
        <v>16001</v>
      </c>
      <c r="M27" s="147">
        <f t="shared" si="2"/>
        <v>17230</v>
      </c>
      <c r="N27" s="148">
        <v>69372</v>
      </c>
      <c r="R27" s="156"/>
      <c r="V27" s="156"/>
      <c r="W27" s="156"/>
      <c r="X27" s="156"/>
      <c r="Y27" s="156"/>
      <c r="Z27" s="156"/>
      <c r="AA27" s="156"/>
      <c r="AB27" s="156"/>
      <c r="AC27" s="156"/>
      <c r="AD27" s="156"/>
    </row>
    <row r="28" spans="1:30" s="147" customFormat="1" ht="11.45" customHeight="1">
      <c r="A28" s="553">
        <v>20</v>
      </c>
      <c r="B28" s="155" t="s">
        <v>449</v>
      </c>
      <c r="C28" s="146">
        <f t="shared" si="0"/>
        <v>39784</v>
      </c>
      <c r="D28" s="146">
        <v>33975</v>
      </c>
      <c r="E28" s="146">
        <v>5732</v>
      </c>
      <c r="F28" s="146">
        <v>77</v>
      </c>
      <c r="G28" s="146">
        <v>384</v>
      </c>
      <c r="H28" s="146">
        <v>25392</v>
      </c>
      <c r="I28" s="270">
        <v>0</v>
      </c>
      <c r="J28" s="146">
        <v>11142</v>
      </c>
      <c r="K28" s="146">
        <v>13413</v>
      </c>
      <c r="L28" s="147">
        <f t="shared" si="1"/>
        <v>36918</v>
      </c>
      <c r="M28" s="147">
        <f t="shared" si="2"/>
        <v>39189</v>
      </c>
      <c r="N28" s="148">
        <v>194563</v>
      </c>
      <c r="R28" s="156"/>
      <c r="S28" s="156"/>
      <c r="T28" s="156"/>
      <c r="U28" s="156"/>
      <c r="V28" s="156"/>
      <c r="W28" s="156"/>
      <c r="X28" s="156"/>
      <c r="Y28" s="156"/>
      <c r="Z28" s="156"/>
      <c r="AA28" s="156"/>
      <c r="AB28" s="156"/>
      <c r="AC28" s="156"/>
      <c r="AD28" s="156"/>
    </row>
    <row r="29" spans="1:30" s="147" customFormat="1" ht="11.45" customHeight="1">
      <c r="A29" s="553">
        <v>21</v>
      </c>
      <c r="B29" s="155" t="s">
        <v>450</v>
      </c>
      <c r="C29" s="146">
        <f t="shared" si="0"/>
        <v>16348</v>
      </c>
      <c r="D29" s="146">
        <v>15013</v>
      </c>
      <c r="E29" s="146">
        <v>989</v>
      </c>
      <c r="F29" s="146">
        <v>346</v>
      </c>
      <c r="G29" s="146">
        <v>139</v>
      </c>
      <c r="H29" s="146">
        <v>7298</v>
      </c>
      <c r="I29" s="270">
        <v>0</v>
      </c>
      <c r="J29" s="146">
        <v>4318</v>
      </c>
      <c r="K29" s="146">
        <v>8922</v>
      </c>
      <c r="L29" s="147">
        <f t="shared" si="1"/>
        <v>11755</v>
      </c>
      <c r="M29" s="147">
        <f t="shared" si="2"/>
        <v>16359</v>
      </c>
      <c r="N29" s="148">
        <v>167134</v>
      </c>
      <c r="R29" s="156"/>
      <c r="V29" s="156"/>
      <c r="W29" s="156"/>
      <c r="X29" s="156"/>
      <c r="Y29" s="156"/>
      <c r="Z29" s="156"/>
      <c r="AA29" s="156"/>
      <c r="AB29" s="156"/>
      <c r="AC29" s="156"/>
      <c r="AD29" s="156"/>
    </row>
    <row r="30" spans="1:30" s="147" customFormat="1" ht="11.45" customHeight="1">
      <c r="A30" s="553">
        <v>22</v>
      </c>
      <c r="B30" s="155" t="s">
        <v>451</v>
      </c>
      <c r="C30" s="146">
        <f t="shared" si="0"/>
        <v>12578</v>
      </c>
      <c r="D30" s="146">
        <v>11056</v>
      </c>
      <c r="E30" s="146">
        <v>1481</v>
      </c>
      <c r="F30" s="146">
        <v>41</v>
      </c>
      <c r="G30" s="146">
        <v>99</v>
      </c>
      <c r="H30" s="146">
        <v>11552</v>
      </c>
      <c r="I30" s="270">
        <v>0</v>
      </c>
      <c r="J30" s="146">
        <v>5744</v>
      </c>
      <c r="K30" s="146">
        <v>6832</v>
      </c>
      <c r="L30" s="147">
        <f t="shared" si="1"/>
        <v>17395</v>
      </c>
      <c r="M30" s="147">
        <f t="shared" si="2"/>
        <v>18483</v>
      </c>
      <c r="N30" s="148">
        <v>73974</v>
      </c>
      <c r="R30" s="156"/>
      <c r="V30" s="156"/>
      <c r="W30" s="156"/>
      <c r="X30" s="156"/>
      <c r="Y30" s="156"/>
      <c r="Z30" s="156"/>
      <c r="AA30" s="156"/>
      <c r="AB30" s="156"/>
      <c r="AC30" s="156"/>
      <c r="AD30" s="156"/>
    </row>
    <row r="31" spans="1:30" s="147" customFormat="1" ht="11.45" customHeight="1">
      <c r="A31" s="553">
        <v>23</v>
      </c>
      <c r="B31" s="155" t="s">
        <v>452</v>
      </c>
      <c r="C31" s="146">
        <f t="shared" si="0"/>
        <v>10726</v>
      </c>
      <c r="D31" s="146">
        <v>9429</v>
      </c>
      <c r="E31" s="146">
        <v>1086</v>
      </c>
      <c r="F31" s="146">
        <v>211</v>
      </c>
      <c r="G31" s="146">
        <v>153</v>
      </c>
      <c r="H31" s="146">
        <v>5524</v>
      </c>
      <c r="I31" s="270">
        <v>0</v>
      </c>
      <c r="J31" s="146">
        <v>3230</v>
      </c>
      <c r="K31" s="146">
        <v>4870</v>
      </c>
      <c r="L31" s="147">
        <f t="shared" si="1"/>
        <v>8907</v>
      </c>
      <c r="M31" s="147">
        <f t="shared" si="2"/>
        <v>10547</v>
      </c>
      <c r="N31" s="148">
        <v>69352</v>
      </c>
      <c r="R31" s="156"/>
      <c r="V31" s="156"/>
      <c r="W31" s="156"/>
      <c r="X31" s="156"/>
      <c r="Y31" s="156"/>
      <c r="Z31" s="156"/>
      <c r="AA31" s="156"/>
      <c r="AB31" s="156"/>
      <c r="AC31" s="156"/>
      <c r="AD31" s="156"/>
    </row>
    <row r="32" spans="1:30" s="147" customFormat="1" ht="11.45" customHeight="1">
      <c r="A32" s="553">
        <v>24</v>
      </c>
      <c r="B32" s="155" t="s">
        <v>453</v>
      </c>
      <c r="C32" s="146">
        <f t="shared" si="0"/>
        <v>5146</v>
      </c>
      <c r="D32" s="146">
        <v>4215</v>
      </c>
      <c r="E32" s="146">
        <v>744</v>
      </c>
      <c r="F32" s="146">
        <v>187</v>
      </c>
      <c r="G32" s="146">
        <v>81</v>
      </c>
      <c r="H32" s="146">
        <v>4743</v>
      </c>
      <c r="I32" s="270">
        <v>0</v>
      </c>
      <c r="J32" s="146">
        <v>2675</v>
      </c>
      <c r="K32" s="146">
        <v>3396</v>
      </c>
      <c r="L32" s="147">
        <f t="shared" si="1"/>
        <v>7499</v>
      </c>
      <c r="M32" s="147">
        <f t="shared" si="2"/>
        <v>8220</v>
      </c>
      <c r="N32" s="148">
        <v>38491</v>
      </c>
      <c r="R32" s="156"/>
      <c r="V32" s="156"/>
      <c r="W32" s="156"/>
      <c r="X32" s="156"/>
      <c r="Y32" s="156"/>
      <c r="Z32" s="156"/>
      <c r="AA32" s="156"/>
      <c r="AB32" s="156"/>
      <c r="AC32" s="156"/>
      <c r="AD32" s="156"/>
    </row>
    <row r="33" spans="1:30" s="147" customFormat="1" ht="11.45" customHeight="1">
      <c r="A33" s="553">
        <v>25</v>
      </c>
      <c r="B33" s="155" t="s">
        <v>454</v>
      </c>
      <c r="C33" s="146">
        <f t="shared" si="0"/>
        <v>13802</v>
      </c>
      <c r="D33" s="146">
        <v>12174</v>
      </c>
      <c r="E33" s="146">
        <v>1023</v>
      </c>
      <c r="F33" s="146">
        <v>605</v>
      </c>
      <c r="G33" s="146">
        <v>150</v>
      </c>
      <c r="H33" s="146">
        <v>9447</v>
      </c>
      <c r="I33" s="270">
        <v>0</v>
      </c>
      <c r="J33" s="146">
        <v>5621</v>
      </c>
      <c r="K33" s="146">
        <v>8381</v>
      </c>
      <c r="L33" s="147">
        <f t="shared" si="1"/>
        <v>15218</v>
      </c>
      <c r="M33" s="147">
        <f t="shared" si="2"/>
        <v>17978</v>
      </c>
      <c r="N33" s="148">
        <v>76190</v>
      </c>
      <c r="R33" s="156"/>
      <c r="V33" s="156"/>
      <c r="W33" s="156"/>
      <c r="X33" s="156"/>
      <c r="Y33" s="156"/>
      <c r="Z33" s="156"/>
      <c r="AA33" s="156"/>
      <c r="AB33" s="156"/>
      <c r="AC33" s="156"/>
      <c r="AD33" s="156"/>
    </row>
    <row r="34" spans="1:30" s="147" customFormat="1" ht="11.45" customHeight="1">
      <c r="A34" s="553">
        <v>26</v>
      </c>
      <c r="B34" s="155" t="s">
        <v>455</v>
      </c>
      <c r="C34" s="146">
        <f t="shared" si="0"/>
        <v>20875</v>
      </c>
      <c r="D34" s="146">
        <v>17681</v>
      </c>
      <c r="E34" s="146">
        <v>3124</v>
      </c>
      <c r="F34" s="146">
        <v>70</v>
      </c>
      <c r="G34" s="146">
        <v>131</v>
      </c>
      <c r="H34" s="146">
        <v>13161</v>
      </c>
      <c r="I34" s="270">
        <v>0</v>
      </c>
      <c r="J34" s="146">
        <v>7167</v>
      </c>
      <c r="K34" s="146">
        <v>8546</v>
      </c>
      <c r="L34" s="147">
        <f t="shared" si="1"/>
        <v>20459</v>
      </c>
      <c r="M34" s="147">
        <f t="shared" si="2"/>
        <v>21838</v>
      </c>
      <c r="N34" s="148">
        <v>84613</v>
      </c>
      <c r="R34" s="156"/>
      <c r="V34" s="156"/>
      <c r="W34" s="156"/>
      <c r="X34" s="156"/>
      <c r="Y34" s="156"/>
      <c r="Z34" s="156"/>
      <c r="AA34" s="156"/>
      <c r="AB34" s="156"/>
      <c r="AC34" s="156"/>
      <c r="AD34" s="156"/>
    </row>
    <row r="35" spans="1:30" s="147" customFormat="1" ht="11.45" customHeight="1">
      <c r="A35" s="553">
        <v>27</v>
      </c>
      <c r="B35" s="155" t="s">
        <v>456</v>
      </c>
      <c r="C35" s="146">
        <f t="shared" si="0"/>
        <v>40241</v>
      </c>
      <c r="D35" s="146">
        <v>36374</v>
      </c>
      <c r="E35" s="146">
        <v>3656</v>
      </c>
      <c r="F35" s="146">
        <v>211</v>
      </c>
      <c r="G35" s="146">
        <v>314</v>
      </c>
      <c r="H35" s="146">
        <v>20492</v>
      </c>
      <c r="I35" s="270">
        <v>0</v>
      </c>
      <c r="J35" s="146">
        <v>9417</v>
      </c>
      <c r="K35" s="146">
        <v>14199</v>
      </c>
      <c r="L35" s="147">
        <f t="shared" si="1"/>
        <v>30223</v>
      </c>
      <c r="M35" s="147">
        <f t="shared" si="2"/>
        <v>35005</v>
      </c>
      <c r="N35" s="148">
        <v>290523</v>
      </c>
      <c r="R35" s="156"/>
      <c r="V35" s="156"/>
      <c r="W35" s="156"/>
      <c r="X35" s="156"/>
      <c r="Y35" s="156"/>
      <c r="Z35" s="156"/>
      <c r="AA35" s="156"/>
      <c r="AB35" s="156"/>
      <c r="AC35" s="156"/>
      <c r="AD35" s="156"/>
    </row>
    <row r="36" spans="1:30" s="147" customFormat="1" ht="11.45" customHeight="1">
      <c r="A36" s="553">
        <v>28</v>
      </c>
      <c r="B36" s="155" t="s">
        <v>457</v>
      </c>
      <c r="C36" s="146">
        <f t="shared" si="0"/>
        <v>10649</v>
      </c>
      <c r="D36" s="146">
        <v>9205</v>
      </c>
      <c r="E36" s="146">
        <v>1326</v>
      </c>
      <c r="F36" s="146">
        <v>118</v>
      </c>
      <c r="G36" s="146">
        <v>144</v>
      </c>
      <c r="H36" s="146">
        <v>8799</v>
      </c>
      <c r="I36" s="270">
        <v>0</v>
      </c>
      <c r="J36" s="146">
        <v>5051</v>
      </c>
      <c r="K36" s="146">
        <v>6386</v>
      </c>
      <c r="L36" s="147">
        <f t="shared" si="1"/>
        <v>13994</v>
      </c>
      <c r="M36" s="147">
        <f t="shared" si="2"/>
        <v>15329</v>
      </c>
      <c r="N36" s="148">
        <v>57379</v>
      </c>
      <c r="R36" s="156"/>
      <c r="V36" s="156"/>
      <c r="W36" s="156"/>
      <c r="X36" s="156"/>
      <c r="Y36" s="156"/>
      <c r="Z36" s="156"/>
      <c r="AA36" s="156"/>
      <c r="AB36" s="156"/>
      <c r="AC36" s="156"/>
      <c r="AD36" s="156"/>
    </row>
    <row r="37" spans="1:30" s="147" customFormat="1" ht="11.45" customHeight="1">
      <c r="A37" s="553">
        <v>29</v>
      </c>
      <c r="B37" s="155" t="s">
        <v>458</v>
      </c>
      <c r="C37" s="146">
        <f t="shared" si="0"/>
        <v>2680</v>
      </c>
      <c r="D37" s="146">
        <v>2380</v>
      </c>
      <c r="E37" s="146">
        <v>221</v>
      </c>
      <c r="F37" s="146">
        <v>79</v>
      </c>
      <c r="G37" s="146">
        <v>50</v>
      </c>
      <c r="H37" s="146">
        <v>2564</v>
      </c>
      <c r="I37" s="270">
        <v>0</v>
      </c>
      <c r="J37" s="146">
        <v>1638</v>
      </c>
      <c r="K37" s="146">
        <v>2107</v>
      </c>
      <c r="L37" s="147">
        <f t="shared" si="1"/>
        <v>4252</v>
      </c>
      <c r="M37" s="147">
        <f t="shared" si="2"/>
        <v>4721</v>
      </c>
      <c r="N37" s="148">
        <v>17500</v>
      </c>
      <c r="R37" s="156"/>
      <c r="V37" s="156"/>
      <c r="W37" s="156"/>
      <c r="X37" s="156"/>
      <c r="Y37" s="156"/>
      <c r="Z37" s="156"/>
      <c r="AA37" s="156"/>
      <c r="AB37" s="156"/>
      <c r="AC37" s="156"/>
      <c r="AD37" s="156"/>
    </row>
    <row r="38" spans="1:30" s="147" customFormat="1" ht="11.45" customHeight="1">
      <c r="A38" s="553">
        <v>30</v>
      </c>
      <c r="B38" s="155" t="s">
        <v>459</v>
      </c>
      <c r="C38" s="146">
        <f t="shared" si="0"/>
        <v>3486</v>
      </c>
      <c r="D38" s="146">
        <v>3241</v>
      </c>
      <c r="E38" s="146">
        <v>117</v>
      </c>
      <c r="F38" s="146">
        <v>128</v>
      </c>
      <c r="G38" s="146">
        <v>5</v>
      </c>
      <c r="H38" s="146">
        <v>847</v>
      </c>
      <c r="I38" s="270">
        <v>0</v>
      </c>
      <c r="J38" s="146">
        <v>403</v>
      </c>
      <c r="K38" s="146">
        <v>1121</v>
      </c>
      <c r="L38" s="147">
        <f t="shared" si="1"/>
        <v>1255</v>
      </c>
      <c r="M38" s="147">
        <f t="shared" si="2"/>
        <v>1973</v>
      </c>
      <c r="N38" s="148">
        <v>26857</v>
      </c>
      <c r="R38" s="156"/>
      <c r="V38" s="156"/>
      <c r="W38" s="156"/>
      <c r="X38" s="156"/>
      <c r="Y38" s="156"/>
      <c r="Z38" s="156"/>
      <c r="AA38" s="156"/>
      <c r="AB38" s="156"/>
      <c r="AC38" s="156"/>
      <c r="AD38" s="156"/>
    </row>
    <row r="39" spans="1:30" s="147" customFormat="1" ht="11.45" customHeight="1">
      <c r="A39" s="553">
        <v>31</v>
      </c>
      <c r="B39" s="155" t="s">
        <v>460</v>
      </c>
      <c r="C39" s="146">
        <f t="shared" si="0"/>
        <v>40754</v>
      </c>
      <c r="D39" s="146">
        <v>35536</v>
      </c>
      <c r="E39" s="146">
        <v>5067</v>
      </c>
      <c r="F39" s="146">
        <v>151</v>
      </c>
      <c r="G39" s="146">
        <v>395</v>
      </c>
      <c r="H39" s="146">
        <v>22765</v>
      </c>
      <c r="I39" s="270">
        <v>0</v>
      </c>
      <c r="J39" s="146">
        <v>9687</v>
      </c>
      <c r="K39" s="146">
        <v>15298</v>
      </c>
      <c r="L39" s="147">
        <f t="shared" si="1"/>
        <v>32847</v>
      </c>
      <c r="M39" s="147">
        <f t="shared" si="2"/>
        <v>38458</v>
      </c>
      <c r="N39" s="148">
        <v>309185</v>
      </c>
      <c r="R39" s="156"/>
      <c r="V39" s="156"/>
      <c r="W39" s="156"/>
      <c r="X39" s="156"/>
      <c r="Y39" s="156"/>
      <c r="Z39" s="156"/>
      <c r="AA39" s="156"/>
      <c r="AB39" s="156"/>
      <c r="AC39" s="156"/>
      <c r="AD39" s="156"/>
    </row>
    <row r="40" spans="1:30" s="147" customFormat="1" ht="11.45" customHeight="1">
      <c r="A40" s="553">
        <v>32</v>
      </c>
      <c r="B40" s="155" t="s">
        <v>461</v>
      </c>
      <c r="C40" s="146">
        <f t="shared" si="0"/>
        <v>13380</v>
      </c>
      <c r="D40" s="146">
        <v>11032</v>
      </c>
      <c r="E40" s="146">
        <v>2248</v>
      </c>
      <c r="F40" s="146">
        <v>100</v>
      </c>
      <c r="G40" s="146">
        <v>156</v>
      </c>
      <c r="H40" s="146">
        <v>9838</v>
      </c>
      <c r="I40" s="270">
        <v>1</v>
      </c>
      <c r="J40" s="146">
        <v>5012</v>
      </c>
      <c r="K40" s="146">
        <v>5956</v>
      </c>
      <c r="L40" s="147">
        <f t="shared" si="1"/>
        <v>15007</v>
      </c>
      <c r="M40" s="147">
        <f t="shared" si="2"/>
        <v>15951</v>
      </c>
      <c r="N40" s="148">
        <v>56554</v>
      </c>
      <c r="R40" s="156"/>
      <c r="V40" s="156"/>
      <c r="W40" s="156"/>
      <c r="X40" s="156"/>
      <c r="Y40" s="156"/>
      <c r="Z40" s="156"/>
      <c r="AA40" s="156"/>
      <c r="AB40" s="156"/>
      <c r="AC40" s="156"/>
      <c r="AD40" s="156"/>
    </row>
    <row r="41" spans="1:30" s="147" customFormat="1" ht="11.45" customHeight="1">
      <c r="A41" s="553">
        <v>33</v>
      </c>
      <c r="B41" s="155" t="s">
        <v>462</v>
      </c>
      <c r="C41" s="146">
        <f t="shared" si="0"/>
        <v>47994</v>
      </c>
      <c r="D41" s="146">
        <v>43245</v>
      </c>
      <c r="E41" s="146">
        <v>4528</v>
      </c>
      <c r="F41" s="146">
        <v>221</v>
      </c>
      <c r="G41" s="146">
        <v>289</v>
      </c>
      <c r="H41" s="146">
        <v>24386</v>
      </c>
      <c r="I41" s="270">
        <v>0</v>
      </c>
      <c r="J41" s="146">
        <v>9972</v>
      </c>
      <c r="K41" s="146">
        <v>14291</v>
      </c>
      <c r="L41" s="147">
        <f t="shared" si="1"/>
        <v>34647</v>
      </c>
      <c r="M41" s="147">
        <f t="shared" si="2"/>
        <v>38966</v>
      </c>
      <c r="N41" s="148">
        <v>323080</v>
      </c>
      <c r="R41" s="156"/>
      <c r="V41" s="156"/>
      <c r="W41" s="156"/>
      <c r="X41" s="156"/>
      <c r="Y41" s="156"/>
      <c r="Z41" s="156"/>
      <c r="AA41" s="156"/>
      <c r="AB41" s="156"/>
      <c r="AC41" s="156"/>
      <c r="AD41" s="156"/>
    </row>
    <row r="42" spans="1:30" s="147" customFormat="1" ht="11.45" customHeight="1">
      <c r="A42" s="553">
        <v>34</v>
      </c>
      <c r="B42" s="155" t="s">
        <v>463</v>
      </c>
      <c r="C42" s="146">
        <f t="shared" si="0"/>
        <v>497250</v>
      </c>
      <c r="D42" s="146">
        <v>432700</v>
      </c>
      <c r="E42" s="146">
        <v>64358</v>
      </c>
      <c r="F42" s="146">
        <v>192</v>
      </c>
      <c r="G42" s="146">
        <v>1477</v>
      </c>
      <c r="H42" s="146">
        <v>178190</v>
      </c>
      <c r="I42" s="270">
        <v>2</v>
      </c>
      <c r="J42" s="146">
        <v>74262</v>
      </c>
      <c r="K42" s="146">
        <v>92591</v>
      </c>
      <c r="L42" s="147">
        <f t="shared" si="1"/>
        <v>253931</v>
      </c>
      <c r="M42" s="147">
        <f t="shared" si="2"/>
        <v>272260</v>
      </c>
      <c r="N42" s="148">
        <v>2196022</v>
      </c>
      <c r="R42" s="156"/>
      <c r="V42" s="156"/>
      <c r="W42" s="156"/>
      <c r="X42" s="156"/>
      <c r="Y42" s="156"/>
      <c r="Z42" s="156"/>
      <c r="AA42" s="156"/>
      <c r="AB42" s="156"/>
      <c r="AC42" s="156"/>
      <c r="AD42" s="156"/>
    </row>
    <row r="43" spans="1:30" s="147" customFormat="1" ht="11.45" customHeight="1">
      <c r="A43" s="553">
        <v>35</v>
      </c>
      <c r="B43" s="155" t="s">
        <v>464</v>
      </c>
      <c r="C43" s="146">
        <f t="shared" si="0"/>
        <v>144030</v>
      </c>
      <c r="D43" s="146">
        <v>122933</v>
      </c>
      <c r="E43" s="146">
        <v>20858</v>
      </c>
      <c r="F43" s="146">
        <v>239</v>
      </c>
      <c r="G43" s="146">
        <v>721</v>
      </c>
      <c r="H43" s="146">
        <v>67569</v>
      </c>
      <c r="I43" s="270">
        <v>1</v>
      </c>
      <c r="J43" s="146">
        <v>30212</v>
      </c>
      <c r="K43" s="146">
        <v>36611</v>
      </c>
      <c r="L43" s="147">
        <f t="shared" si="1"/>
        <v>98503</v>
      </c>
      <c r="M43" s="147">
        <f t="shared" si="2"/>
        <v>104902</v>
      </c>
      <c r="N43" s="148">
        <v>557016</v>
      </c>
      <c r="R43" s="156"/>
      <c r="V43" s="156"/>
      <c r="W43" s="156"/>
      <c r="X43" s="156"/>
      <c r="Y43" s="156"/>
      <c r="Z43" s="156"/>
      <c r="AA43" s="156"/>
      <c r="AB43" s="156"/>
      <c r="AC43" s="156"/>
      <c r="AD43" s="156"/>
    </row>
    <row r="44" spans="1:30" s="147" customFormat="1" ht="11.45" customHeight="1">
      <c r="A44" s="553">
        <v>36</v>
      </c>
      <c r="B44" s="155" t="s">
        <v>465</v>
      </c>
      <c r="C44" s="146">
        <f t="shared" si="0"/>
        <v>4950</v>
      </c>
      <c r="D44" s="146">
        <v>4340</v>
      </c>
      <c r="E44" s="146">
        <v>396</v>
      </c>
      <c r="F44" s="146">
        <v>214</v>
      </c>
      <c r="G44" s="146">
        <v>44</v>
      </c>
      <c r="H44" s="146">
        <v>3741</v>
      </c>
      <c r="I44" s="270">
        <v>0</v>
      </c>
      <c r="J44" s="146">
        <v>2316</v>
      </c>
      <c r="K44" s="146">
        <v>3296</v>
      </c>
      <c r="L44" s="147">
        <f t="shared" si="1"/>
        <v>6101</v>
      </c>
      <c r="M44" s="147">
        <f t="shared" si="2"/>
        <v>7081</v>
      </c>
      <c r="N44" s="148">
        <v>38789</v>
      </c>
      <c r="R44" s="156"/>
      <c r="V44" s="156"/>
      <c r="W44" s="156"/>
      <c r="X44" s="156"/>
      <c r="Y44" s="156"/>
      <c r="Z44" s="156"/>
      <c r="AA44" s="156"/>
      <c r="AB44" s="156"/>
      <c r="AC44" s="156"/>
      <c r="AD44" s="156"/>
    </row>
    <row r="45" spans="1:30" s="147" customFormat="1" ht="11.45" customHeight="1">
      <c r="A45" s="553">
        <v>37</v>
      </c>
      <c r="B45" s="155" t="s">
        <v>466</v>
      </c>
      <c r="C45" s="146">
        <f t="shared" si="0"/>
        <v>11216</v>
      </c>
      <c r="D45" s="146">
        <v>9074</v>
      </c>
      <c r="E45" s="146">
        <v>1955</v>
      </c>
      <c r="F45" s="146">
        <v>187</v>
      </c>
      <c r="G45" s="146">
        <v>154</v>
      </c>
      <c r="H45" s="146">
        <v>9629</v>
      </c>
      <c r="I45" s="270">
        <v>0</v>
      </c>
      <c r="J45" s="146">
        <v>5555</v>
      </c>
      <c r="K45" s="146">
        <v>6569</v>
      </c>
      <c r="L45" s="147">
        <f t="shared" si="1"/>
        <v>15338</v>
      </c>
      <c r="M45" s="147">
        <f t="shared" si="2"/>
        <v>16352</v>
      </c>
      <c r="N45" s="148">
        <v>59629</v>
      </c>
      <c r="R45" s="156"/>
      <c r="T45" s="156"/>
      <c r="V45" s="156"/>
      <c r="W45" s="156"/>
      <c r="X45" s="156"/>
      <c r="Y45" s="156"/>
      <c r="Z45" s="156"/>
      <c r="AA45" s="156"/>
      <c r="AB45" s="156"/>
      <c r="AC45" s="156"/>
      <c r="AD45" s="156"/>
    </row>
    <row r="46" spans="1:30" s="147" customFormat="1" ht="11.45" customHeight="1">
      <c r="A46" s="553">
        <v>38</v>
      </c>
      <c r="B46" s="155" t="s">
        <v>467</v>
      </c>
      <c r="C46" s="146">
        <f t="shared" si="0"/>
        <v>35621</v>
      </c>
      <c r="D46" s="146">
        <v>29306</v>
      </c>
      <c r="E46" s="146">
        <v>6170</v>
      </c>
      <c r="F46" s="146">
        <v>145</v>
      </c>
      <c r="G46" s="146">
        <v>268</v>
      </c>
      <c r="H46" s="146">
        <v>19083</v>
      </c>
      <c r="I46" s="270">
        <v>0</v>
      </c>
      <c r="J46" s="146">
        <v>8368</v>
      </c>
      <c r="K46" s="146">
        <v>10878</v>
      </c>
      <c r="L46" s="147">
        <f t="shared" si="1"/>
        <v>27719</v>
      </c>
      <c r="M46" s="147">
        <f t="shared" si="2"/>
        <v>30229</v>
      </c>
      <c r="N46" s="148">
        <v>205503</v>
      </c>
      <c r="R46" s="156"/>
      <c r="V46" s="156"/>
      <c r="W46" s="156"/>
      <c r="X46" s="156"/>
      <c r="Y46" s="156"/>
      <c r="Z46" s="156"/>
      <c r="AA46" s="156"/>
      <c r="AB46" s="156"/>
      <c r="AC46" s="156"/>
      <c r="AD46" s="156"/>
    </row>
    <row r="47" spans="1:30" s="147" customFormat="1" ht="11.45" customHeight="1">
      <c r="A47" s="553">
        <v>39</v>
      </c>
      <c r="B47" s="155" t="s">
        <v>468</v>
      </c>
      <c r="C47" s="146">
        <f t="shared" si="0"/>
        <v>11666</v>
      </c>
      <c r="D47" s="146">
        <v>9619</v>
      </c>
      <c r="E47" s="146">
        <v>2018</v>
      </c>
      <c r="F47" s="146">
        <v>29</v>
      </c>
      <c r="G47" s="146">
        <v>108</v>
      </c>
      <c r="H47" s="146">
        <v>9448</v>
      </c>
      <c r="I47" s="270">
        <v>0</v>
      </c>
      <c r="J47" s="146">
        <v>4830</v>
      </c>
      <c r="K47" s="146">
        <v>5666</v>
      </c>
      <c r="L47" s="147">
        <f t="shared" si="1"/>
        <v>14386</v>
      </c>
      <c r="M47" s="147">
        <f t="shared" si="2"/>
        <v>15222</v>
      </c>
      <c r="N47" s="148">
        <v>66040</v>
      </c>
      <c r="R47" s="156"/>
      <c r="V47" s="156"/>
      <c r="W47" s="156"/>
      <c r="X47" s="156"/>
      <c r="Y47" s="156"/>
      <c r="Z47" s="156"/>
      <c r="AA47" s="156"/>
      <c r="AB47" s="156"/>
      <c r="AC47" s="156"/>
      <c r="AD47" s="156"/>
    </row>
    <row r="48" spans="1:30" s="147" customFormat="1" ht="11.45" customHeight="1">
      <c r="A48" s="553">
        <v>40</v>
      </c>
      <c r="B48" s="155" t="s">
        <v>469</v>
      </c>
      <c r="C48" s="146">
        <f t="shared" si="0"/>
        <v>6840</v>
      </c>
      <c r="D48" s="146">
        <v>5346</v>
      </c>
      <c r="E48" s="146">
        <v>1413</v>
      </c>
      <c r="F48" s="146">
        <v>81</v>
      </c>
      <c r="G48" s="146">
        <v>119</v>
      </c>
      <c r="H48" s="146">
        <v>5473</v>
      </c>
      <c r="I48" s="270">
        <v>0</v>
      </c>
      <c r="J48" s="146">
        <v>2846</v>
      </c>
      <c r="K48" s="146">
        <v>3567</v>
      </c>
      <c r="L48" s="147">
        <f t="shared" si="1"/>
        <v>8438</v>
      </c>
      <c r="M48" s="147">
        <f t="shared" si="2"/>
        <v>9159</v>
      </c>
      <c r="N48" s="148">
        <v>37452</v>
      </c>
      <c r="R48" s="156"/>
      <c r="V48" s="156"/>
      <c r="W48" s="156"/>
      <c r="X48" s="156"/>
      <c r="Y48" s="156"/>
      <c r="Z48" s="156"/>
      <c r="AA48" s="156"/>
      <c r="AB48" s="156"/>
      <c r="AC48" s="156"/>
      <c r="AD48" s="156"/>
    </row>
    <row r="49" spans="1:30" s="147" customFormat="1" ht="11.45" customHeight="1">
      <c r="A49" s="553">
        <v>41</v>
      </c>
      <c r="B49" s="155" t="s">
        <v>470</v>
      </c>
      <c r="C49" s="146">
        <f t="shared" si="0"/>
        <v>39929</v>
      </c>
      <c r="D49" s="146">
        <v>35466</v>
      </c>
      <c r="E49" s="146">
        <v>4373</v>
      </c>
      <c r="F49" s="146">
        <v>90</v>
      </c>
      <c r="G49" s="146">
        <v>163</v>
      </c>
      <c r="H49" s="146">
        <v>14865</v>
      </c>
      <c r="I49" s="270">
        <v>0</v>
      </c>
      <c r="J49" s="146">
        <v>6716</v>
      </c>
      <c r="K49" s="146">
        <v>8749</v>
      </c>
      <c r="L49" s="147">
        <f t="shared" si="1"/>
        <v>21744</v>
      </c>
      <c r="M49" s="147">
        <f t="shared" si="2"/>
        <v>23777</v>
      </c>
      <c r="N49" s="148">
        <v>149067</v>
      </c>
      <c r="R49" s="156"/>
      <c r="V49" s="156"/>
      <c r="W49" s="156"/>
      <c r="X49" s="156"/>
      <c r="Y49" s="156"/>
      <c r="Z49" s="156"/>
      <c r="AA49" s="156"/>
      <c r="AB49" s="156"/>
      <c r="AC49" s="156"/>
      <c r="AD49" s="156"/>
    </row>
    <row r="50" spans="1:30" s="147" customFormat="1" ht="11.45" customHeight="1">
      <c r="A50" s="553">
        <v>42</v>
      </c>
      <c r="B50" s="155" t="s">
        <v>471</v>
      </c>
      <c r="C50" s="146">
        <f t="shared" si="0"/>
        <v>58803</v>
      </c>
      <c r="D50" s="146">
        <v>53405</v>
      </c>
      <c r="E50" s="146">
        <v>5193</v>
      </c>
      <c r="F50" s="146">
        <v>205</v>
      </c>
      <c r="G50" s="146">
        <v>581</v>
      </c>
      <c r="H50" s="146">
        <v>42661</v>
      </c>
      <c r="I50" s="270">
        <v>2</v>
      </c>
      <c r="J50" s="146">
        <v>17677</v>
      </c>
      <c r="K50" s="146">
        <v>23179</v>
      </c>
      <c r="L50" s="147">
        <f t="shared" si="1"/>
        <v>60921</v>
      </c>
      <c r="M50" s="147">
        <f t="shared" si="2"/>
        <v>66423</v>
      </c>
      <c r="N50" s="148">
        <v>403274</v>
      </c>
      <c r="R50" s="156"/>
      <c r="V50" s="156"/>
      <c r="W50" s="156"/>
      <c r="X50" s="156"/>
      <c r="Y50" s="156"/>
      <c r="Z50" s="156"/>
      <c r="AA50" s="156"/>
      <c r="AB50" s="156"/>
      <c r="AC50" s="156"/>
      <c r="AD50" s="156"/>
    </row>
    <row r="51" spans="1:30" s="147" customFormat="1" ht="11.45" customHeight="1">
      <c r="A51" s="553">
        <v>43</v>
      </c>
      <c r="B51" s="155" t="s">
        <v>472</v>
      </c>
      <c r="C51" s="146">
        <f t="shared" si="0"/>
        <v>13666</v>
      </c>
      <c r="D51" s="146">
        <v>11991</v>
      </c>
      <c r="E51" s="146">
        <v>1572</v>
      </c>
      <c r="F51" s="146">
        <v>103</v>
      </c>
      <c r="G51" s="146">
        <v>106</v>
      </c>
      <c r="H51" s="146">
        <v>7018</v>
      </c>
      <c r="I51" s="270">
        <v>0</v>
      </c>
      <c r="J51" s="146">
        <v>4390</v>
      </c>
      <c r="K51" s="146">
        <v>5043</v>
      </c>
      <c r="L51" s="147">
        <f t="shared" si="1"/>
        <v>11514</v>
      </c>
      <c r="M51" s="147">
        <f t="shared" si="2"/>
        <v>12167</v>
      </c>
      <c r="N51" s="148">
        <v>69741</v>
      </c>
      <c r="R51" s="156"/>
      <c r="S51" s="156"/>
      <c r="T51" s="156"/>
      <c r="V51" s="156"/>
      <c r="W51" s="156"/>
      <c r="X51" s="156"/>
      <c r="Y51" s="156"/>
      <c r="Z51" s="156"/>
      <c r="AA51" s="156"/>
      <c r="AB51" s="156"/>
      <c r="AC51" s="156"/>
      <c r="AD51" s="156"/>
    </row>
    <row r="52" spans="1:30" s="147" customFormat="1" ht="11.45" customHeight="1">
      <c r="A52" s="553">
        <v>44</v>
      </c>
      <c r="B52" s="155" t="s">
        <v>473</v>
      </c>
      <c r="C52" s="146">
        <f t="shared" si="0"/>
        <v>15359</v>
      </c>
      <c r="D52" s="146">
        <v>13892</v>
      </c>
      <c r="E52" s="146">
        <v>1181</v>
      </c>
      <c r="F52" s="146">
        <v>286</v>
      </c>
      <c r="G52" s="146">
        <v>227</v>
      </c>
      <c r="H52" s="146">
        <v>9599</v>
      </c>
      <c r="I52" s="270">
        <v>0</v>
      </c>
      <c r="J52" s="146">
        <v>5063</v>
      </c>
      <c r="K52" s="146">
        <v>7127</v>
      </c>
      <c r="L52" s="147">
        <f t="shared" si="1"/>
        <v>14889</v>
      </c>
      <c r="M52" s="147">
        <f t="shared" si="2"/>
        <v>16953</v>
      </c>
      <c r="N52" s="148">
        <v>84422</v>
      </c>
      <c r="R52" s="156"/>
      <c r="V52" s="156"/>
      <c r="W52" s="156"/>
      <c r="X52" s="156"/>
      <c r="Y52" s="156"/>
      <c r="Z52" s="156"/>
      <c r="AA52" s="156"/>
      <c r="AB52" s="156"/>
      <c r="AC52" s="156"/>
      <c r="AD52" s="156"/>
    </row>
    <row r="53" spans="1:30" s="147" customFormat="1" ht="11.45" customHeight="1">
      <c r="A53" s="553">
        <v>45</v>
      </c>
      <c r="B53" s="155" t="s">
        <v>474</v>
      </c>
      <c r="C53" s="146">
        <f t="shared" si="0"/>
        <v>34724</v>
      </c>
      <c r="D53" s="146">
        <v>31396</v>
      </c>
      <c r="E53" s="146">
        <v>3084</v>
      </c>
      <c r="F53" s="146">
        <v>244</v>
      </c>
      <c r="G53" s="146">
        <v>354</v>
      </c>
      <c r="H53" s="146">
        <v>26364</v>
      </c>
      <c r="I53" s="270">
        <v>1</v>
      </c>
      <c r="J53" s="146">
        <v>12658</v>
      </c>
      <c r="K53" s="146">
        <v>15280</v>
      </c>
      <c r="L53" s="147">
        <f t="shared" si="1"/>
        <v>39377</v>
      </c>
      <c r="M53" s="147">
        <f t="shared" si="2"/>
        <v>41999</v>
      </c>
      <c r="N53" s="148">
        <v>165810</v>
      </c>
      <c r="R53" s="156"/>
      <c r="V53" s="156"/>
      <c r="W53" s="156"/>
      <c r="X53" s="156"/>
      <c r="Y53" s="156"/>
      <c r="Z53" s="156"/>
      <c r="AA53" s="156"/>
      <c r="AB53" s="156"/>
      <c r="AC53" s="156"/>
      <c r="AD53" s="156"/>
    </row>
    <row r="54" spans="1:30" s="147" customFormat="1" ht="11.45" customHeight="1">
      <c r="A54" s="553">
        <v>46</v>
      </c>
      <c r="B54" s="155" t="s">
        <v>1188</v>
      </c>
      <c r="C54" s="146">
        <f t="shared" si="0"/>
        <v>24431</v>
      </c>
      <c r="D54" s="146">
        <v>22241</v>
      </c>
      <c r="E54" s="146">
        <v>1893</v>
      </c>
      <c r="F54" s="146">
        <v>297</v>
      </c>
      <c r="G54" s="146">
        <v>161</v>
      </c>
      <c r="H54" s="146">
        <v>12389</v>
      </c>
      <c r="I54" s="270">
        <v>0</v>
      </c>
      <c r="J54" s="146">
        <v>5012</v>
      </c>
      <c r="K54" s="146">
        <v>7259</v>
      </c>
      <c r="L54" s="147">
        <f t="shared" si="1"/>
        <v>17562</v>
      </c>
      <c r="M54" s="147">
        <f t="shared" si="2"/>
        <v>19809</v>
      </c>
      <c r="N54" s="148">
        <v>163298</v>
      </c>
      <c r="R54" s="156"/>
      <c r="V54" s="156"/>
      <c r="W54" s="156"/>
      <c r="X54" s="156"/>
      <c r="Y54" s="156"/>
      <c r="Z54" s="156"/>
      <c r="AA54" s="156"/>
      <c r="AB54" s="156"/>
      <c r="AC54" s="156"/>
      <c r="AD54" s="156"/>
    </row>
    <row r="55" spans="1:30" s="147" customFormat="1" ht="11.45" customHeight="1">
      <c r="A55" s="553">
        <v>47</v>
      </c>
      <c r="B55" s="155" t="s">
        <v>475</v>
      </c>
      <c r="C55" s="146">
        <f t="shared" si="0"/>
        <v>8758</v>
      </c>
      <c r="D55" s="146">
        <v>8082</v>
      </c>
      <c r="E55" s="146">
        <v>352</v>
      </c>
      <c r="F55" s="146">
        <v>324</v>
      </c>
      <c r="G55" s="146">
        <v>73</v>
      </c>
      <c r="H55" s="146">
        <v>5428</v>
      </c>
      <c r="I55" s="270">
        <v>0</v>
      </c>
      <c r="J55" s="146">
        <v>2597</v>
      </c>
      <c r="K55" s="146">
        <v>6117</v>
      </c>
      <c r="L55" s="147">
        <f t="shared" si="1"/>
        <v>8098</v>
      </c>
      <c r="M55" s="147">
        <f t="shared" si="2"/>
        <v>11618</v>
      </c>
      <c r="N55" s="148">
        <v>100506</v>
      </c>
      <c r="R55" s="156"/>
      <c r="V55" s="156"/>
      <c r="W55" s="156"/>
      <c r="X55" s="156"/>
      <c r="Y55" s="156"/>
      <c r="Z55" s="156"/>
      <c r="AA55" s="156"/>
      <c r="AB55" s="156"/>
      <c r="AC55" s="156"/>
      <c r="AD55" s="156"/>
    </row>
    <row r="56" spans="1:30" s="147" customFormat="1" ht="11.45" customHeight="1">
      <c r="A56" s="553">
        <v>48</v>
      </c>
      <c r="B56" s="155" t="s">
        <v>476</v>
      </c>
      <c r="C56" s="146">
        <f t="shared" si="0"/>
        <v>38967</v>
      </c>
      <c r="D56" s="146">
        <v>36121</v>
      </c>
      <c r="E56" s="146">
        <v>2768</v>
      </c>
      <c r="F56" s="146">
        <v>78</v>
      </c>
      <c r="G56" s="146">
        <v>223</v>
      </c>
      <c r="H56" s="146">
        <v>18860</v>
      </c>
      <c r="I56" s="270">
        <v>0</v>
      </c>
      <c r="J56" s="146">
        <v>5943</v>
      </c>
      <c r="K56" s="146">
        <v>7121</v>
      </c>
      <c r="L56" s="147">
        <f t="shared" si="1"/>
        <v>25026</v>
      </c>
      <c r="M56" s="147">
        <f t="shared" si="2"/>
        <v>26204</v>
      </c>
      <c r="N56" s="148">
        <v>135522</v>
      </c>
      <c r="V56" s="156"/>
      <c r="W56" s="156"/>
      <c r="X56" s="156"/>
      <c r="Y56" s="156"/>
      <c r="Z56" s="156"/>
      <c r="AA56" s="156"/>
      <c r="AB56" s="156"/>
      <c r="AC56" s="156"/>
      <c r="AD56" s="156"/>
    </row>
    <row r="57" spans="1:30" s="147" customFormat="1" ht="11.45" customHeight="1">
      <c r="A57" s="553">
        <v>49</v>
      </c>
      <c r="B57" s="155" t="s">
        <v>477</v>
      </c>
      <c r="C57" s="146">
        <f t="shared" si="0"/>
        <v>4389</v>
      </c>
      <c r="D57" s="146">
        <v>4055</v>
      </c>
      <c r="E57" s="146">
        <v>116</v>
      </c>
      <c r="F57" s="146">
        <v>218</v>
      </c>
      <c r="G57" s="146">
        <v>28</v>
      </c>
      <c r="H57" s="146">
        <v>2439</v>
      </c>
      <c r="I57" s="270">
        <v>0</v>
      </c>
      <c r="J57" s="146">
        <v>1236</v>
      </c>
      <c r="K57" s="146">
        <v>2617</v>
      </c>
      <c r="L57" s="147">
        <f t="shared" si="1"/>
        <v>3703</v>
      </c>
      <c r="M57" s="147">
        <f t="shared" si="2"/>
        <v>5084</v>
      </c>
      <c r="N57" s="148">
        <v>39003</v>
      </c>
      <c r="R57" s="156"/>
      <c r="V57" s="156"/>
      <c r="W57" s="156"/>
      <c r="X57" s="156"/>
      <c r="Y57" s="156"/>
      <c r="Z57" s="156"/>
      <c r="AA57" s="156"/>
      <c r="AB57" s="156"/>
      <c r="AC57" s="156"/>
      <c r="AD57" s="156"/>
    </row>
    <row r="58" spans="1:30" s="147" customFormat="1" ht="11.45" customHeight="1">
      <c r="A58" s="553">
        <v>50</v>
      </c>
      <c r="B58" s="155" t="s">
        <v>478</v>
      </c>
      <c r="C58" s="146">
        <f t="shared" si="0"/>
        <v>10054</v>
      </c>
      <c r="D58" s="146">
        <v>9064</v>
      </c>
      <c r="E58" s="146">
        <v>942</v>
      </c>
      <c r="F58" s="146">
        <v>48</v>
      </c>
      <c r="G58" s="146">
        <v>126</v>
      </c>
      <c r="H58" s="146">
        <v>8415</v>
      </c>
      <c r="I58" s="270">
        <v>0</v>
      </c>
      <c r="J58" s="146">
        <v>3809</v>
      </c>
      <c r="K58" s="146">
        <v>4718</v>
      </c>
      <c r="L58" s="147">
        <f t="shared" si="1"/>
        <v>12350</v>
      </c>
      <c r="M58" s="147">
        <f t="shared" si="2"/>
        <v>13259</v>
      </c>
      <c r="N58" s="148">
        <v>50532</v>
      </c>
      <c r="R58" s="156"/>
      <c r="S58" s="156"/>
      <c r="T58" s="156"/>
      <c r="V58" s="156"/>
      <c r="W58" s="156"/>
      <c r="X58" s="156"/>
      <c r="Y58" s="156"/>
      <c r="Z58" s="156"/>
      <c r="AA58" s="156"/>
      <c r="AB58" s="156"/>
      <c r="AC58" s="156"/>
      <c r="AD58" s="156"/>
    </row>
    <row r="59" spans="1:30" s="147" customFormat="1" ht="11.45" customHeight="1">
      <c r="A59" s="553">
        <v>51</v>
      </c>
      <c r="B59" s="155" t="s">
        <v>479</v>
      </c>
      <c r="C59" s="146">
        <f t="shared" si="0"/>
        <v>9347</v>
      </c>
      <c r="D59" s="146">
        <v>8350</v>
      </c>
      <c r="E59" s="146">
        <v>925</v>
      </c>
      <c r="F59" s="146">
        <v>72</v>
      </c>
      <c r="G59" s="146">
        <v>89</v>
      </c>
      <c r="H59" s="146">
        <v>6494</v>
      </c>
      <c r="I59" s="270">
        <v>0</v>
      </c>
      <c r="J59" s="146">
        <v>3355</v>
      </c>
      <c r="K59" s="146">
        <v>4425</v>
      </c>
      <c r="L59" s="147">
        <f t="shared" si="1"/>
        <v>9938</v>
      </c>
      <c r="M59" s="147">
        <f t="shared" si="2"/>
        <v>11008</v>
      </c>
      <c r="N59" s="148">
        <v>61534</v>
      </c>
      <c r="T59" s="156"/>
      <c r="V59" s="156"/>
      <c r="W59" s="156"/>
      <c r="X59" s="156"/>
      <c r="Y59" s="156"/>
      <c r="Z59" s="156"/>
      <c r="AA59" s="156"/>
      <c r="AB59" s="156"/>
      <c r="AC59" s="156"/>
      <c r="AD59" s="156"/>
    </row>
    <row r="60" spans="1:30" s="147" customFormat="1" ht="11.45" customHeight="1">
      <c r="A60" s="553">
        <v>52</v>
      </c>
      <c r="B60" s="155" t="s">
        <v>480</v>
      </c>
      <c r="C60" s="146">
        <f t="shared" si="0"/>
        <v>17579</v>
      </c>
      <c r="D60" s="146">
        <v>15885</v>
      </c>
      <c r="E60" s="146">
        <v>1531</v>
      </c>
      <c r="F60" s="146">
        <v>163</v>
      </c>
      <c r="G60" s="146">
        <v>171</v>
      </c>
      <c r="H60" s="146">
        <v>12666</v>
      </c>
      <c r="I60" s="270">
        <v>0</v>
      </c>
      <c r="J60" s="146">
        <v>5945</v>
      </c>
      <c r="K60" s="146">
        <v>7475</v>
      </c>
      <c r="L60" s="147">
        <f t="shared" si="1"/>
        <v>18782</v>
      </c>
      <c r="M60" s="147">
        <f t="shared" si="2"/>
        <v>20312</v>
      </c>
      <c r="N60" s="148">
        <v>110047</v>
      </c>
      <c r="T60" s="156"/>
      <c r="V60" s="156"/>
      <c r="W60" s="156"/>
      <c r="X60" s="156"/>
      <c r="Y60" s="156"/>
      <c r="Z60" s="156"/>
      <c r="AA60" s="156"/>
      <c r="AB60" s="156"/>
      <c r="AC60" s="156"/>
      <c r="AD60" s="156"/>
    </row>
    <row r="61" spans="1:30" s="147" customFormat="1" ht="11.45" customHeight="1">
      <c r="A61" s="553">
        <v>53</v>
      </c>
      <c r="B61" s="155" t="s">
        <v>481</v>
      </c>
      <c r="C61" s="146">
        <f t="shared" si="0"/>
        <v>8746</v>
      </c>
      <c r="D61" s="146">
        <v>7658</v>
      </c>
      <c r="E61" s="146">
        <v>1040</v>
      </c>
      <c r="F61" s="146">
        <v>48</v>
      </c>
      <c r="G61" s="146">
        <v>55</v>
      </c>
      <c r="H61" s="146">
        <v>4550</v>
      </c>
      <c r="I61" s="270">
        <v>0</v>
      </c>
      <c r="J61" s="146">
        <v>2832</v>
      </c>
      <c r="K61" s="146">
        <v>3880</v>
      </c>
      <c r="L61" s="147">
        <f t="shared" si="1"/>
        <v>7437</v>
      </c>
      <c r="M61" s="147">
        <f t="shared" si="2"/>
        <v>8485</v>
      </c>
      <c r="N61" s="148">
        <v>32173</v>
      </c>
      <c r="R61" s="156"/>
      <c r="S61" s="156"/>
      <c r="T61" s="156"/>
      <c r="U61" s="156"/>
      <c r="V61" s="156"/>
      <c r="W61" s="156"/>
      <c r="X61" s="156"/>
      <c r="Y61" s="156"/>
      <c r="Z61" s="156"/>
      <c r="AA61" s="156"/>
      <c r="AB61" s="156"/>
      <c r="AC61" s="156"/>
      <c r="AD61" s="156"/>
    </row>
    <row r="62" spans="1:30" s="147" customFormat="1" ht="11.45" customHeight="1">
      <c r="A62" s="553">
        <v>54</v>
      </c>
      <c r="B62" s="155" t="s">
        <v>482</v>
      </c>
      <c r="C62" s="146">
        <f t="shared" si="0"/>
        <v>26783</v>
      </c>
      <c r="D62" s="146">
        <v>23216</v>
      </c>
      <c r="E62" s="146">
        <v>3518</v>
      </c>
      <c r="F62" s="146">
        <v>49</v>
      </c>
      <c r="G62" s="146">
        <v>215</v>
      </c>
      <c r="H62" s="146">
        <v>17058</v>
      </c>
      <c r="I62" s="270">
        <v>0</v>
      </c>
      <c r="J62" s="146">
        <v>8929</v>
      </c>
      <c r="K62" s="146">
        <v>11588</v>
      </c>
      <c r="L62" s="147">
        <f t="shared" si="1"/>
        <v>26202</v>
      </c>
      <c r="M62" s="147">
        <f t="shared" si="2"/>
        <v>28861</v>
      </c>
      <c r="N62" s="148">
        <v>126623</v>
      </c>
      <c r="R62" s="156"/>
      <c r="S62" s="156"/>
      <c r="T62" s="156"/>
      <c r="U62" s="156"/>
      <c r="V62" s="156"/>
      <c r="W62" s="156"/>
      <c r="X62" s="156"/>
      <c r="Y62" s="156"/>
      <c r="Z62" s="156"/>
      <c r="AA62" s="156"/>
      <c r="AB62" s="156"/>
      <c r="AC62" s="156"/>
      <c r="AD62" s="156"/>
    </row>
    <row r="63" spans="1:30" s="147" customFormat="1" ht="11.45" customHeight="1">
      <c r="A63" s="553">
        <v>55</v>
      </c>
      <c r="B63" s="155" t="s">
        <v>483</v>
      </c>
      <c r="C63" s="146">
        <f t="shared" si="0"/>
        <v>34109</v>
      </c>
      <c r="D63" s="146">
        <v>27528</v>
      </c>
      <c r="E63" s="146">
        <v>6444</v>
      </c>
      <c r="F63" s="146">
        <v>137</v>
      </c>
      <c r="G63" s="146">
        <v>297</v>
      </c>
      <c r="H63" s="146">
        <v>20711</v>
      </c>
      <c r="I63" s="270">
        <v>0</v>
      </c>
      <c r="J63" s="146">
        <v>10227</v>
      </c>
      <c r="K63" s="146">
        <v>13190</v>
      </c>
      <c r="L63" s="147">
        <f t="shared" si="1"/>
        <v>31235</v>
      </c>
      <c r="M63" s="147">
        <f t="shared" si="2"/>
        <v>34198</v>
      </c>
      <c r="N63" s="148">
        <v>176389</v>
      </c>
      <c r="R63" s="156"/>
      <c r="S63" s="156"/>
      <c r="T63" s="156"/>
      <c r="V63" s="156"/>
      <c r="W63" s="156"/>
      <c r="X63" s="156"/>
      <c r="Y63" s="156"/>
      <c r="Z63" s="156"/>
      <c r="AA63" s="156"/>
      <c r="AB63" s="156"/>
      <c r="AC63" s="156"/>
      <c r="AD63" s="156"/>
    </row>
    <row r="64" spans="1:30" s="147" customFormat="1" ht="11.45" customHeight="1">
      <c r="A64" s="553">
        <v>56</v>
      </c>
      <c r="B64" s="155" t="s">
        <v>484</v>
      </c>
      <c r="C64" s="146">
        <f t="shared" si="0"/>
        <v>3555</v>
      </c>
      <c r="D64" s="146">
        <v>3170</v>
      </c>
      <c r="E64" s="146">
        <v>206</v>
      </c>
      <c r="F64" s="146">
        <v>179</v>
      </c>
      <c r="G64" s="146">
        <v>34</v>
      </c>
      <c r="H64" s="146">
        <v>1536</v>
      </c>
      <c r="I64" s="270">
        <v>0</v>
      </c>
      <c r="J64" s="146">
        <v>1056</v>
      </c>
      <c r="K64" s="146">
        <v>2031</v>
      </c>
      <c r="L64" s="147">
        <f t="shared" si="1"/>
        <v>2626</v>
      </c>
      <c r="M64" s="147">
        <f t="shared" si="2"/>
        <v>3601</v>
      </c>
      <c r="N64" s="148">
        <v>32295</v>
      </c>
      <c r="R64" s="156"/>
      <c r="S64" s="156"/>
      <c r="T64" s="156"/>
      <c r="V64" s="156"/>
      <c r="W64" s="156"/>
      <c r="X64" s="156"/>
      <c r="Y64" s="156"/>
      <c r="Z64" s="156"/>
      <c r="AA64" s="156"/>
      <c r="AB64" s="156"/>
      <c r="AC64" s="156"/>
      <c r="AD64" s="156"/>
    </row>
    <row r="65" spans="1:30" s="147" customFormat="1" ht="11.45" customHeight="1">
      <c r="A65" s="553">
        <v>57</v>
      </c>
      <c r="B65" s="155" t="s">
        <v>485</v>
      </c>
      <c r="C65" s="146">
        <f t="shared" si="0"/>
        <v>6033</v>
      </c>
      <c r="D65" s="146">
        <v>4496</v>
      </c>
      <c r="E65" s="146">
        <v>1454</v>
      </c>
      <c r="F65" s="146">
        <v>83</v>
      </c>
      <c r="G65" s="146">
        <v>58</v>
      </c>
      <c r="H65" s="146">
        <v>5042</v>
      </c>
      <c r="I65" s="270">
        <v>0</v>
      </c>
      <c r="J65" s="146">
        <v>2376</v>
      </c>
      <c r="K65" s="146">
        <v>2877</v>
      </c>
      <c r="L65" s="147">
        <f t="shared" si="1"/>
        <v>7476</v>
      </c>
      <c r="M65" s="147">
        <f t="shared" si="2"/>
        <v>7977</v>
      </c>
      <c r="N65" s="148">
        <v>27027</v>
      </c>
      <c r="R65" s="156"/>
      <c r="S65" s="156"/>
      <c r="T65" s="156"/>
      <c r="U65" s="156"/>
      <c r="V65" s="156"/>
      <c r="W65" s="156"/>
      <c r="X65" s="156"/>
      <c r="Y65" s="156"/>
      <c r="Z65" s="156"/>
      <c r="AA65" s="156"/>
      <c r="AB65" s="156"/>
      <c r="AC65" s="156"/>
      <c r="AD65" s="156"/>
    </row>
    <row r="66" spans="1:30" s="147" customFormat="1" ht="11.45" customHeight="1">
      <c r="A66" s="553">
        <v>58</v>
      </c>
      <c r="B66" s="155" t="s">
        <v>486</v>
      </c>
      <c r="C66" s="146">
        <f t="shared" si="0"/>
        <v>14945</v>
      </c>
      <c r="D66" s="146">
        <v>11528</v>
      </c>
      <c r="E66" s="146">
        <v>2986</v>
      </c>
      <c r="F66" s="146">
        <v>431</v>
      </c>
      <c r="G66" s="146">
        <v>202</v>
      </c>
      <c r="H66" s="146">
        <v>10398</v>
      </c>
      <c r="I66" s="270">
        <v>0</v>
      </c>
      <c r="J66" s="146">
        <v>5602</v>
      </c>
      <c r="K66" s="146">
        <v>7266</v>
      </c>
      <c r="L66" s="147">
        <f t="shared" si="1"/>
        <v>16202</v>
      </c>
      <c r="M66" s="147">
        <f t="shared" si="2"/>
        <v>17866</v>
      </c>
      <c r="N66" s="148">
        <v>81923</v>
      </c>
      <c r="S66" s="156"/>
      <c r="T66" s="156"/>
      <c r="U66" s="156"/>
      <c r="V66" s="156"/>
      <c r="W66" s="156"/>
      <c r="X66" s="156"/>
      <c r="Y66" s="156"/>
      <c r="Z66" s="156"/>
      <c r="AA66" s="156"/>
      <c r="AB66" s="156"/>
      <c r="AC66" s="156"/>
      <c r="AD66" s="156"/>
    </row>
    <row r="67" spans="1:30" s="147" customFormat="1" ht="11.45" customHeight="1">
      <c r="A67" s="553">
        <v>59</v>
      </c>
      <c r="B67" s="155" t="s">
        <v>487</v>
      </c>
      <c r="C67" s="146">
        <f t="shared" si="0"/>
        <v>25365</v>
      </c>
      <c r="D67" s="146">
        <v>22434</v>
      </c>
      <c r="E67" s="146">
        <v>2875</v>
      </c>
      <c r="F67" s="146">
        <v>56</v>
      </c>
      <c r="G67" s="146">
        <v>139</v>
      </c>
      <c r="H67" s="146">
        <v>13606</v>
      </c>
      <c r="I67" s="270">
        <v>0</v>
      </c>
      <c r="J67" s="146">
        <v>6052</v>
      </c>
      <c r="K67" s="146">
        <v>7328</v>
      </c>
      <c r="L67" s="147">
        <f t="shared" si="1"/>
        <v>19797</v>
      </c>
      <c r="M67" s="147">
        <f t="shared" si="2"/>
        <v>21073</v>
      </c>
      <c r="N67" s="148">
        <v>99083</v>
      </c>
      <c r="S67" s="156"/>
      <c r="T67" s="156"/>
      <c r="U67" s="156"/>
      <c r="V67" s="156"/>
      <c r="W67" s="156"/>
      <c r="X67" s="156"/>
      <c r="Y67" s="156"/>
      <c r="Z67" s="156"/>
      <c r="AA67" s="156"/>
      <c r="AB67" s="156"/>
      <c r="AC67" s="156"/>
      <c r="AD67" s="156"/>
    </row>
    <row r="68" spans="1:30" s="147" customFormat="1" ht="11.45" customHeight="1">
      <c r="A68" s="553">
        <v>60</v>
      </c>
      <c r="B68" s="155" t="s">
        <v>488</v>
      </c>
      <c r="C68" s="146">
        <f t="shared" si="0"/>
        <v>14139</v>
      </c>
      <c r="D68" s="146">
        <v>12125</v>
      </c>
      <c r="E68" s="146">
        <v>1749</v>
      </c>
      <c r="F68" s="146">
        <v>265</v>
      </c>
      <c r="G68" s="146">
        <v>157</v>
      </c>
      <c r="H68" s="146">
        <v>9378</v>
      </c>
      <c r="I68" s="270">
        <v>1</v>
      </c>
      <c r="J68" s="146">
        <v>5455</v>
      </c>
      <c r="K68" s="146">
        <v>6671</v>
      </c>
      <c r="L68" s="147">
        <f t="shared" si="1"/>
        <v>14991</v>
      </c>
      <c r="M68" s="147">
        <f t="shared" si="2"/>
        <v>16207</v>
      </c>
      <c r="N68" s="148">
        <v>101512</v>
      </c>
      <c r="S68" s="156"/>
      <c r="T68" s="156"/>
      <c r="U68" s="156"/>
      <c r="V68" s="156"/>
      <c r="W68" s="156"/>
      <c r="X68" s="156"/>
      <c r="Y68" s="156"/>
      <c r="Z68" s="156"/>
      <c r="AA68" s="156"/>
      <c r="AB68" s="156"/>
      <c r="AC68" s="156"/>
      <c r="AD68" s="156"/>
    </row>
    <row r="69" spans="1:30" s="147" customFormat="1" ht="11.45" customHeight="1">
      <c r="A69" s="553">
        <v>61</v>
      </c>
      <c r="B69" s="155" t="s">
        <v>489</v>
      </c>
      <c r="C69" s="146">
        <f t="shared" si="0"/>
        <v>20753</v>
      </c>
      <c r="D69" s="146">
        <v>18294</v>
      </c>
      <c r="E69" s="146">
        <v>2376</v>
      </c>
      <c r="F69" s="146">
        <v>83</v>
      </c>
      <c r="G69" s="146">
        <v>146</v>
      </c>
      <c r="H69" s="146">
        <v>14451</v>
      </c>
      <c r="I69" s="270">
        <v>0</v>
      </c>
      <c r="J69" s="146">
        <v>6589</v>
      </c>
      <c r="K69" s="146">
        <v>8544</v>
      </c>
      <c r="L69" s="147">
        <f t="shared" si="1"/>
        <v>21186</v>
      </c>
      <c r="M69" s="147">
        <f t="shared" si="2"/>
        <v>23141</v>
      </c>
      <c r="N69" s="148">
        <v>113770</v>
      </c>
      <c r="S69" s="156"/>
      <c r="T69" s="156"/>
      <c r="U69" s="156"/>
      <c r="V69" s="156"/>
      <c r="W69" s="156"/>
      <c r="X69" s="156"/>
      <c r="Y69" s="156"/>
      <c r="Z69" s="156"/>
      <c r="AA69" s="156"/>
      <c r="AB69" s="156"/>
      <c r="AC69" s="156"/>
      <c r="AD69" s="156"/>
    </row>
    <row r="70" spans="1:30" s="147" customFormat="1" ht="11.45" customHeight="1">
      <c r="A70" s="553">
        <v>62</v>
      </c>
      <c r="B70" s="155" t="s">
        <v>490</v>
      </c>
      <c r="C70" s="146">
        <f t="shared" si="0"/>
        <v>1866</v>
      </c>
      <c r="D70" s="146">
        <v>1620</v>
      </c>
      <c r="E70" s="146">
        <v>64</v>
      </c>
      <c r="F70" s="146">
        <v>182</v>
      </c>
      <c r="G70" s="146">
        <v>20</v>
      </c>
      <c r="H70" s="146">
        <v>1081</v>
      </c>
      <c r="I70" s="270">
        <v>0</v>
      </c>
      <c r="J70" s="146">
        <v>636</v>
      </c>
      <c r="K70" s="146">
        <v>876</v>
      </c>
      <c r="L70" s="147">
        <f t="shared" si="1"/>
        <v>1737</v>
      </c>
      <c r="M70" s="147">
        <f t="shared" si="2"/>
        <v>1977</v>
      </c>
      <c r="N70" s="148">
        <v>6843</v>
      </c>
      <c r="S70" s="156"/>
      <c r="T70" s="156"/>
      <c r="U70" s="156"/>
      <c r="V70" s="156"/>
      <c r="W70" s="156"/>
      <c r="X70" s="156"/>
      <c r="Y70" s="156"/>
      <c r="Z70" s="156"/>
      <c r="AA70" s="156"/>
      <c r="AB70" s="156"/>
      <c r="AC70" s="156"/>
      <c r="AD70" s="156"/>
    </row>
    <row r="71" spans="1:30" s="147" customFormat="1" ht="11.45" customHeight="1">
      <c r="A71" s="553">
        <v>63</v>
      </c>
      <c r="B71" s="155" t="s">
        <v>1189</v>
      </c>
      <c r="C71" s="146">
        <f t="shared" si="0"/>
        <v>22954</v>
      </c>
      <c r="D71" s="146">
        <v>21364</v>
      </c>
      <c r="E71" s="146">
        <v>871</v>
      </c>
      <c r="F71" s="146">
        <v>719</v>
      </c>
      <c r="G71" s="146">
        <v>175</v>
      </c>
      <c r="H71" s="146">
        <v>8854</v>
      </c>
      <c r="I71" s="270">
        <v>0</v>
      </c>
      <c r="J71" s="146">
        <v>5063</v>
      </c>
      <c r="K71" s="146">
        <v>10280</v>
      </c>
      <c r="L71" s="147">
        <f t="shared" si="1"/>
        <v>14092</v>
      </c>
      <c r="M71" s="147">
        <f t="shared" si="2"/>
        <v>19309</v>
      </c>
      <c r="N71" s="148">
        <v>231893</v>
      </c>
      <c r="S71" s="156"/>
      <c r="T71" s="156"/>
      <c r="U71" s="156"/>
      <c r="V71" s="156"/>
      <c r="W71" s="156"/>
      <c r="X71" s="156"/>
      <c r="Y71" s="156"/>
      <c r="Z71" s="156"/>
      <c r="AA71" s="156"/>
      <c r="AB71" s="156"/>
      <c r="AC71" s="156"/>
      <c r="AD71" s="156"/>
    </row>
    <row r="72" spans="1:30" s="147" customFormat="1" ht="11.45" customHeight="1">
      <c r="A72" s="553">
        <v>64</v>
      </c>
      <c r="B72" s="155" t="s">
        <v>491</v>
      </c>
      <c r="C72" s="146">
        <f t="shared" si="0"/>
        <v>13672</v>
      </c>
      <c r="D72" s="146">
        <v>11259</v>
      </c>
      <c r="E72" s="146">
        <v>2382</v>
      </c>
      <c r="F72" s="146">
        <v>31</v>
      </c>
      <c r="G72" s="146">
        <v>119</v>
      </c>
      <c r="H72" s="146">
        <v>8534</v>
      </c>
      <c r="I72" s="270">
        <v>0</v>
      </c>
      <c r="J72" s="146">
        <v>3651</v>
      </c>
      <c r="K72" s="146">
        <v>4419</v>
      </c>
      <c r="L72" s="147">
        <f t="shared" si="1"/>
        <v>12304</v>
      </c>
      <c r="M72" s="147">
        <f t="shared" si="2"/>
        <v>13072</v>
      </c>
      <c r="N72" s="148">
        <v>51057</v>
      </c>
      <c r="S72" s="156"/>
      <c r="T72" s="156"/>
      <c r="U72" s="156"/>
      <c r="V72" s="156"/>
      <c r="W72" s="156"/>
      <c r="X72" s="156"/>
      <c r="Y72" s="156"/>
      <c r="Z72" s="156"/>
      <c r="AA72" s="156"/>
      <c r="AB72" s="156"/>
      <c r="AC72" s="156"/>
      <c r="AD72" s="156"/>
    </row>
    <row r="73" spans="1:30" s="147" customFormat="1" ht="11.45" customHeight="1">
      <c r="A73" s="553">
        <v>65</v>
      </c>
      <c r="B73" s="155" t="s">
        <v>492</v>
      </c>
      <c r="C73" s="146">
        <f t="shared" si="0"/>
        <v>11675</v>
      </c>
      <c r="D73" s="146">
        <v>10839</v>
      </c>
      <c r="E73" s="146">
        <v>589</v>
      </c>
      <c r="F73" s="146">
        <v>247</v>
      </c>
      <c r="G73" s="146">
        <v>60</v>
      </c>
      <c r="H73" s="146">
        <v>4773</v>
      </c>
      <c r="I73" s="270">
        <v>0</v>
      </c>
      <c r="J73" s="146">
        <v>2382</v>
      </c>
      <c r="K73" s="146">
        <v>4861</v>
      </c>
      <c r="L73" s="147">
        <f t="shared" si="1"/>
        <v>7215</v>
      </c>
      <c r="M73" s="147">
        <f t="shared" si="2"/>
        <v>9694</v>
      </c>
      <c r="N73" s="148">
        <v>111170</v>
      </c>
      <c r="S73" s="156"/>
      <c r="T73" s="156"/>
      <c r="U73" s="156"/>
      <c r="V73" s="156"/>
      <c r="W73" s="156"/>
      <c r="X73" s="156"/>
      <c r="Y73" s="156"/>
      <c r="Z73" s="156"/>
      <c r="AA73" s="156"/>
      <c r="AB73" s="156"/>
      <c r="AC73" s="156"/>
      <c r="AD73" s="156"/>
    </row>
    <row r="74" spans="1:30" s="147" customFormat="1" ht="11.45" customHeight="1">
      <c r="A74" s="553">
        <v>66</v>
      </c>
      <c r="B74" s="155" t="s">
        <v>493</v>
      </c>
      <c r="C74" s="146">
        <f t="shared" ref="C74:C89" si="3">+D74+E74+F74</f>
        <v>10928</v>
      </c>
      <c r="D74" s="146">
        <v>9501</v>
      </c>
      <c r="E74" s="146">
        <v>1223</v>
      </c>
      <c r="F74" s="146">
        <v>204</v>
      </c>
      <c r="G74" s="146">
        <v>178</v>
      </c>
      <c r="H74" s="146">
        <v>11181</v>
      </c>
      <c r="I74" s="270">
        <v>0</v>
      </c>
      <c r="J74" s="146">
        <v>4896</v>
      </c>
      <c r="K74" s="146">
        <v>6306</v>
      </c>
      <c r="L74" s="147">
        <f t="shared" ref="L74:L89" si="4">G74+H74+I74+J74</f>
        <v>16255</v>
      </c>
      <c r="M74" s="147">
        <f t="shared" ref="M74:M89" si="5">G74+H74+K74+I74</f>
        <v>17665</v>
      </c>
      <c r="N74" s="148">
        <v>85130</v>
      </c>
      <c r="S74" s="156"/>
      <c r="T74" s="156"/>
      <c r="U74" s="156"/>
      <c r="V74" s="156"/>
      <c r="W74" s="156"/>
      <c r="X74" s="156"/>
      <c r="Y74" s="156"/>
      <c r="Z74" s="156"/>
      <c r="AA74" s="156"/>
      <c r="AB74" s="156"/>
      <c r="AC74" s="156"/>
      <c r="AD74" s="156"/>
    </row>
    <row r="75" spans="1:30" s="147" customFormat="1" ht="11.45" customHeight="1">
      <c r="A75" s="553">
        <v>67</v>
      </c>
      <c r="B75" s="155" t="s">
        <v>494</v>
      </c>
      <c r="C75" s="146">
        <f t="shared" si="3"/>
        <v>14378</v>
      </c>
      <c r="D75" s="146">
        <v>12318</v>
      </c>
      <c r="E75" s="146">
        <v>2036</v>
      </c>
      <c r="F75" s="146">
        <v>24</v>
      </c>
      <c r="G75" s="146">
        <v>97</v>
      </c>
      <c r="H75" s="146">
        <v>8198</v>
      </c>
      <c r="I75" s="270">
        <v>0</v>
      </c>
      <c r="J75" s="146">
        <v>2758</v>
      </c>
      <c r="K75" s="146">
        <v>3552</v>
      </c>
      <c r="L75" s="147">
        <f t="shared" si="4"/>
        <v>11053</v>
      </c>
      <c r="M75" s="147">
        <f t="shared" si="5"/>
        <v>11847</v>
      </c>
      <c r="N75" s="148">
        <v>48356</v>
      </c>
      <c r="R75" s="156"/>
      <c r="S75" s="156"/>
      <c r="T75" s="156"/>
      <c r="U75" s="156"/>
      <c r="V75" s="156"/>
      <c r="W75" s="156"/>
      <c r="X75" s="156"/>
      <c r="Y75" s="156"/>
      <c r="Z75" s="156"/>
      <c r="AA75" s="156"/>
      <c r="AB75" s="156"/>
      <c r="AC75" s="156"/>
      <c r="AD75" s="156"/>
    </row>
    <row r="76" spans="1:30" s="147" customFormat="1" ht="11.45" customHeight="1">
      <c r="A76" s="553">
        <v>68</v>
      </c>
      <c r="B76" s="155" t="s">
        <v>495</v>
      </c>
      <c r="C76" s="146">
        <f t="shared" si="3"/>
        <v>10980</v>
      </c>
      <c r="D76" s="146">
        <v>9693</v>
      </c>
      <c r="E76" s="146">
        <v>1205</v>
      </c>
      <c r="F76" s="146">
        <v>82</v>
      </c>
      <c r="G76" s="146">
        <v>93</v>
      </c>
      <c r="H76" s="146">
        <v>7390</v>
      </c>
      <c r="I76" s="270">
        <v>0</v>
      </c>
      <c r="J76" s="146">
        <v>2842</v>
      </c>
      <c r="K76" s="146">
        <v>4026</v>
      </c>
      <c r="L76" s="147">
        <f t="shared" si="4"/>
        <v>10325</v>
      </c>
      <c r="M76" s="147">
        <f t="shared" si="5"/>
        <v>11509</v>
      </c>
      <c r="N76" s="148">
        <v>86346</v>
      </c>
      <c r="R76" s="156"/>
      <c r="S76" s="156"/>
      <c r="T76" s="156"/>
      <c r="U76" s="156"/>
      <c r="V76" s="156"/>
      <c r="W76" s="156"/>
      <c r="X76" s="156"/>
      <c r="Y76" s="156"/>
      <c r="Z76" s="156"/>
      <c r="AA76" s="156"/>
      <c r="AB76" s="156"/>
      <c r="AC76" s="156"/>
      <c r="AD76" s="156"/>
    </row>
    <row r="77" spans="1:30" s="147" customFormat="1" ht="11.45" customHeight="1">
      <c r="A77" s="553">
        <v>69</v>
      </c>
      <c r="B77" s="155" t="s">
        <v>496</v>
      </c>
      <c r="C77" s="146">
        <f t="shared" si="3"/>
        <v>1697</v>
      </c>
      <c r="D77" s="146">
        <v>1555</v>
      </c>
      <c r="E77" s="146">
        <v>91</v>
      </c>
      <c r="F77" s="146">
        <v>51</v>
      </c>
      <c r="G77" s="146">
        <v>25</v>
      </c>
      <c r="H77" s="146">
        <v>1679</v>
      </c>
      <c r="I77" s="270">
        <v>0</v>
      </c>
      <c r="J77" s="146">
        <v>962</v>
      </c>
      <c r="K77" s="146">
        <v>1290</v>
      </c>
      <c r="L77" s="147">
        <f t="shared" si="4"/>
        <v>2666</v>
      </c>
      <c r="M77" s="147">
        <f t="shared" si="5"/>
        <v>2994</v>
      </c>
      <c r="N77" s="148">
        <v>9944</v>
      </c>
      <c r="R77" s="156"/>
      <c r="S77" s="156"/>
      <c r="T77" s="156"/>
      <c r="U77" s="156"/>
      <c r="V77" s="156"/>
      <c r="W77" s="156"/>
      <c r="X77" s="156"/>
      <c r="Y77" s="156"/>
      <c r="Z77" s="156"/>
      <c r="AA77" s="156"/>
      <c r="AB77" s="156"/>
      <c r="AC77" s="156"/>
      <c r="AD77" s="156"/>
    </row>
    <row r="78" spans="1:30" s="147" customFormat="1" ht="11.45" customHeight="1">
      <c r="A78" s="553">
        <v>70</v>
      </c>
      <c r="B78" s="155" t="s">
        <v>497</v>
      </c>
      <c r="C78" s="146">
        <f t="shared" si="3"/>
        <v>7013</v>
      </c>
      <c r="D78" s="146">
        <v>6439</v>
      </c>
      <c r="E78" s="146">
        <v>528</v>
      </c>
      <c r="F78" s="146">
        <v>46</v>
      </c>
      <c r="G78" s="146">
        <v>98</v>
      </c>
      <c r="H78" s="146">
        <v>5633</v>
      </c>
      <c r="I78" s="270">
        <v>0</v>
      </c>
      <c r="J78" s="146">
        <v>2093</v>
      </c>
      <c r="K78" s="146">
        <v>2841</v>
      </c>
      <c r="L78" s="147">
        <f t="shared" si="4"/>
        <v>7824</v>
      </c>
      <c r="M78" s="147">
        <f t="shared" si="5"/>
        <v>8572</v>
      </c>
      <c r="N78" s="148">
        <v>39830</v>
      </c>
      <c r="R78" s="156"/>
      <c r="S78" s="156"/>
      <c r="T78" s="156"/>
      <c r="U78" s="156"/>
      <c r="V78" s="156"/>
      <c r="W78" s="156"/>
      <c r="X78" s="156"/>
      <c r="Y78" s="156"/>
      <c r="Z78" s="156"/>
      <c r="AA78" s="156"/>
      <c r="AB78" s="156"/>
      <c r="AC78" s="156"/>
      <c r="AD78" s="156"/>
    </row>
    <row r="79" spans="1:30" s="147" customFormat="1" ht="11.45" customHeight="1">
      <c r="A79" s="553">
        <v>71</v>
      </c>
      <c r="B79" s="155" t="s">
        <v>498</v>
      </c>
      <c r="C79" s="146">
        <f t="shared" si="3"/>
        <v>6783</v>
      </c>
      <c r="D79" s="146">
        <v>6042</v>
      </c>
      <c r="E79" s="146">
        <v>674</v>
      </c>
      <c r="F79" s="146">
        <v>67</v>
      </c>
      <c r="G79" s="146">
        <v>75</v>
      </c>
      <c r="H79" s="146">
        <v>4038</v>
      </c>
      <c r="I79" s="270">
        <v>0</v>
      </c>
      <c r="J79" s="146">
        <v>2018</v>
      </c>
      <c r="K79" s="146">
        <v>2623</v>
      </c>
      <c r="L79" s="147">
        <f t="shared" si="4"/>
        <v>6131</v>
      </c>
      <c r="M79" s="147">
        <f t="shared" si="5"/>
        <v>6736</v>
      </c>
      <c r="N79" s="148">
        <v>32650</v>
      </c>
      <c r="R79" s="156"/>
      <c r="S79" s="156"/>
      <c r="T79" s="156"/>
      <c r="U79" s="156"/>
      <c r="V79" s="156"/>
      <c r="W79" s="156"/>
      <c r="X79" s="156"/>
      <c r="Y79" s="156"/>
      <c r="Z79" s="156"/>
      <c r="AA79" s="156"/>
      <c r="AB79" s="156"/>
      <c r="AC79" s="156"/>
      <c r="AD79" s="156"/>
    </row>
    <row r="80" spans="1:30" s="147" customFormat="1" ht="11.45" customHeight="1">
      <c r="A80" s="553">
        <v>72</v>
      </c>
      <c r="B80" s="155" t="s">
        <v>499</v>
      </c>
      <c r="C80" s="146">
        <f t="shared" si="3"/>
        <v>5092</v>
      </c>
      <c r="D80" s="146">
        <v>4774</v>
      </c>
      <c r="E80" s="146">
        <v>170</v>
      </c>
      <c r="F80" s="146">
        <v>148</v>
      </c>
      <c r="G80" s="146">
        <v>58</v>
      </c>
      <c r="H80" s="146">
        <v>2021</v>
      </c>
      <c r="I80" s="270">
        <v>0</v>
      </c>
      <c r="J80" s="146">
        <v>1064</v>
      </c>
      <c r="K80" s="146">
        <v>2659</v>
      </c>
      <c r="L80" s="147">
        <f t="shared" si="4"/>
        <v>3143</v>
      </c>
      <c r="M80" s="147">
        <f t="shared" si="5"/>
        <v>4738</v>
      </c>
      <c r="N80" s="148">
        <v>48711</v>
      </c>
      <c r="R80" s="156"/>
      <c r="S80" s="156"/>
      <c r="T80" s="156"/>
      <c r="U80" s="156"/>
      <c r="V80" s="156"/>
      <c r="W80" s="156"/>
      <c r="X80" s="156"/>
      <c r="Y80" s="156"/>
      <c r="Z80" s="156"/>
      <c r="AA80" s="156"/>
      <c r="AB80" s="156"/>
      <c r="AC80" s="156"/>
      <c r="AD80" s="156"/>
    </row>
    <row r="81" spans="1:30" s="147" customFormat="1" ht="11.45" customHeight="1">
      <c r="A81" s="553">
        <v>73</v>
      </c>
      <c r="B81" s="155" t="s">
        <v>500</v>
      </c>
      <c r="C81" s="146">
        <f t="shared" si="3"/>
        <v>5625</v>
      </c>
      <c r="D81" s="146">
        <v>5413</v>
      </c>
      <c r="E81" s="146">
        <v>45</v>
      </c>
      <c r="F81" s="146">
        <v>167</v>
      </c>
      <c r="G81" s="146">
        <v>23</v>
      </c>
      <c r="H81" s="146">
        <v>1042</v>
      </c>
      <c r="I81" s="270">
        <v>0</v>
      </c>
      <c r="J81" s="146">
        <v>666</v>
      </c>
      <c r="K81" s="146">
        <v>2027</v>
      </c>
      <c r="L81" s="147">
        <f t="shared" si="4"/>
        <v>1731</v>
      </c>
      <c r="M81" s="147">
        <f t="shared" si="5"/>
        <v>3092</v>
      </c>
      <c r="N81" s="148">
        <v>58022</v>
      </c>
      <c r="R81" s="156"/>
      <c r="S81" s="156"/>
      <c r="T81" s="156"/>
      <c r="U81" s="156"/>
      <c r="V81" s="156"/>
      <c r="W81" s="156"/>
      <c r="X81" s="156"/>
      <c r="Y81" s="156"/>
      <c r="Z81" s="156"/>
      <c r="AA81" s="156"/>
      <c r="AB81" s="156"/>
      <c r="AC81" s="156"/>
      <c r="AD81" s="156"/>
    </row>
    <row r="82" spans="1:30" s="147" customFormat="1" ht="11.45" customHeight="1">
      <c r="A82" s="553">
        <v>74</v>
      </c>
      <c r="B82" s="155" t="s">
        <v>501</v>
      </c>
      <c r="C82" s="146">
        <f t="shared" si="3"/>
        <v>4736</v>
      </c>
      <c r="D82" s="146">
        <v>4035</v>
      </c>
      <c r="E82" s="146">
        <v>672</v>
      </c>
      <c r="F82" s="146">
        <v>29</v>
      </c>
      <c r="G82" s="146">
        <v>33</v>
      </c>
      <c r="H82" s="146">
        <v>2794</v>
      </c>
      <c r="I82" s="270">
        <v>0</v>
      </c>
      <c r="J82" s="146">
        <v>1169</v>
      </c>
      <c r="K82" s="146">
        <v>1411</v>
      </c>
      <c r="L82" s="147">
        <f t="shared" si="4"/>
        <v>3996</v>
      </c>
      <c r="M82" s="147">
        <f t="shared" si="5"/>
        <v>4238</v>
      </c>
      <c r="N82" s="148">
        <v>16471</v>
      </c>
      <c r="R82" s="156"/>
      <c r="S82" s="156"/>
      <c r="T82" s="156"/>
      <c r="U82" s="156"/>
      <c r="V82" s="156"/>
      <c r="W82" s="156"/>
      <c r="X82" s="156"/>
      <c r="Y82" s="156"/>
      <c r="Z82" s="156"/>
      <c r="AA82" s="156"/>
      <c r="AB82" s="156"/>
      <c r="AC82" s="156"/>
      <c r="AD82" s="156"/>
    </row>
    <row r="83" spans="1:30" s="147" customFormat="1" ht="11.45" customHeight="1">
      <c r="A83" s="553">
        <v>75</v>
      </c>
      <c r="B83" s="155" t="s">
        <v>502</v>
      </c>
      <c r="C83" s="146">
        <f t="shared" si="3"/>
        <v>2338</v>
      </c>
      <c r="D83" s="146">
        <v>2005</v>
      </c>
      <c r="E83" s="146">
        <v>172</v>
      </c>
      <c r="F83" s="146">
        <v>161</v>
      </c>
      <c r="G83" s="146">
        <v>21</v>
      </c>
      <c r="H83" s="146">
        <v>1644</v>
      </c>
      <c r="I83" s="270">
        <v>0</v>
      </c>
      <c r="J83" s="146">
        <v>887</v>
      </c>
      <c r="K83" s="146">
        <v>1181</v>
      </c>
      <c r="L83" s="147">
        <f t="shared" si="4"/>
        <v>2552</v>
      </c>
      <c r="M83" s="147">
        <f t="shared" si="5"/>
        <v>2846</v>
      </c>
      <c r="N83" s="148">
        <v>18440</v>
      </c>
      <c r="R83" s="156"/>
      <c r="S83" s="156"/>
      <c r="T83" s="156"/>
      <c r="U83" s="156"/>
      <c r="V83" s="156"/>
      <c r="W83" s="156"/>
      <c r="X83" s="156"/>
      <c r="Y83" s="156"/>
      <c r="Z83" s="156"/>
      <c r="AA83" s="156"/>
      <c r="AB83" s="156"/>
      <c r="AC83" s="156"/>
      <c r="AD83" s="156"/>
    </row>
    <row r="84" spans="1:30" s="147" customFormat="1" ht="11.45" customHeight="1">
      <c r="A84" s="553">
        <v>76</v>
      </c>
      <c r="B84" s="155" t="s">
        <v>503</v>
      </c>
      <c r="C84" s="146">
        <f t="shared" si="3"/>
        <v>3300</v>
      </c>
      <c r="D84" s="146">
        <v>3013</v>
      </c>
      <c r="E84" s="146">
        <v>156</v>
      </c>
      <c r="F84" s="146">
        <v>131</v>
      </c>
      <c r="G84" s="146">
        <v>18</v>
      </c>
      <c r="H84" s="146">
        <v>1848</v>
      </c>
      <c r="I84" s="270">
        <v>0</v>
      </c>
      <c r="J84" s="146">
        <v>904</v>
      </c>
      <c r="K84" s="146">
        <v>1551</v>
      </c>
      <c r="L84" s="147">
        <f t="shared" si="4"/>
        <v>2770</v>
      </c>
      <c r="M84" s="147">
        <f t="shared" si="5"/>
        <v>3417</v>
      </c>
      <c r="N84" s="148">
        <v>28556</v>
      </c>
      <c r="R84" s="156"/>
      <c r="S84" s="156"/>
      <c r="T84" s="156"/>
      <c r="U84" s="156"/>
      <c r="V84" s="156"/>
      <c r="W84" s="156"/>
      <c r="X84" s="156"/>
      <c r="Y84" s="156"/>
      <c r="Z84" s="156"/>
      <c r="AA84" s="156"/>
      <c r="AB84" s="156"/>
      <c r="AC84" s="156"/>
      <c r="AD84" s="156"/>
    </row>
    <row r="85" spans="1:30" s="147" customFormat="1" ht="11.45" customHeight="1">
      <c r="A85" s="553">
        <v>77</v>
      </c>
      <c r="B85" s="157" t="s">
        <v>504</v>
      </c>
      <c r="C85" s="146">
        <f t="shared" si="3"/>
        <v>8017</v>
      </c>
      <c r="D85" s="146">
        <v>6703</v>
      </c>
      <c r="E85" s="146">
        <v>1301</v>
      </c>
      <c r="F85" s="146">
        <v>13</v>
      </c>
      <c r="G85" s="146">
        <v>43</v>
      </c>
      <c r="H85" s="146">
        <v>4107</v>
      </c>
      <c r="I85" s="270">
        <v>0</v>
      </c>
      <c r="J85" s="146">
        <v>1610</v>
      </c>
      <c r="K85" s="146">
        <v>2157</v>
      </c>
      <c r="L85" s="147">
        <f t="shared" si="4"/>
        <v>5760</v>
      </c>
      <c r="M85" s="147">
        <f t="shared" si="5"/>
        <v>6307</v>
      </c>
      <c r="N85" s="148">
        <v>30719</v>
      </c>
      <c r="R85" s="156"/>
      <c r="S85" s="156"/>
      <c r="T85" s="156"/>
      <c r="U85" s="156"/>
      <c r="V85" s="156"/>
      <c r="W85" s="156"/>
      <c r="X85" s="156"/>
      <c r="Y85" s="156"/>
      <c r="Z85" s="156"/>
      <c r="AA85" s="156"/>
      <c r="AB85" s="156"/>
      <c r="AC85" s="156"/>
      <c r="AD85" s="156"/>
    </row>
    <row r="86" spans="1:30" s="147" customFormat="1" ht="11.45" customHeight="1">
      <c r="A86" s="553">
        <v>78</v>
      </c>
      <c r="B86" s="157" t="s">
        <v>505</v>
      </c>
      <c r="C86" s="146">
        <f t="shared" si="3"/>
        <v>5363</v>
      </c>
      <c r="D86" s="146">
        <v>4675</v>
      </c>
      <c r="E86" s="146">
        <v>657</v>
      </c>
      <c r="F86" s="146">
        <v>31</v>
      </c>
      <c r="G86" s="146">
        <v>36</v>
      </c>
      <c r="H86" s="146">
        <v>3501</v>
      </c>
      <c r="I86" s="270">
        <v>0</v>
      </c>
      <c r="J86" s="146">
        <v>1519</v>
      </c>
      <c r="K86" s="146">
        <v>1869</v>
      </c>
      <c r="L86" s="147">
        <f t="shared" si="4"/>
        <v>5056</v>
      </c>
      <c r="M86" s="147">
        <f t="shared" si="5"/>
        <v>5406</v>
      </c>
      <c r="N86" s="148">
        <v>29415</v>
      </c>
      <c r="R86" s="156"/>
      <c r="S86" s="156"/>
      <c r="T86" s="156"/>
      <c r="U86" s="156"/>
      <c r="V86" s="156"/>
      <c r="W86" s="156"/>
      <c r="X86" s="156"/>
      <c r="Y86" s="156"/>
      <c r="Z86" s="156"/>
      <c r="AA86" s="156"/>
      <c r="AB86" s="156"/>
      <c r="AC86" s="156"/>
      <c r="AD86" s="156"/>
    </row>
    <row r="87" spans="1:30" s="147" customFormat="1" ht="11.45" customHeight="1">
      <c r="A87" s="553">
        <v>79</v>
      </c>
      <c r="B87" s="157" t="s">
        <v>506</v>
      </c>
      <c r="C87" s="146">
        <f t="shared" si="3"/>
        <v>3341</v>
      </c>
      <c r="D87" s="146">
        <v>3049</v>
      </c>
      <c r="E87" s="146">
        <v>236</v>
      </c>
      <c r="F87" s="146">
        <v>56</v>
      </c>
      <c r="G87" s="146">
        <v>35</v>
      </c>
      <c r="H87" s="146">
        <v>2642</v>
      </c>
      <c r="I87" s="270">
        <v>1</v>
      </c>
      <c r="J87" s="146">
        <v>1352</v>
      </c>
      <c r="K87" s="146">
        <v>1910</v>
      </c>
      <c r="L87" s="147">
        <f t="shared" si="4"/>
        <v>4030</v>
      </c>
      <c r="M87" s="147">
        <f t="shared" si="5"/>
        <v>4588</v>
      </c>
      <c r="N87" s="148">
        <v>25845</v>
      </c>
      <c r="R87" s="156"/>
      <c r="S87" s="156"/>
      <c r="T87" s="156"/>
      <c r="U87" s="156"/>
      <c r="V87" s="156"/>
      <c r="W87" s="156"/>
      <c r="X87" s="156"/>
      <c r="Y87" s="156"/>
      <c r="Z87" s="156"/>
      <c r="AA87" s="156"/>
      <c r="AB87" s="156"/>
      <c r="AC87" s="156"/>
      <c r="AD87" s="156"/>
    </row>
    <row r="88" spans="1:30" s="147" customFormat="1" ht="11.45" customHeight="1">
      <c r="A88" s="553">
        <v>80</v>
      </c>
      <c r="B88" s="157" t="s">
        <v>507</v>
      </c>
      <c r="C88" s="146">
        <f t="shared" si="3"/>
        <v>10413</v>
      </c>
      <c r="D88" s="146">
        <v>9329</v>
      </c>
      <c r="E88" s="146">
        <v>1014</v>
      </c>
      <c r="F88" s="146">
        <v>70</v>
      </c>
      <c r="G88" s="146">
        <v>125</v>
      </c>
      <c r="H88" s="146">
        <v>6836</v>
      </c>
      <c r="I88" s="270">
        <v>0</v>
      </c>
      <c r="J88" s="146">
        <v>2920</v>
      </c>
      <c r="K88" s="146">
        <v>4428</v>
      </c>
      <c r="L88" s="147">
        <f t="shared" si="4"/>
        <v>9881</v>
      </c>
      <c r="M88" s="147">
        <f t="shared" si="5"/>
        <v>11389</v>
      </c>
      <c r="N88" s="148">
        <v>60892</v>
      </c>
      <c r="R88" s="156"/>
      <c r="S88" s="156"/>
      <c r="T88" s="156"/>
      <c r="U88" s="156"/>
      <c r="V88" s="156"/>
      <c r="W88" s="156"/>
      <c r="X88" s="156"/>
      <c r="Y88" s="156"/>
      <c r="Z88" s="156"/>
      <c r="AA88" s="156"/>
      <c r="AB88" s="156"/>
      <c r="AC88" s="156"/>
      <c r="AD88" s="156"/>
    </row>
    <row r="89" spans="1:30" s="147" customFormat="1" ht="11.45" customHeight="1">
      <c r="A89" s="553">
        <v>81</v>
      </c>
      <c r="B89" s="157" t="s">
        <v>508</v>
      </c>
      <c r="C89" s="146">
        <f t="shared" si="3"/>
        <v>8474</v>
      </c>
      <c r="D89" s="146">
        <v>7598</v>
      </c>
      <c r="E89" s="146">
        <v>813</v>
      </c>
      <c r="F89" s="146">
        <v>63</v>
      </c>
      <c r="G89" s="146">
        <v>101</v>
      </c>
      <c r="H89" s="146">
        <v>6750</v>
      </c>
      <c r="I89" s="270">
        <v>0</v>
      </c>
      <c r="J89" s="146">
        <v>3434</v>
      </c>
      <c r="K89" s="146">
        <v>4343</v>
      </c>
      <c r="L89" s="147">
        <f t="shared" si="4"/>
        <v>10285</v>
      </c>
      <c r="M89" s="147">
        <f t="shared" si="5"/>
        <v>11194</v>
      </c>
      <c r="N89" s="148">
        <v>42989</v>
      </c>
      <c r="R89" s="156"/>
      <c r="S89" s="156"/>
      <c r="T89" s="156"/>
      <c r="U89" s="156"/>
      <c r="V89" s="156"/>
      <c r="W89" s="156"/>
      <c r="X89" s="156"/>
      <c r="Y89" s="156"/>
      <c r="Z89" s="156"/>
      <c r="AA89" s="156"/>
      <c r="AB89" s="156"/>
      <c r="AC89" s="156"/>
      <c r="AD89" s="156"/>
    </row>
    <row r="90" spans="1:30" s="147" customFormat="1" ht="15" customHeight="1">
      <c r="A90" s="1047" t="s">
        <v>594</v>
      </c>
      <c r="B90" s="1047"/>
      <c r="C90" s="150">
        <f t="shared" ref="C90:M90" si="6">SUM(C9:C89)</f>
        <v>2151520</v>
      </c>
      <c r="D90" s="150">
        <f t="shared" si="6"/>
        <v>1868181</v>
      </c>
      <c r="E90" s="150">
        <f t="shared" si="6"/>
        <v>270780</v>
      </c>
      <c r="F90" s="150">
        <f t="shared" si="6"/>
        <v>12559</v>
      </c>
      <c r="G90" s="150">
        <f t="shared" si="6"/>
        <v>14530</v>
      </c>
      <c r="H90" s="150">
        <f t="shared" si="6"/>
        <v>1135172</v>
      </c>
      <c r="I90" s="271">
        <f t="shared" si="6"/>
        <v>13</v>
      </c>
      <c r="J90" s="158">
        <f t="shared" si="6"/>
        <v>517791</v>
      </c>
      <c r="K90" s="158">
        <f t="shared" si="6"/>
        <v>681523</v>
      </c>
      <c r="L90" s="159">
        <f t="shared" si="6"/>
        <v>1667506</v>
      </c>
      <c r="M90" s="159">
        <f t="shared" si="6"/>
        <v>1831238</v>
      </c>
      <c r="N90" s="151">
        <f>SUM(N9:N89)</f>
        <v>11064282</v>
      </c>
      <c r="R90" s="156"/>
      <c r="S90" s="156"/>
      <c r="T90" s="156"/>
      <c r="U90" s="156"/>
      <c r="V90" s="156"/>
      <c r="W90" s="156"/>
      <c r="X90" s="156"/>
      <c r="Y90" s="156"/>
      <c r="Z90" s="156"/>
      <c r="AA90" s="156"/>
      <c r="AB90" s="156"/>
      <c r="AC90" s="156"/>
      <c r="AD90" s="156"/>
    </row>
    <row r="91" spans="1:30" ht="18" customHeight="1">
      <c r="N91" s="160"/>
      <c r="P91" s="313"/>
      <c r="R91" s="313"/>
      <c r="S91" s="313"/>
      <c r="T91" s="313"/>
      <c r="U91" s="313"/>
      <c r="V91" s="313"/>
      <c r="W91" s="313"/>
      <c r="X91" s="313"/>
      <c r="Y91" s="313"/>
      <c r="Z91" s="313"/>
      <c r="AA91" s="313"/>
      <c r="AB91" s="313"/>
      <c r="AC91" s="313"/>
      <c r="AD91" s="313"/>
    </row>
    <row r="92" spans="1:30" ht="18" customHeight="1">
      <c r="N92" s="160"/>
      <c r="O92" s="313"/>
      <c r="P92" s="313"/>
      <c r="Q92" s="313"/>
      <c r="R92" s="313"/>
      <c r="S92" s="313"/>
      <c r="T92" s="313"/>
      <c r="U92" s="313"/>
      <c r="V92" s="313"/>
      <c r="W92" s="313"/>
      <c r="X92" s="313"/>
      <c r="Y92" s="313"/>
      <c r="Z92" s="313"/>
      <c r="AA92" s="313"/>
      <c r="AB92" s="313"/>
      <c r="AC92" s="313"/>
    </row>
    <row r="93" spans="1:30" ht="18" customHeight="1">
      <c r="N93" s="338"/>
      <c r="O93" s="313"/>
      <c r="P93" s="313"/>
      <c r="Q93" s="313"/>
      <c r="R93" s="313"/>
      <c r="S93" s="313"/>
      <c r="T93" s="313"/>
      <c r="U93" s="313"/>
      <c r="V93" s="313"/>
      <c r="W93" s="313"/>
      <c r="X93" s="313"/>
      <c r="Y93" s="313"/>
      <c r="Z93" s="313"/>
      <c r="AA93" s="313"/>
      <c r="AB93" s="313"/>
      <c r="AC93" s="313"/>
    </row>
    <row r="94" spans="1:30" ht="18" customHeight="1">
      <c r="N94" s="338"/>
      <c r="O94" s="313"/>
      <c r="P94" s="313"/>
      <c r="Q94" s="313"/>
      <c r="R94" s="313"/>
      <c r="S94" s="313"/>
      <c r="T94" s="313"/>
      <c r="U94" s="313"/>
      <c r="V94" s="313"/>
      <c r="W94" s="313"/>
      <c r="X94" s="313"/>
      <c r="Y94" s="313"/>
      <c r="Z94" s="313"/>
      <c r="AA94" s="313"/>
      <c r="AB94" s="313"/>
      <c r="AC94" s="313"/>
    </row>
    <row r="95" spans="1:30" ht="18" customHeight="1">
      <c r="O95" s="313"/>
      <c r="P95" s="313"/>
      <c r="Q95" s="313"/>
      <c r="R95" s="313"/>
      <c r="S95" s="313"/>
      <c r="T95" s="313"/>
      <c r="U95" s="313"/>
      <c r="V95" s="313"/>
      <c r="W95" s="313"/>
      <c r="X95" s="313"/>
      <c r="Y95" s="313"/>
      <c r="Z95" s="313"/>
      <c r="AA95" s="313"/>
      <c r="AB95" s="313"/>
      <c r="AC95" s="313"/>
    </row>
    <row r="96" spans="1:30" ht="18" customHeight="1">
      <c r="B96" s="336"/>
      <c r="I96" s="336"/>
      <c r="O96" s="313"/>
      <c r="P96" s="313"/>
      <c r="Q96" s="313"/>
      <c r="R96" s="313"/>
      <c r="S96" s="313"/>
      <c r="T96" s="313"/>
      <c r="U96" s="313"/>
      <c r="V96" s="313"/>
      <c r="W96" s="313"/>
      <c r="X96" s="313"/>
      <c r="Y96" s="313"/>
      <c r="Z96" s="313"/>
      <c r="AA96" s="313"/>
      <c r="AB96" s="313"/>
      <c r="AC96" s="313"/>
    </row>
    <row r="97" spans="2:29" ht="18" customHeight="1">
      <c r="B97" s="336"/>
      <c r="I97" s="336"/>
      <c r="O97" s="313"/>
      <c r="P97" s="313"/>
      <c r="Q97" s="313"/>
      <c r="R97" s="313"/>
      <c r="S97" s="313"/>
      <c r="T97" s="313"/>
      <c r="U97" s="313"/>
      <c r="V97" s="313"/>
      <c r="W97" s="313"/>
      <c r="X97" s="313"/>
      <c r="Y97" s="313"/>
      <c r="Z97" s="313"/>
      <c r="AA97" s="313"/>
      <c r="AB97" s="313"/>
      <c r="AC97" s="313"/>
    </row>
    <row r="98" spans="2:29" ht="18" customHeight="1">
      <c r="B98" s="336"/>
      <c r="I98" s="336"/>
      <c r="O98" s="313"/>
      <c r="P98" s="313"/>
      <c r="Q98" s="313"/>
      <c r="R98" s="313"/>
      <c r="S98" s="313"/>
      <c r="T98" s="313"/>
      <c r="U98" s="313"/>
      <c r="V98" s="313"/>
      <c r="W98" s="313"/>
      <c r="X98" s="313"/>
      <c r="Y98" s="313"/>
      <c r="Z98" s="313"/>
      <c r="AA98" s="313"/>
      <c r="AB98" s="313"/>
      <c r="AC98" s="313"/>
    </row>
    <row r="99" spans="2:29" ht="18" customHeight="1">
      <c r="B99" s="336"/>
      <c r="I99" s="336"/>
      <c r="O99" s="313"/>
      <c r="P99" s="313"/>
      <c r="Q99" s="313"/>
      <c r="R99" s="313"/>
      <c r="S99" s="313"/>
      <c r="T99" s="313"/>
      <c r="U99" s="313"/>
      <c r="V99" s="313"/>
      <c r="W99" s="313"/>
      <c r="X99" s="313"/>
      <c r="Y99" s="313"/>
      <c r="Z99" s="313"/>
      <c r="AA99" s="313"/>
      <c r="AB99" s="313"/>
      <c r="AC99" s="313"/>
    </row>
    <row r="100" spans="2:29" ht="18" customHeight="1">
      <c r="B100" s="336"/>
      <c r="I100" s="336"/>
      <c r="O100" s="313"/>
      <c r="P100" s="313"/>
      <c r="Q100" s="313"/>
      <c r="R100" s="313"/>
      <c r="S100" s="313"/>
      <c r="T100" s="313"/>
      <c r="U100" s="313"/>
      <c r="V100" s="313"/>
      <c r="W100" s="313"/>
      <c r="X100" s="313"/>
      <c r="Y100" s="313"/>
      <c r="Z100" s="313"/>
      <c r="AA100" s="313"/>
      <c r="AB100" s="313"/>
      <c r="AC100" s="313"/>
    </row>
    <row r="101" spans="2:29" ht="18" customHeight="1">
      <c r="B101" s="336"/>
      <c r="I101" s="336"/>
      <c r="O101" s="313"/>
      <c r="P101" s="313"/>
      <c r="Q101" s="313"/>
      <c r="R101" s="313"/>
      <c r="S101" s="313"/>
      <c r="T101" s="313"/>
      <c r="U101" s="313"/>
      <c r="V101" s="313"/>
      <c r="W101" s="313"/>
      <c r="X101" s="313"/>
      <c r="Y101" s="313"/>
      <c r="Z101" s="313"/>
      <c r="AA101" s="313"/>
      <c r="AB101" s="313"/>
      <c r="AC101" s="313"/>
    </row>
    <row r="102" spans="2:29" ht="18" customHeight="1">
      <c r="B102" s="336"/>
      <c r="I102" s="336"/>
      <c r="O102" s="313"/>
      <c r="P102" s="313"/>
      <c r="Q102" s="313"/>
      <c r="R102" s="313"/>
      <c r="S102" s="313"/>
      <c r="T102" s="313"/>
      <c r="U102" s="313"/>
      <c r="V102" s="313"/>
      <c r="W102" s="313"/>
      <c r="X102" s="313"/>
      <c r="Y102" s="313"/>
      <c r="Z102" s="313"/>
      <c r="AA102" s="313"/>
      <c r="AB102" s="313"/>
      <c r="AC102" s="313"/>
    </row>
    <row r="103" spans="2:29" ht="18" customHeight="1">
      <c r="B103" s="336"/>
      <c r="I103" s="336"/>
      <c r="O103" s="313"/>
      <c r="P103" s="313"/>
      <c r="Q103" s="313"/>
      <c r="R103" s="313"/>
      <c r="S103" s="313"/>
      <c r="T103" s="313"/>
      <c r="U103" s="313"/>
      <c r="V103" s="313"/>
      <c r="W103" s="313"/>
      <c r="X103" s="313"/>
      <c r="Y103" s="313"/>
      <c r="Z103" s="313"/>
      <c r="AA103" s="313"/>
      <c r="AB103" s="313"/>
      <c r="AC103" s="313"/>
    </row>
    <row r="104" spans="2:29" ht="18" customHeight="1">
      <c r="B104" s="336"/>
      <c r="I104" s="336"/>
      <c r="O104" s="313"/>
      <c r="P104" s="313"/>
      <c r="Q104" s="313"/>
      <c r="R104" s="313"/>
      <c r="S104" s="313"/>
      <c r="T104" s="313"/>
      <c r="U104" s="313"/>
      <c r="V104" s="313"/>
      <c r="W104" s="313"/>
      <c r="X104" s="313"/>
      <c r="Y104" s="313"/>
      <c r="Z104" s="313"/>
      <c r="AA104" s="313"/>
      <c r="AB104" s="313"/>
      <c r="AC104" s="313"/>
    </row>
    <row r="105" spans="2:29" ht="18" customHeight="1">
      <c r="B105" s="336"/>
      <c r="I105" s="336"/>
      <c r="O105" s="313"/>
      <c r="P105" s="313"/>
      <c r="Q105" s="313"/>
      <c r="R105" s="313"/>
      <c r="S105" s="313"/>
      <c r="T105" s="313"/>
      <c r="U105" s="313"/>
      <c r="V105" s="313"/>
      <c r="W105" s="313"/>
      <c r="X105" s="313"/>
      <c r="Y105" s="313"/>
      <c r="Z105" s="313"/>
      <c r="AA105" s="313"/>
      <c r="AB105" s="313"/>
      <c r="AC105" s="313"/>
    </row>
    <row r="106" spans="2:29" ht="18" customHeight="1">
      <c r="B106" s="336"/>
      <c r="I106" s="336"/>
      <c r="O106" s="313"/>
      <c r="P106" s="313"/>
      <c r="Q106" s="313"/>
      <c r="R106" s="313"/>
      <c r="S106" s="313"/>
      <c r="T106" s="313"/>
      <c r="U106" s="313"/>
      <c r="V106" s="313"/>
      <c r="W106" s="313"/>
      <c r="X106" s="313"/>
      <c r="Y106" s="313"/>
      <c r="Z106" s="313"/>
      <c r="AA106" s="313"/>
      <c r="AB106" s="313"/>
      <c r="AC106" s="313"/>
    </row>
    <row r="107" spans="2:29" ht="18" customHeight="1">
      <c r="B107" s="336"/>
      <c r="I107" s="336"/>
      <c r="O107" s="313"/>
      <c r="P107" s="313"/>
      <c r="Q107" s="313"/>
      <c r="R107" s="313"/>
      <c r="S107" s="313"/>
      <c r="T107" s="313"/>
      <c r="U107" s="313"/>
      <c r="V107" s="313"/>
      <c r="W107" s="313"/>
      <c r="X107" s="313"/>
      <c r="Y107" s="313"/>
      <c r="Z107" s="313"/>
      <c r="AA107" s="313"/>
      <c r="AB107" s="313"/>
      <c r="AC107" s="313"/>
    </row>
    <row r="108" spans="2:29" ht="18" customHeight="1">
      <c r="B108" s="336"/>
      <c r="I108" s="336"/>
      <c r="O108" s="313"/>
      <c r="P108" s="313"/>
      <c r="Q108" s="313"/>
      <c r="R108" s="313"/>
      <c r="S108" s="313"/>
      <c r="T108" s="313"/>
      <c r="U108" s="313"/>
      <c r="V108" s="313"/>
      <c r="W108" s="313"/>
      <c r="X108" s="313"/>
      <c r="Y108" s="313"/>
      <c r="Z108" s="313"/>
      <c r="AA108" s="313"/>
      <c r="AB108" s="313"/>
      <c r="AC108" s="313"/>
    </row>
    <row r="109" spans="2:29" ht="18" customHeight="1">
      <c r="B109" s="336"/>
      <c r="I109" s="336"/>
      <c r="O109" s="313"/>
      <c r="P109" s="313"/>
      <c r="Q109" s="313"/>
      <c r="R109" s="313"/>
      <c r="S109" s="313"/>
      <c r="T109" s="313"/>
      <c r="U109" s="313"/>
      <c r="V109" s="313"/>
      <c r="W109" s="313"/>
      <c r="X109" s="313"/>
      <c r="Y109" s="313"/>
      <c r="Z109" s="313"/>
      <c r="AA109" s="313"/>
      <c r="AB109" s="313"/>
      <c r="AC109" s="313"/>
    </row>
    <row r="110" spans="2:29" ht="18" customHeight="1">
      <c r="B110" s="336"/>
      <c r="I110" s="336"/>
      <c r="O110" s="313"/>
      <c r="P110" s="313"/>
      <c r="Q110" s="313"/>
      <c r="R110" s="313"/>
      <c r="S110" s="313"/>
      <c r="T110" s="313"/>
      <c r="U110" s="313"/>
      <c r="V110" s="313"/>
      <c r="W110" s="313"/>
      <c r="X110" s="313"/>
      <c r="Y110" s="313"/>
      <c r="Z110" s="313"/>
      <c r="AA110" s="313"/>
      <c r="AB110" s="313"/>
      <c r="AC110" s="313"/>
    </row>
    <row r="111" spans="2:29" ht="18" customHeight="1">
      <c r="B111" s="336"/>
      <c r="I111" s="336"/>
      <c r="O111" s="313"/>
      <c r="P111" s="313"/>
      <c r="Q111" s="313"/>
      <c r="R111" s="313"/>
      <c r="S111" s="313"/>
      <c r="T111" s="313"/>
      <c r="U111" s="313"/>
      <c r="V111" s="313"/>
      <c r="W111" s="313"/>
      <c r="X111" s="313"/>
      <c r="Y111" s="313"/>
      <c r="Z111" s="313"/>
      <c r="AA111" s="313"/>
      <c r="AB111" s="313"/>
      <c r="AC111" s="313"/>
    </row>
    <row r="112" spans="2:29" ht="18" customHeight="1">
      <c r="B112" s="336"/>
      <c r="I112" s="336"/>
      <c r="O112" s="313"/>
      <c r="P112" s="313"/>
      <c r="Q112" s="313"/>
      <c r="R112" s="313"/>
      <c r="S112" s="313"/>
      <c r="T112" s="313"/>
      <c r="U112" s="313"/>
      <c r="V112" s="313"/>
      <c r="W112" s="313"/>
      <c r="X112" s="313"/>
      <c r="Y112" s="313"/>
      <c r="Z112" s="313"/>
      <c r="AA112" s="313"/>
      <c r="AB112" s="313"/>
      <c r="AC112" s="313"/>
    </row>
    <row r="113" spans="2:29" ht="18" customHeight="1">
      <c r="B113" s="336"/>
      <c r="I113" s="336"/>
      <c r="O113" s="313"/>
      <c r="P113" s="313"/>
      <c r="Q113" s="313"/>
      <c r="R113" s="313"/>
      <c r="S113" s="313"/>
      <c r="T113" s="313"/>
      <c r="U113" s="313"/>
      <c r="V113" s="313"/>
      <c r="W113" s="313"/>
      <c r="X113" s="313"/>
      <c r="Y113" s="313"/>
      <c r="Z113" s="313"/>
      <c r="AA113" s="313"/>
      <c r="AB113" s="313"/>
      <c r="AC113" s="313"/>
    </row>
    <row r="114" spans="2:29" ht="18" customHeight="1">
      <c r="B114" s="336"/>
      <c r="I114" s="336"/>
      <c r="O114" s="313"/>
      <c r="P114" s="313"/>
      <c r="Q114" s="313"/>
      <c r="R114" s="313"/>
      <c r="S114" s="313"/>
      <c r="T114" s="313"/>
      <c r="U114" s="313"/>
      <c r="V114" s="313"/>
      <c r="W114" s="313"/>
      <c r="X114" s="313"/>
      <c r="Y114" s="313"/>
      <c r="Z114" s="313"/>
      <c r="AA114" s="313"/>
      <c r="AB114" s="313"/>
      <c r="AC114" s="313"/>
    </row>
    <row r="115" spans="2:29" ht="18" customHeight="1">
      <c r="B115" s="336"/>
      <c r="I115" s="336"/>
      <c r="O115" s="313"/>
      <c r="P115" s="313"/>
      <c r="Q115" s="313"/>
      <c r="R115" s="313"/>
      <c r="S115" s="313"/>
      <c r="T115" s="313"/>
      <c r="U115" s="313"/>
      <c r="V115" s="313"/>
      <c r="W115" s="313"/>
      <c r="X115" s="313"/>
      <c r="Y115" s="313"/>
      <c r="Z115" s="313"/>
      <c r="AA115" s="313"/>
      <c r="AB115" s="313"/>
      <c r="AC115" s="313"/>
    </row>
    <row r="116" spans="2:29" ht="18" customHeight="1">
      <c r="B116" s="336"/>
      <c r="I116" s="336"/>
      <c r="O116" s="313"/>
      <c r="P116" s="313"/>
      <c r="Q116" s="313"/>
      <c r="R116" s="313"/>
      <c r="S116" s="313"/>
      <c r="T116" s="313"/>
      <c r="U116" s="313"/>
      <c r="V116" s="313"/>
      <c r="W116" s="313"/>
      <c r="X116" s="313"/>
      <c r="Y116" s="313"/>
      <c r="Z116" s="313"/>
      <c r="AA116" s="313"/>
      <c r="AB116" s="313"/>
      <c r="AC116" s="313"/>
    </row>
    <row r="117" spans="2:29" ht="18" customHeight="1">
      <c r="B117" s="336"/>
      <c r="I117" s="336"/>
      <c r="O117" s="313"/>
      <c r="P117" s="313"/>
      <c r="Q117" s="313"/>
      <c r="R117" s="313"/>
      <c r="S117" s="313"/>
      <c r="T117" s="313"/>
      <c r="U117" s="313"/>
      <c r="V117" s="313"/>
      <c r="W117" s="313"/>
      <c r="X117" s="313"/>
      <c r="Y117" s="313"/>
      <c r="Z117" s="313"/>
      <c r="AA117" s="313"/>
      <c r="AB117" s="313"/>
      <c r="AC117" s="313"/>
    </row>
    <row r="118" spans="2:29" ht="18" customHeight="1">
      <c r="B118" s="336"/>
      <c r="I118" s="336"/>
      <c r="O118" s="313"/>
      <c r="P118" s="313"/>
      <c r="Q118" s="313"/>
      <c r="R118" s="313"/>
      <c r="S118" s="313"/>
      <c r="T118" s="313"/>
      <c r="U118" s="313"/>
      <c r="V118" s="313"/>
      <c r="W118" s="313"/>
      <c r="X118" s="313"/>
      <c r="Y118" s="313"/>
      <c r="Z118" s="313"/>
      <c r="AA118" s="313"/>
      <c r="AB118" s="313"/>
      <c r="AC118" s="313"/>
    </row>
    <row r="119" spans="2:29" ht="18" customHeight="1">
      <c r="B119" s="336"/>
      <c r="I119" s="336"/>
      <c r="O119" s="313"/>
      <c r="P119" s="313"/>
      <c r="Q119" s="313"/>
      <c r="R119" s="313"/>
      <c r="S119" s="313"/>
      <c r="T119" s="313"/>
      <c r="U119" s="313"/>
      <c r="V119" s="313"/>
      <c r="W119" s="313"/>
      <c r="X119" s="313"/>
      <c r="Y119" s="313"/>
      <c r="Z119" s="313"/>
      <c r="AA119" s="313"/>
      <c r="AB119" s="313"/>
      <c r="AC119" s="313"/>
    </row>
    <row r="120" spans="2:29" ht="18" customHeight="1">
      <c r="B120" s="336"/>
      <c r="I120" s="336"/>
      <c r="O120" s="313"/>
      <c r="P120" s="313"/>
      <c r="Q120" s="313"/>
      <c r="R120" s="313"/>
      <c r="S120" s="313"/>
      <c r="T120" s="313"/>
      <c r="U120" s="313"/>
      <c r="V120" s="313"/>
      <c r="W120" s="313"/>
      <c r="X120" s="313"/>
      <c r="Y120" s="313"/>
      <c r="Z120" s="313"/>
      <c r="AA120" s="313"/>
      <c r="AB120" s="313"/>
      <c r="AC120" s="313"/>
    </row>
    <row r="121" spans="2:29" ht="18" customHeight="1">
      <c r="B121" s="336"/>
      <c r="I121" s="336"/>
      <c r="O121" s="313"/>
      <c r="P121" s="313"/>
      <c r="Q121" s="313"/>
      <c r="R121" s="313"/>
      <c r="S121" s="313"/>
      <c r="T121" s="313"/>
      <c r="U121" s="313"/>
      <c r="V121" s="313"/>
      <c r="W121" s="313"/>
      <c r="X121" s="313"/>
      <c r="Y121" s="313"/>
      <c r="Z121" s="313"/>
      <c r="AA121" s="313"/>
      <c r="AB121" s="313"/>
      <c r="AC121" s="313"/>
    </row>
    <row r="122" spans="2:29" ht="18" customHeight="1">
      <c r="B122" s="336"/>
      <c r="I122" s="336"/>
      <c r="O122" s="313"/>
      <c r="P122" s="313"/>
      <c r="Q122" s="313"/>
      <c r="R122" s="313"/>
      <c r="S122" s="313"/>
      <c r="T122" s="313"/>
      <c r="U122" s="313"/>
      <c r="V122" s="313"/>
      <c r="W122" s="313"/>
      <c r="X122" s="313"/>
      <c r="Y122" s="313"/>
      <c r="Z122" s="313"/>
      <c r="AA122" s="313"/>
      <c r="AB122" s="313"/>
      <c r="AC122" s="313"/>
    </row>
    <row r="123" spans="2:29" ht="18" customHeight="1">
      <c r="B123" s="336"/>
      <c r="I123" s="336"/>
      <c r="O123" s="313"/>
      <c r="P123" s="313"/>
      <c r="Q123" s="313"/>
      <c r="R123" s="313"/>
      <c r="S123" s="313"/>
      <c r="T123" s="313"/>
      <c r="U123" s="313"/>
      <c r="V123" s="313"/>
      <c r="W123" s="313"/>
      <c r="X123" s="313"/>
      <c r="Y123" s="313"/>
      <c r="Z123" s="313"/>
      <c r="AA123" s="313"/>
      <c r="AB123" s="313"/>
      <c r="AC123" s="313"/>
    </row>
    <row r="124" spans="2:29" ht="18" customHeight="1">
      <c r="B124" s="336"/>
      <c r="I124" s="336"/>
      <c r="O124" s="313"/>
      <c r="P124" s="313"/>
      <c r="Q124" s="313"/>
      <c r="R124" s="313"/>
      <c r="S124" s="313"/>
      <c r="T124" s="313"/>
      <c r="U124" s="313"/>
      <c r="V124" s="313"/>
      <c r="W124" s="313"/>
      <c r="X124" s="313"/>
      <c r="Y124" s="313"/>
      <c r="Z124" s="313"/>
      <c r="AA124" s="313"/>
      <c r="AB124" s="313"/>
      <c r="AC124" s="313"/>
    </row>
    <row r="125" spans="2:29" ht="18" customHeight="1">
      <c r="B125" s="336"/>
      <c r="I125" s="336"/>
      <c r="O125" s="313"/>
      <c r="P125" s="313"/>
      <c r="Q125" s="313"/>
      <c r="R125" s="313"/>
      <c r="S125" s="313"/>
      <c r="T125" s="313"/>
      <c r="U125" s="313"/>
      <c r="V125" s="313"/>
      <c r="W125" s="313"/>
      <c r="X125" s="313"/>
      <c r="Y125" s="313"/>
      <c r="Z125" s="313"/>
      <c r="AA125" s="313"/>
      <c r="AB125" s="313"/>
      <c r="AC125" s="313"/>
    </row>
    <row r="126" spans="2:29" ht="18" customHeight="1">
      <c r="B126" s="336"/>
      <c r="I126" s="336"/>
      <c r="O126" s="313"/>
      <c r="P126" s="313"/>
      <c r="Q126" s="313"/>
      <c r="R126" s="313"/>
      <c r="S126" s="313"/>
      <c r="T126" s="313"/>
      <c r="U126" s="313"/>
      <c r="V126" s="313"/>
      <c r="W126" s="313"/>
      <c r="X126" s="313"/>
      <c r="Y126" s="313"/>
      <c r="Z126" s="313"/>
      <c r="AA126" s="313"/>
      <c r="AB126" s="313"/>
      <c r="AC126" s="313"/>
    </row>
    <row r="127" spans="2:29" ht="18" customHeight="1">
      <c r="B127" s="336"/>
      <c r="I127" s="336"/>
      <c r="O127" s="313"/>
      <c r="P127" s="313"/>
      <c r="Q127" s="313"/>
      <c r="R127" s="313"/>
      <c r="S127" s="313"/>
      <c r="T127" s="313"/>
      <c r="U127" s="313"/>
      <c r="V127" s="313"/>
      <c r="W127" s="313"/>
      <c r="X127" s="313"/>
      <c r="Y127" s="313"/>
      <c r="Z127" s="313"/>
      <c r="AA127" s="313"/>
      <c r="AB127" s="313"/>
      <c r="AC127" s="313"/>
    </row>
    <row r="128" spans="2:29" ht="18" customHeight="1">
      <c r="B128" s="336"/>
      <c r="I128" s="336"/>
      <c r="O128" s="313"/>
      <c r="P128" s="313"/>
      <c r="Q128" s="313"/>
      <c r="R128" s="313"/>
      <c r="S128" s="313"/>
      <c r="T128" s="313"/>
      <c r="U128" s="313"/>
      <c r="V128" s="313"/>
      <c r="W128" s="313"/>
      <c r="X128" s="313"/>
      <c r="Y128" s="313"/>
      <c r="Z128" s="313"/>
      <c r="AA128" s="313"/>
      <c r="AB128" s="313"/>
      <c r="AC128" s="313"/>
    </row>
    <row r="129" spans="2:29" ht="18" customHeight="1">
      <c r="B129" s="336"/>
      <c r="I129" s="336"/>
      <c r="O129" s="313"/>
      <c r="P129" s="313"/>
      <c r="Q129" s="313"/>
      <c r="R129" s="313"/>
      <c r="S129" s="313"/>
      <c r="T129" s="313"/>
      <c r="U129" s="313"/>
      <c r="V129" s="313"/>
      <c r="W129" s="313"/>
      <c r="X129" s="313"/>
      <c r="Y129" s="313"/>
      <c r="Z129" s="313"/>
      <c r="AA129" s="313"/>
      <c r="AB129" s="313"/>
      <c r="AC129" s="313"/>
    </row>
    <row r="130" spans="2:29" ht="18" customHeight="1">
      <c r="B130" s="336"/>
      <c r="I130" s="336"/>
      <c r="O130" s="313"/>
      <c r="P130" s="313"/>
      <c r="Q130" s="313"/>
      <c r="R130" s="313"/>
      <c r="S130" s="313"/>
      <c r="T130" s="313"/>
      <c r="U130" s="313"/>
      <c r="V130" s="313"/>
      <c r="W130" s="313"/>
      <c r="X130" s="313"/>
      <c r="Y130" s="313"/>
      <c r="Z130" s="313"/>
      <c r="AA130" s="313"/>
      <c r="AB130" s="313"/>
      <c r="AC130" s="313"/>
    </row>
    <row r="131" spans="2:29" ht="18" customHeight="1">
      <c r="B131" s="336"/>
      <c r="I131" s="336"/>
      <c r="O131" s="313"/>
      <c r="P131" s="313"/>
      <c r="Q131" s="313"/>
      <c r="R131" s="313"/>
      <c r="S131" s="313"/>
      <c r="T131" s="313"/>
      <c r="U131" s="313"/>
      <c r="V131" s="313"/>
      <c r="W131" s="313"/>
      <c r="X131" s="313"/>
      <c r="Y131" s="313"/>
      <c r="Z131" s="313"/>
      <c r="AA131" s="313"/>
      <c r="AB131" s="313"/>
      <c r="AC131" s="313"/>
    </row>
    <row r="132" spans="2:29" ht="18" customHeight="1">
      <c r="B132" s="336"/>
      <c r="I132" s="336"/>
      <c r="O132" s="313"/>
      <c r="P132" s="313"/>
      <c r="Q132" s="313"/>
      <c r="R132" s="313"/>
      <c r="S132" s="313"/>
      <c r="T132" s="313"/>
      <c r="U132" s="313"/>
      <c r="V132" s="313"/>
      <c r="W132" s="313"/>
      <c r="X132" s="313"/>
      <c r="Y132" s="313"/>
      <c r="Z132" s="313"/>
      <c r="AA132" s="313"/>
      <c r="AB132" s="313"/>
      <c r="AC132" s="313"/>
    </row>
    <row r="133" spans="2:29" ht="18" customHeight="1">
      <c r="B133" s="336"/>
      <c r="I133" s="336"/>
      <c r="O133" s="313"/>
      <c r="P133" s="313"/>
      <c r="Q133" s="313"/>
      <c r="R133" s="313"/>
      <c r="S133" s="313"/>
      <c r="T133" s="313"/>
      <c r="U133" s="313"/>
      <c r="V133" s="313"/>
      <c r="W133" s="313"/>
      <c r="X133" s="313"/>
      <c r="Y133" s="313"/>
      <c r="Z133" s="313"/>
      <c r="AA133" s="313"/>
      <c r="AB133" s="313"/>
      <c r="AC133" s="313"/>
    </row>
    <row r="134" spans="2:29" ht="18" customHeight="1">
      <c r="B134" s="336"/>
      <c r="I134" s="336"/>
      <c r="O134" s="313"/>
      <c r="P134" s="313"/>
      <c r="Q134" s="313"/>
      <c r="R134" s="313"/>
      <c r="S134" s="313"/>
      <c r="T134" s="313"/>
      <c r="U134" s="313"/>
      <c r="V134" s="313"/>
      <c r="W134" s="313"/>
      <c r="X134" s="313"/>
      <c r="Y134" s="313"/>
      <c r="Z134" s="313"/>
      <c r="AA134" s="313"/>
      <c r="AB134" s="313"/>
      <c r="AC134" s="313"/>
    </row>
    <row r="135" spans="2:29" ht="18" customHeight="1">
      <c r="B135" s="336"/>
      <c r="I135" s="336"/>
      <c r="O135" s="313"/>
      <c r="P135" s="313"/>
      <c r="Q135" s="313"/>
      <c r="R135" s="313"/>
      <c r="S135" s="313"/>
      <c r="T135" s="313"/>
      <c r="U135" s="313"/>
      <c r="V135" s="313"/>
      <c r="W135" s="313"/>
      <c r="X135" s="313"/>
      <c r="Y135" s="313"/>
      <c r="Z135" s="313"/>
      <c r="AA135" s="313"/>
      <c r="AB135" s="313"/>
      <c r="AC135" s="313"/>
    </row>
    <row r="136" spans="2:29" ht="18" customHeight="1">
      <c r="B136" s="336"/>
      <c r="I136" s="336"/>
      <c r="O136" s="313"/>
      <c r="P136" s="313"/>
      <c r="Q136" s="313"/>
      <c r="R136" s="313"/>
      <c r="S136" s="313"/>
      <c r="T136" s="313"/>
      <c r="U136" s="313"/>
      <c r="V136" s="313"/>
      <c r="W136" s="313"/>
      <c r="X136" s="313"/>
      <c r="Y136" s="313"/>
      <c r="Z136" s="313"/>
      <c r="AA136" s="313"/>
      <c r="AB136" s="313"/>
      <c r="AC136" s="313"/>
    </row>
    <row r="137" spans="2:29" ht="18" customHeight="1">
      <c r="B137" s="336"/>
      <c r="I137" s="336"/>
      <c r="O137" s="313"/>
      <c r="P137" s="313"/>
      <c r="Q137" s="313"/>
      <c r="R137" s="313"/>
      <c r="S137" s="313"/>
      <c r="T137" s="313"/>
      <c r="U137" s="313"/>
      <c r="V137" s="313"/>
      <c r="W137" s="313"/>
      <c r="X137" s="313"/>
      <c r="Y137" s="313"/>
      <c r="Z137" s="313"/>
      <c r="AA137" s="313"/>
      <c r="AB137" s="313"/>
      <c r="AC137" s="313"/>
    </row>
    <row r="138" spans="2:29" ht="18" customHeight="1">
      <c r="B138" s="336"/>
      <c r="I138" s="336"/>
      <c r="O138" s="313"/>
      <c r="P138" s="313"/>
      <c r="Q138" s="313"/>
      <c r="R138" s="313"/>
      <c r="S138" s="313"/>
      <c r="T138" s="313"/>
      <c r="U138" s="313"/>
      <c r="V138" s="313"/>
      <c r="W138" s="313"/>
      <c r="X138" s="313"/>
      <c r="Y138" s="313"/>
      <c r="Z138" s="313"/>
      <c r="AA138" s="313"/>
      <c r="AB138" s="313"/>
      <c r="AC138" s="313"/>
    </row>
    <row r="139" spans="2:29" ht="18" customHeight="1">
      <c r="B139" s="336"/>
      <c r="I139" s="336"/>
      <c r="O139" s="313"/>
      <c r="P139" s="313"/>
      <c r="Q139" s="313"/>
      <c r="R139" s="313"/>
      <c r="S139" s="313"/>
      <c r="T139" s="313"/>
      <c r="U139" s="313"/>
      <c r="V139" s="313"/>
      <c r="W139" s="313"/>
      <c r="X139" s="313"/>
      <c r="Y139" s="313"/>
      <c r="Z139" s="313"/>
      <c r="AA139" s="313"/>
      <c r="AB139" s="313"/>
      <c r="AC139" s="313"/>
    </row>
    <row r="140" spans="2:29" ht="18" customHeight="1">
      <c r="B140" s="336"/>
      <c r="I140" s="336"/>
      <c r="O140" s="313"/>
      <c r="P140" s="313"/>
      <c r="Q140" s="313"/>
      <c r="R140" s="313"/>
      <c r="S140" s="313"/>
      <c r="T140" s="313"/>
      <c r="U140" s="313"/>
      <c r="V140" s="313"/>
      <c r="W140" s="313"/>
      <c r="X140" s="313"/>
      <c r="Y140" s="313"/>
      <c r="Z140" s="313"/>
      <c r="AA140" s="313"/>
      <c r="AB140" s="313"/>
      <c r="AC140" s="313"/>
    </row>
    <row r="141" spans="2:29" ht="18" customHeight="1">
      <c r="B141" s="336"/>
      <c r="I141" s="336"/>
      <c r="O141" s="313"/>
      <c r="P141" s="313"/>
      <c r="Q141" s="313"/>
      <c r="R141" s="313"/>
      <c r="S141" s="313"/>
      <c r="T141" s="313"/>
      <c r="U141" s="313"/>
      <c r="V141" s="313"/>
      <c r="W141" s="313"/>
      <c r="X141" s="313"/>
      <c r="Y141" s="313"/>
      <c r="Z141" s="313"/>
      <c r="AA141" s="313"/>
      <c r="AB141" s="313"/>
      <c r="AC141" s="313"/>
    </row>
    <row r="142" spans="2:29" ht="18" customHeight="1">
      <c r="B142" s="336"/>
      <c r="I142" s="336"/>
      <c r="O142" s="313"/>
      <c r="P142" s="313"/>
      <c r="Q142" s="313"/>
      <c r="R142" s="313"/>
      <c r="S142" s="313"/>
      <c r="T142" s="313"/>
      <c r="U142" s="313"/>
      <c r="V142" s="313"/>
      <c r="W142" s="313"/>
      <c r="X142" s="313"/>
      <c r="Y142" s="313"/>
      <c r="Z142" s="313"/>
      <c r="AA142" s="313"/>
      <c r="AB142" s="313"/>
      <c r="AC142" s="313"/>
    </row>
    <row r="143" spans="2:29" ht="18" customHeight="1">
      <c r="B143" s="336"/>
      <c r="I143" s="336"/>
      <c r="O143" s="313"/>
      <c r="P143" s="313"/>
      <c r="Q143" s="313"/>
      <c r="R143" s="313"/>
      <c r="S143" s="313"/>
      <c r="T143" s="313"/>
      <c r="U143" s="313"/>
      <c r="V143" s="313"/>
      <c r="W143" s="313"/>
      <c r="X143" s="313"/>
      <c r="Y143" s="313"/>
      <c r="Z143" s="313"/>
      <c r="AA143" s="313"/>
      <c r="AB143" s="313"/>
      <c r="AC143" s="313"/>
    </row>
    <row r="144" spans="2:29" ht="18" customHeight="1">
      <c r="B144" s="336"/>
      <c r="I144" s="336"/>
      <c r="O144" s="313"/>
      <c r="P144" s="313"/>
      <c r="Q144" s="313"/>
      <c r="R144" s="313"/>
      <c r="S144" s="313"/>
      <c r="T144" s="313"/>
      <c r="U144" s="313"/>
      <c r="V144" s="313"/>
      <c r="W144" s="313"/>
      <c r="X144" s="313"/>
      <c r="Y144" s="313"/>
      <c r="Z144" s="313"/>
      <c r="AA144" s="313"/>
      <c r="AB144" s="313"/>
      <c r="AC144" s="313"/>
    </row>
    <row r="145" spans="2:29" ht="18" customHeight="1">
      <c r="B145" s="336"/>
      <c r="I145" s="336"/>
      <c r="O145" s="313"/>
      <c r="P145" s="313"/>
      <c r="Q145" s="313"/>
      <c r="R145" s="313"/>
      <c r="S145" s="313"/>
      <c r="T145" s="313"/>
      <c r="U145" s="313"/>
      <c r="V145" s="313"/>
      <c r="W145" s="313"/>
      <c r="X145" s="313"/>
      <c r="Y145" s="313"/>
      <c r="Z145" s="313"/>
      <c r="AA145" s="313"/>
      <c r="AB145" s="313"/>
      <c r="AC145" s="313"/>
    </row>
    <row r="146" spans="2:29" ht="18" customHeight="1">
      <c r="B146" s="336"/>
      <c r="I146" s="336"/>
      <c r="O146" s="313"/>
      <c r="P146" s="313"/>
      <c r="Q146" s="313"/>
      <c r="R146" s="313"/>
      <c r="S146" s="313"/>
      <c r="T146" s="313"/>
      <c r="U146" s="313"/>
      <c r="V146" s="313"/>
      <c r="W146" s="313"/>
      <c r="X146" s="313"/>
      <c r="Y146" s="313"/>
      <c r="Z146" s="313"/>
      <c r="AA146" s="313"/>
      <c r="AB146" s="313"/>
      <c r="AC146" s="313"/>
    </row>
    <row r="147" spans="2:29" ht="18" customHeight="1">
      <c r="B147" s="336"/>
      <c r="I147" s="336"/>
      <c r="O147" s="313"/>
      <c r="P147" s="313"/>
      <c r="Q147" s="313"/>
      <c r="R147" s="313"/>
      <c r="S147" s="313"/>
      <c r="T147" s="313"/>
      <c r="U147" s="313"/>
      <c r="V147" s="313"/>
      <c r="W147" s="313"/>
      <c r="X147" s="313"/>
      <c r="Y147" s="313"/>
      <c r="Z147" s="313"/>
      <c r="AA147" s="313"/>
      <c r="AB147" s="313"/>
      <c r="AC147" s="313"/>
    </row>
    <row r="148" spans="2:29" ht="18" customHeight="1">
      <c r="B148" s="336"/>
      <c r="I148" s="336"/>
      <c r="O148" s="313"/>
      <c r="P148" s="313"/>
      <c r="Q148" s="313"/>
      <c r="R148" s="313"/>
      <c r="S148" s="313"/>
      <c r="T148" s="313"/>
      <c r="U148" s="313"/>
      <c r="V148" s="313"/>
      <c r="W148" s="313"/>
      <c r="X148" s="313"/>
      <c r="Y148" s="313"/>
      <c r="Z148" s="313"/>
      <c r="AA148" s="313"/>
      <c r="AB148" s="313"/>
      <c r="AC148" s="313"/>
    </row>
    <row r="149" spans="2:29" ht="18" customHeight="1">
      <c r="B149" s="336"/>
      <c r="I149" s="336"/>
      <c r="O149" s="313"/>
      <c r="P149" s="313"/>
      <c r="Q149" s="313"/>
      <c r="R149" s="313"/>
      <c r="S149" s="313"/>
      <c r="T149" s="313"/>
      <c r="U149" s="313"/>
      <c r="V149" s="313"/>
      <c r="W149" s="313"/>
      <c r="X149" s="313"/>
      <c r="Y149" s="313"/>
      <c r="Z149" s="313"/>
      <c r="AA149" s="313"/>
      <c r="AB149" s="313"/>
      <c r="AC149" s="313"/>
    </row>
    <row r="150" spans="2:29" ht="18" customHeight="1">
      <c r="B150" s="336"/>
      <c r="I150" s="336"/>
      <c r="O150" s="313"/>
      <c r="P150" s="313"/>
      <c r="Q150" s="313"/>
      <c r="R150" s="313"/>
      <c r="S150" s="313"/>
      <c r="T150" s="313"/>
      <c r="U150" s="313"/>
      <c r="V150" s="313"/>
      <c r="W150" s="313"/>
      <c r="X150" s="313"/>
      <c r="Y150" s="313"/>
      <c r="Z150" s="313"/>
      <c r="AA150" s="313"/>
      <c r="AB150" s="313"/>
      <c r="AC150" s="313"/>
    </row>
    <row r="151" spans="2:29" ht="18" customHeight="1">
      <c r="B151" s="336"/>
      <c r="I151" s="336"/>
      <c r="O151" s="313"/>
      <c r="P151" s="313"/>
      <c r="Q151" s="313"/>
      <c r="R151" s="313"/>
      <c r="S151" s="313"/>
      <c r="T151" s="313"/>
      <c r="U151" s="313"/>
      <c r="V151" s="313"/>
      <c r="W151" s="313"/>
      <c r="X151" s="313"/>
      <c r="Y151" s="313"/>
      <c r="Z151" s="313"/>
      <c r="AA151" s="313"/>
      <c r="AB151" s="313"/>
      <c r="AC151" s="313"/>
    </row>
    <row r="152" spans="2:29" ht="18" customHeight="1">
      <c r="B152" s="336"/>
      <c r="I152" s="336"/>
      <c r="O152" s="313"/>
      <c r="P152" s="313"/>
      <c r="Q152" s="313"/>
      <c r="R152" s="313"/>
      <c r="S152" s="313"/>
      <c r="T152" s="313"/>
      <c r="U152" s="313"/>
      <c r="V152" s="313"/>
      <c r="W152" s="313"/>
      <c r="X152" s="313"/>
      <c r="Y152" s="313"/>
      <c r="Z152" s="313"/>
      <c r="AA152" s="313"/>
      <c r="AB152" s="313"/>
      <c r="AC152" s="313"/>
    </row>
    <row r="153" spans="2:29" ht="18" customHeight="1">
      <c r="B153" s="336"/>
      <c r="I153" s="336"/>
      <c r="O153" s="313"/>
      <c r="P153" s="313"/>
      <c r="Q153" s="313"/>
      <c r="R153" s="313"/>
      <c r="S153" s="313"/>
      <c r="T153" s="313"/>
      <c r="U153" s="313"/>
      <c r="V153" s="313"/>
      <c r="W153" s="313"/>
      <c r="X153" s="313"/>
      <c r="Y153" s="313"/>
      <c r="Z153" s="313"/>
      <c r="AA153" s="313"/>
      <c r="AB153" s="313"/>
      <c r="AC153" s="313"/>
    </row>
    <row r="154" spans="2:29" ht="18" customHeight="1">
      <c r="B154" s="336"/>
      <c r="I154" s="336"/>
      <c r="O154" s="313"/>
      <c r="P154" s="313"/>
      <c r="Q154" s="313"/>
      <c r="R154" s="313"/>
      <c r="S154" s="313"/>
      <c r="T154" s="313"/>
      <c r="U154" s="313"/>
      <c r="V154" s="313"/>
      <c r="W154" s="313"/>
      <c r="X154" s="313"/>
      <c r="Y154" s="313"/>
      <c r="Z154" s="313"/>
      <c r="AA154" s="313"/>
      <c r="AB154" s="313"/>
      <c r="AC154" s="313"/>
    </row>
    <row r="155" spans="2:29" ht="18" customHeight="1">
      <c r="B155" s="336"/>
      <c r="I155" s="336"/>
      <c r="O155" s="313"/>
      <c r="P155" s="313"/>
      <c r="Q155" s="313"/>
      <c r="R155" s="313"/>
      <c r="S155" s="313"/>
      <c r="T155" s="313"/>
      <c r="U155" s="313"/>
      <c r="V155" s="313"/>
      <c r="W155" s="313"/>
      <c r="X155" s="313"/>
      <c r="Y155" s="313"/>
      <c r="Z155" s="313"/>
      <c r="AA155" s="313"/>
      <c r="AB155" s="313"/>
      <c r="AC155" s="313"/>
    </row>
    <row r="156" spans="2:29" ht="18" customHeight="1">
      <c r="B156" s="336"/>
      <c r="I156" s="336"/>
      <c r="O156" s="313"/>
      <c r="P156" s="313"/>
      <c r="Q156" s="313"/>
      <c r="R156" s="313"/>
      <c r="S156" s="313"/>
      <c r="T156" s="313"/>
      <c r="U156" s="313"/>
      <c r="V156" s="313"/>
      <c r="W156" s="313"/>
      <c r="X156" s="313"/>
      <c r="Y156" s="313"/>
      <c r="Z156" s="313"/>
      <c r="AA156" s="313"/>
      <c r="AB156" s="313"/>
      <c r="AC156" s="313"/>
    </row>
    <row r="157" spans="2:29" ht="18" customHeight="1">
      <c r="B157" s="336"/>
      <c r="I157" s="336"/>
      <c r="O157" s="313"/>
      <c r="P157" s="313"/>
      <c r="Q157" s="313"/>
      <c r="R157" s="313"/>
      <c r="S157" s="313"/>
      <c r="T157" s="313"/>
      <c r="U157" s="313"/>
      <c r="V157" s="313"/>
      <c r="W157" s="313"/>
      <c r="X157" s="313"/>
      <c r="Y157" s="313"/>
      <c r="Z157" s="313"/>
      <c r="AA157" s="313"/>
      <c r="AB157" s="313"/>
      <c r="AC157" s="313"/>
    </row>
    <row r="158" spans="2:29" ht="18" customHeight="1">
      <c r="B158" s="336"/>
      <c r="I158" s="336"/>
      <c r="O158" s="313"/>
      <c r="P158" s="313"/>
      <c r="Q158" s="313"/>
      <c r="R158" s="313"/>
      <c r="S158" s="313"/>
      <c r="T158" s="313"/>
      <c r="U158" s="313"/>
      <c r="V158" s="313"/>
      <c r="W158" s="313"/>
      <c r="X158" s="313"/>
      <c r="Y158" s="313"/>
      <c r="Z158" s="313"/>
      <c r="AA158" s="313"/>
      <c r="AB158" s="313"/>
      <c r="AC158" s="313"/>
    </row>
  </sheetData>
  <mergeCells count="18">
    <mergeCell ref="A90:B90"/>
    <mergeCell ref="L5:M6"/>
    <mergeCell ref="I5:I8"/>
    <mergeCell ref="E5:E8"/>
    <mergeCell ref="F5:F8"/>
    <mergeCell ref="C5:C8"/>
    <mergeCell ref="D5:D8"/>
    <mergeCell ref="G5:G8"/>
    <mergeCell ref="H5:H8"/>
    <mergeCell ref="J5:K6"/>
    <mergeCell ref="C3:F4"/>
    <mergeCell ref="B3:B8"/>
    <mergeCell ref="A1:N1"/>
    <mergeCell ref="A2:N2"/>
    <mergeCell ref="A3:A8"/>
    <mergeCell ref="N3:N8"/>
    <mergeCell ref="G3:M3"/>
    <mergeCell ref="G4:M4"/>
  </mergeCells>
  <phoneticPr fontId="0" type="noConversion"/>
  <hyperlinks>
    <hyperlink ref="F91" r:id="rId1" display="javascript:void(null)"/>
    <hyperlink ref="F92" r:id="rId2" display="javascript:void(null)"/>
    <hyperlink ref="F93" r:id="rId3" display="javascript:void(null)"/>
    <hyperlink ref="F94" r:id="rId4" display="javascript:void(null)"/>
    <hyperlink ref="F95" r:id="rId5" display="javascript:void(null)"/>
    <hyperlink ref="H15" r:id="rId6" display="javascript:void(null)"/>
    <hyperlink ref="H16" r:id="rId7" display="javascript:void(null)"/>
    <hyperlink ref="H17" r:id="rId8" display="javascript:void(null)"/>
    <hyperlink ref="H18" r:id="rId9" display="javascript:void(null)"/>
    <hyperlink ref="H19" r:id="rId10" display="javascript:void(null)"/>
    <hyperlink ref="H20" r:id="rId11" display="javascript:void(null)"/>
    <hyperlink ref="H21" r:id="rId12" display="javascript:void(null)"/>
    <hyperlink ref="H22" r:id="rId13" display="javascript:void(null)"/>
    <hyperlink ref="H23" r:id="rId14" display="javascript:void(null)"/>
    <hyperlink ref="H24" r:id="rId15" display="javascript:void(null)"/>
    <hyperlink ref="H25" r:id="rId16" display="javascript:void(null)"/>
    <hyperlink ref="H26" r:id="rId17" display="javascript:void(null)"/>
    <hyperlink ref="H27" r:id="rId18" display="javascript:void(null)"/>
    <hyperlink ref="H28" r:id="rId19" display="javascript:void(null)"/>
    <hyperlink ref="H29" r:id="rId20" display="javascript:void(null)"/>
    <hyperlink ref="H30" r:id="rId21" display="javascript:void(null)"/>
    <hyperlink ref="H31" r:id="rId22" display="javascript:void(null)"/>
    <hyperlink ref="H32" r:id="rId23" display="javascript:void(null)"/>
    <hyperlink ref="H33" r:id="rId24" display="javascript:void(null)"/>
    <hyperlink ref="H34" r:id="rId25" display="javascript:void(null)"/>
    <hyperlink ref="H35" r:id="rId26" display="javascript:void(null)"/>
    <hyperlink ref="H36" r:id="rId27" display="javascript:void(null)"/>
    <hyperlink ref="H37" r:id="rId28" display="javascript:void(null)"/>
    <hyperlink ref="H38" r:id="rId29" display="javascript:void(null)"/>
    <hyperlink ref="H39" r:id="rId30" display="javascript:void(null)"/>
    <hyperlink ref="H40" r:id="rId31" display="javascript:void(null)"/>
    <hyperlink ref="H41" r:id="rId32" display="javascript:void(null)"/>
    <hyperlink ref="H42" r:id="rId33" display="javascript:void(null)"/>
    <hyperlink ref="H43" r:id="rId34" display="javascript:void(null)"/>
    <hyperlink ref="H44" r:id="rId35" display="javascript:void(null)"/>
    <hyperlink ref="H45" r:id="rId36" display="javascript:void(null)"/>
    <hyperlink ref="H46" r:id="rId37" display="javascript:void(null)"/>
    <hyperlink ref="H47" r:id="rId38" display="javascript:void(null)"/>
    <hyperlink ref="H48" r:id="rId39" display="javascript:void(null)"/>
    <hyperlink ref="H49" r:id="rId40" display="javascript:void(null)"/>
    <hyperlink ref="H50" r:id="rId41" display="javascript:void(null)"/>
    <hyperlink ref="H51" r:id="rId42" display="javascript:void(null)"/>
    <hyperlink ref="H52" r:id="rId43" display="javascript:void(null)"/>
    <hyperlink ref="H53" r:id="rId44" display="javascript:void(null)"/>
    <hyperlink ref="H54" r:id="rId45" display="javascript:void(null)"/>
    <hyperlink ref="H55" r:id="rId46" display="javascript:void(null)"/>
    <hyperlink ref="H56" r:id="rId47" display="javascript:void(null)"/>
    <hyperlink ref="H57" r:id="rId48" display="javascript:void(null)"/>
    <hyperlink ref="H58" r:id="rId49" display="javascript:void(null)"/>
    <hyperlink ref="H59" r:id="rId50" display="javascript:void(null)"/>
    <hyperlink ref="H60" r:id="rId51" display="javascript:void(null)"/>
    <hyperlink ref="H61" r:id="rId52" display="javascript:void(null)"/>
    <hyperlink ref="H62" r:id="rId53" display="javascript:void(null)"/>
    <hyperlink ref="H63" r:id="rId54" display="javascript:void(null)"/>
    <hyperlink ref="H64" r:id="rId55" display="javascript:void(null)"/>
    <hyperlink ref="H65" r:id="rId56" display="javascript:void(null)"/>
    <hyperlink ref="H66" r:id="rId57" display="javascript:void(null)"/>
    <hyperlink ref="H67" r:id="rId58" display="javascript:void(null)"/>
    <hyperlink ref="H68" r:id="rId59" display="javascript:void(null)"/>
    <hyperlink ref="H69" r:id="rId60" display="javascript:void(null)"/>
    <hyperlink ref="H70" r:id="rId61" display="javascript:void(null)"/>
    <hyperlink ref="H71" r:id="rId62" display="javascript:void(null)"/>
    <hyperlink ref="H72" r:id="rId63" display="javascript:void(null)"/>
    <hyperlink ref="H73" r:id="rId64" display="javascript:void(null)"/>
    <hyperlink ref="H74" r:id="rId65" display="javascript:void(null)"/>
    <hyperlink ref="H75" r:id="rId66" display="javascript:void(null)"/>
    <hyperlink ref="H76" r:id="rId67" display="javascript:void(null)"/>
    <hyperlink ref="H77" r:id="rId68" display="javascript:void(null)"/>
    <hyperlink ref="H78" r:id="rId69" display="javascript:void(null)"/>
    <hyperlink ref="H79" r:id="rId70" display="javascript:void(null)"/>
    <hyperlink ref="H80" r:id="rId71" display="javascript:void(null)"/>
    <hyperlink ref="H81" r:id="rId72" display="javascript:void(null)"/>
    <hyperlink ref="H82" r:id="rId73" display="javascript:void(null)"/>
    <hyperlink ref="H83" r:id="rId74" display="javascript:void(null)"/>
    <hyperlink ref="H84" r:id="rId75" display="javascript:void(null)"/>
    <hyperlink ref="H85" r:id="rId76" display="javascript:void(null)"/>
    <hyperlink ref="H86" r:id="rId77" display="javascript:void(null)"/>
    <hyperlink ref="H87" r:id="rId78" display="javascript:void(null)"/>
    <hyperlink ref="H88" r:id="rId79" display="javascript:void(null)"/>
    <hyperlink ref="H89" r:id="rId80" display="javascript:void(null)"/>
    <hyperlink ref="H91" r:id="rId81" display="javascript:void(null)"/>
    <hyperlink ref="H92" r:id="rId82" display="javascript:void(null)"/>
    <hyperlink ref="H93" r:id="rId83" display="javascript:void(null)"/>
    <hyperlink ref="H94" r:id="rId84" display="javascript:void(null)"/>
    <hyperlink ref="H95" r:id="rId85" display="javascript:void(null)"/>
  </hyperlinks>
  <printOptions horizontalCentered="1"/>
  <pageMargins left="0" right="0" top="0" bottom="0" header="0" footer="0"/>
  <pageSetup paperSize="9" scale="75" orientation="portrait" horizontalDpi="4294967295" r:id="rId86"/>
  <headerFooter alignWithMargins="0"/>
  <ignoredErrors>
    <ignoredError sqref="A9:A17"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9"/>
  <dimension ref="A1:Z98"/>
  <sheetViews>
    <sheetView showGridLines="0" zoomScaleNormal="100" workbookViewId="0">
      <selection sqref="A1:J1"/>
    </sheetView>
  </sheetViews>
  <sheetFormatPr defaultRowHeight="12.75"/>
  <cols>
    <col min="1" max="1" width="7" style="339" customWidth="1"/>
    <col min="2" max="2" width="16.7109375" style="339" customWidth="1"/>
    <col min="3" max="3" width="14.7109375" style="339" customWidth="1"/>
    <col min="4" max="9" width="10.7109375" style="339" customWidth="1"/>
    <col min="10" max="10" width="14.7109375" style="339" customWidth="1"/>
    <col min="11" max="11" width="9.140625" style="339"/>
    <col min="12" max="12" width="10.140625" style="339" bestFit="1" customWidth="1"/>
    <col min="13" max="16384" width="9.140625" style="339"/>
  </cols>
  <sheetData>
    <row r="1" spans="1:26" s="340" customFormat="1" ht="25.5" customHeight="1">
      <c r="A1" s="1061" t="s">
        <v>1050</v>
      </c>
      <c r="B1" s="1061"/>
      <c r="C1" s="1061"/>
      <c r="D1" s="1061"/>
      <c r="E1" s="1061"/>
      <c r="F1" s="1061"/>
      <c r="G1" s="1061"/>
      <c r="H1" s="1061"/>
      <c r="I1" s="1061"/>
      <c r="J1" s="1061"/>
    </row>
    <row r="2" spans="1:26" s="340" customFormat="1" ht="24" customHeight="1">
      <c r="A2" s="1062" t="s">
        <v>1051</v>
      </c>
      <c r="B2" s="1062"/>
      <c r="C2" s="1062"/>
      <c r="D2" s="1062"/>
      <c r="E2" s="1062"/>
      <c r="F2" s="1062"/>
      <c r="G2" s="1062"/>
      <c r="H2" s="1062"/>
      <c r="I2" s="1062"/>
      <c r="J2" s="1062"/>
    </row>
    <row r="3" spans="1:26" s="227" customFormat="1" ht="12" customHeight="1">
      <c r="A3" s="1023" t="s">
        <v>1025</v>
      </c>
      <c r="B3" s="644"/>
      <c r="C3" s="1058" t="s">
        <v>1198</v>
      </c>
      <c r="D3" s="1069" t="s">
        <v>893</v>
      </c>
      <c r="E3" s="1070"/>
      <c r="F3" s="1070"/>
      <c r="G3" s="1071"/>
      <c r="H3" s="645"/>
      <c r="I3" s="646"/>
      <c r="J3" s="1058" t="s">
        <v>1023</v>
      </c>
    </row>
    <row r="4" spans="1:26" s="227" customFormat="1" ht="12" customHeight="1">
      <c r="A4" s="1024"/>
      <c r="B4" s="647"/>
      <c r="C4" s="1064"/>
      <c r="D4" s="1067" t="s">
        <v>419</v>
      </c>
      <c r="E4" s="1072"/>
      <c r="F4" s="1072"/>
      <c r="G4" s="1068"/>
      <c r="H4" s="648"/>
      <c r="I4" s="649"/>
      <c r="J4" s="1059"/>
    </row>
    <row r="5" spans="1:26" s="227" customFormat="1" ht="12" customHeight="1">
      <c r="A5" s="1024"/>
      <c r="B5" s="650" t="s">
        <v>897</v>
      </c>
      <c r="C5" s="1064"/>
      <c r="D5" s="651"/>
      <c r="E5" s="652"/>
      <c r="F5" s="1069" t="s">
        <v>420</v>
      </c>
      <c r="G5" s="1071"/>
      <c r="H5" s="1059" t="s">
        <v>898</v>
      </c>
      <c r="I5" s="1066"/>
      <c r="J5" s="1059"/>
    </row>
    <row r="6" spans="1:26" s="227" customFormat="1" ht="12" customHeight="1">
      <c r="A6" s="1024"/>
      <c r="B6" s="649" t="s">
        <v>814</v>
      </c>
      <c r="C6" s="1065"/>
      <c r="D6" s="653"/>
      <c r="E6" s="654"/>
      <c r="F6" s="1067" t="s">
        <v>421</v>
      </c>
      <c r="G6" s="1068"/>
      <c r="H6" s="1067" t="s">
        <v>324</v>
      </c>
      <c r="I6" s="1068"/>
      <c r="J6" s="1059"/>
      <c r="L6" s="226"/>
      <c r="M6" s="226"/>
      <c r="N6" s="226"/>
      <c r="O6" s="226"/>
      <c r="P6" s="226"/>
      <c r="Q6" s="226"/>
      <c r="R6" s="226"/>
    </row>
    <row r="7" spans="1:26" s="227" customFormat="1" ht="12" customHeight="1">
      <c r="A7" s="1024"/>
      <c r="B7" s="647"/>
      <c r="C7" s="1065"/>
      <c r="D7" s="655" t="s">
        <v>1203</v>
      </c>
      <c r="E7" s="655" t="s">
        <v>422</v>
      </c>
      <c r="F7" s="656" t="s">
        <v>423</v>
      </c>
      <c r="G7" s="656" t="s">
        <v>424</v>
      </c>
      <c r="H7" s="656" t="s">
        <v>423</v>
      </c>
      <c r="I7" s="657" t="s">
        <v>758</v>
      </c>
      <c r="J7" s="1059"/>
      <c r="L7" s="226"/>
      <c r="M7" s="226"/>
      <c r="N7" s="226"/>
      <c r="O7" s="226"/>
      <c r="P7" s="226"/>
      <c r="Q7" s="226"/>
      <c r="R7" s="226"/>
    </row>
    <row r="8" spans="1:26" s="227" customFormat="1" ht="12" customHeight="1">
      <c r="A8" s="1025"/>
      <c r="B8" s="658"/>
      <c r="C8" s="966"/>
      <c r="D8" s="659" t="s">
        <v>899</v>
      </c>
      <c r="E8" s="659" t="s">
        <v>426</v>
      </c>
      <c r="F8" s="659" t="s">
        <v>427</v>
      </c>
      <c r="G8" s="659" t="s">
        <v>428</v>
      </c>
      <c r="H8" s="659" t="s">
        <v>427</v>
      </c>
      <c r="I8" s="660" t="s">
        <v>429</v>
      </c>
      <c r="J8" s="1060"/>
      <c r="L8" s="226"/>
      <c r="M8" s="226"/>
      <c r="N8" s="226"/>
      <c r="O8" s="226"/>
      <c r="P8" s="226"/>
      <c r="Q8" s="226"/>
      <c r="R8" s="226"/>
      <c r="S8" s="226"/>
      <c r="T8" s="226"/>
      <c r="U8" s="226"/>
      <c r="V8" s="226"/>
      <c r="W8" s="226"/>
      <c r="X8" s="226"/>
      <c r="Y8" s="226"/>
      <c r="Z8" s="226"/>
    </row>
    <row r="9" spans="1:26" ht="11.45" customHeight="1">
      <c r="A9" s="574" t="s">
        <v>120</v>
      </c>
      <c r="B9" s="228" t="s">
        <v>430</v>
      </c>
      <c r="C9" s="731">
        <v>24093</v>
      </c>
      <c r="D9" s="731">
        <v>76</v>
      </c>
      <c r="E9" s="731">
        <v>5246</v>
      </c>
      <c r="F9" s="731">
        <v>1624</v>
      </c>
      <c r="G9" s="731">
        <v>2624</v>
      </c>
      <c r="H9" s="731">
        <f>D9+E9+F9</f>
        <v>6946</v>
      </c>
      <c r="I9" s="731">
        <f>D9+E9+G9</f>
        <v>7946</v>
      </c>
      <c r="J9" s="732">
        <v>86110</v>
      </c>
      <c r="K9" s="340"/>
      <c r="L9" s="340"/>
      <c r="M9" s="341"/>
    </row>
    <row r="10" spans="1:26" ht="11.45" customHeight="1">
      <c r="A10" s="575" t="s">
        <v>121</v>
      </c>
      <c r="B10" s="228" t="s">
        <v>431</v>
      </c>
      <c r="C10" s="731">
        <v>9960</v>
      </c>
      <c r="D10" s="731">
        <v>7</v>
      </c>
      <c r="E10" s="731">
        <v>5803</v>
      </c>
      <c r="F10" s="731">
        <v>1270</v>
      </c>
      <c r="G10" s="731">
        <v>2504</v>
      </c>
      <c r="H10" s="731">
        <f t="shared" ref="H10:H40" si="0">D10+E10+F10</f>
        <v>7080</v>
      </c>
      <c r="I10" s="731">
        <f t="shared" ref="I10:I40" si="1">D10+E10+G10</f>
        <v>8314</v>
      </c>
      <c r="J10" s="732">
        <v>44588</v>
      </c>
      <c r="K10" s="340"/>
      <c r="L10" s="340"/>
      <c r="M10" s="341"/>
    </row>
    <row r="11" spans="1:26" ht="11.45" customHeight="1">
      <c r="A11" s="575" t="s">
        <v>122</v>
      </c>
      <c r="B11" s="228" t="s">
        <v>432</v>
      </c>
      <c r="C11" s="731">
        <v>24072</v>
      </c>
      <c r="D11" s="731">
        <v>56</v>
      </c>
      <c r="E11" s="731">
        <v>10128</v>
      </c>
      <c r="F11" s="731">
        <v>2864</v>
      </c>
      <c r="G11" s="731">
        <v>3442</v>
      </c>
      <c r="H11" s="731">
        <f t="shared" si="0"/>
        <v>13048</v>
      </c>
      <c r="I11" s="731">
        <f t="shared" si="1"/>
        <v>13626</v>
      </c>
      <c r="J11" s="732">
        <v>97067</v>
      </c>
      <c r="K11" s="340"/>
      <c r="L11" s="340"/>
      <c r="M11" s="341"/>
    </row>
    <row r="12" spans="1:26" ht="11.45" customHeight="1">
      <c r="A12" s="574" t="s">
        <v>123</v>
      </c>
      <c r="B12" s="231" t="s">
        <v>433</v>
      </c>
      <c r="C12" s="731">
        <v>5045</v>
      </c>
      <c r="D12" s="731">
        <v>5</v>
      </c>
      <c r="E12" s="731">
        <v>782</v>
      </c>
      <c r="F12" s="731">
        <v>169</v>
      </c>
      <c r="G12" s="731">
        <v>471</v>
      </c>
      <c r="H12" s="731">
        <f t="shared" si="0"/>
        <v>956</v>
      </c>
      <c r="I12" s="731">
        <f t="shared" si="1"/>
        <v>1258</v>
      </c>
      <c r="J12" s="732">
        <v>17261</v>
      </c>
      <c r="K12" s="340"/>
      <c r="L12" s="340"/>
      <c r="M12" s="341"/>
    </row>
    <row r="13" spans="1:26" ht="11.45" customHeight="1">
      <c r="A13" s="574" t="s">
        <v>124</v>
      </c>
      <c r="B13" s="231" t="s">
        <v>434</v>
      </c>
      <c r="C13" s="731">
        <v>8189</v>
      </c>
      <c r="D13" s="731">
        <v>59</v>
      </c>
      <c r="E13" s="731">
        <v>6619</v>
      </c>
      <c r="F13" s="731">
        <v>2292</v>
      </c>
      <c r="G13" s="731">
        <v>2750</v>
      </c>
      <c r="H13" s="731">
        <f t="shared" si="0"/>
        <v>8970</v>
      </c>
      <c r="I13" s="731">
        <f t="shared" si="1"/>
        <v>9428</v>
      </c>
      <c r="J13" s="732">
        <v>41364</v>
      </c>
      <c r="K13" s="340"/>
      <c r="L13" s="340"/>
      <c r="M13" s="341"/>
    </row>
    <row r="14" spans="1:26" ht="11.45" customHeight="1">
      <c r="A14" s="574" t="s">
        <v>125</v>
      </c>
      <c r="B14" s="231" t="s">
        <v>435</v>
      </c>
      <c r="C14" s="731">
        <v>21601</v>
      </c>
      <c r="D14" s="731">
        <v>54</v>
      </c>
      <c r="E14" s="731">
        <v>11604</v>
      </c>
      <c r="F14" s="731">
        <v>4856</v>
      </c>
      <c r="G14" s="731">
        <v>5893</v>
      </c>
      <c r="H14" s="731">
        <f t="shared" si="0"/>
        <v>16514</v>
      </c>
      <c r="I14" s="731">
        <f t="shared" si="1"/>
        <v>17551</v>
      </c>
      <c r="J14" s="732">
        <v>95199</v>
      </c>
      <c r="K14" s="340"/>
      <c r="L14" s="340"/>
      <c r="M14" s="341"/>
    </row>
    <row r="15" spans="1:26" ht="11.45" customHeight="1">
      <c r="A15" s="574" t="s">
        <v>126</v>
      </c>
      <c r="B15" s="231" t="s">
        <v>436</v>
      </c>
      <c r="C15" s="731">
        <v>50309</v>
      </c>
      <c r="D15" s="731">
        <v>94</v>
      </c>
      <c r="E15" s="731">
        <v>9060</v>
      </c>
      <c r="F15" s="731">
        <v>2030</v>
      </c>
      <c r="G15" s="731">
        <v>2951</v>
      </c>
      <c r="H15" s="731">
        <f t="shared" si="0"/>
        <v>11184</v>
      </c>
      <c r="I15" s="731">
        <f t="shared" si="1"/>
        <v>12105</v>
      </c>
      <c r="J15" s="732">
        <v>173139</v>
      </c>
      <c r="K15" s="340"/>
      <c r="L15" s="340"/>
      <c r="M15" s="341"/>
    </row>
    <row r="16" spans="1:26" ht="11.45" customHeight="1">
      <c r="A16" s="574" t="s">
        <v>127</v>
      </c>
      <c r="B16" s="231" t="s">
        <v>437</v>
      </c>
      <c r="C16" s="731">
        <v>2495</v>
      </c>
      <c r="D16" s="731">
        <v>4</v>
      </c>
      <c r="E16" s="731">
        <v>819</v>
      </c>
      <c r="F16" s="731">
        <v>362</v>
      </c>
      <c r="G16" s="731">
        <v>456</v>
      </c>
      <c r="H16" s="731">
        <f t="shared" si="0"/>
        <v>1185</v>
      </c>
      <c r="I16" s="731">
        <f t="shared" si="1"/>
        <v>1279</v>
      </c>
      <c r="J16" s="732">
        <v>9671</v>
      </c>
      <c r="K16" s="340"/>
      <c r="L16" s="340"/>
      <c r="M16" s="341"/>
    </row>
    <row r="17" spans="1:13" ht="11.45" customHeight="1">
      <c r="A17" s="574" t="s">
        <v>128</v>
      </c>
      <c r="B17" s="231" t="s">
        <v>438</v>
      </c>
      <c r="C17" s="731">
        <v>29509</v>
      </c>
      <c r="D17" s="731">
        <v>93</v>
      </c>
      <c r="E17" s="731">
        <v>11467</v>
      </c>
      <c r="F17" s="731">
        <v>3634</v>
      </c>
      <c r="G17" s="731">
        <v>4300</v>
      </c>
      <c r="H17" s="731">
        <f t="shared" si="0"/>
        <v>15194</v>
      </c>
      <c r="I17" s="731">
        <f t="shared" si="1"/>
        <v>15860</v>
      </c>
      <c r="J17" s="732">
        <v>117140</v>
      </c>
      <c r="K17" s="340"/>
      <c r="L17" s="340"/>
      <c r="M17" s="341"/>
    </row>
    <row r="18" spans="1:13" ht="11.45" customHeight="1">
      <c r="A18" s="553">
        <v>10</v>
      </c>
      <c r="B18" s="231" t="s">
        <v>439</v>
      </c>
      <c r="C18" s="731">
        <v>37816</v>
      </c>
      <c r="D18" s="731">
        <v>121</v>
      </c>
      <c r="E18" s="731">
        <v>14116</v>
      </c>
      <c r="F18" s="731">
        <v>3781</v>
      </c>
      <c r="G18" s="731">
        <v>4533</v>
      </c>
      <c r="H18" s="731">
        <f t="shared" si="0"/>
        <v>18018</v>
      </c>
      <c r="I18" s="731">
        <f t="shared" si="1"/>
        <v>18770</v>
      </c>
      <c r="J18" s="732">
        <v>147927</v>
      </c>
      <c r="K18" s="340"/>
      <c r="L18" s="340"/>
      <c r="M18" s="341"/>
    </row>
    <row r="19" spans="1:13" ht="11.45" customHeight="1">
      <c r="A19" s="553">
        <v>11</v>
      </c>
      <c r="B19" s="231" t="s">
        <v>440</v>
      </c>
      <c r="C19" s="731">
        <v>2976</v>
      </c>
      <c r="D19" s="731">
        <v>28</v>
      </c>
      <c r="E19" s="731">
        <v>2030</v>
      </c>
      <c r="F19" s="731">
        <v>729</v>
      </c>
      <c r="G19" s="731">
        <v>838</v>
      </c>
      <c r="H19" s="731">
        <f t="shared" si="0"/>
        <v>2787</v>
      </c>
      <c r="I19" s="731">
        <f t="shared" si="1"/>
        <v>2896</v>
      </c>
      <c r="J19" s="732">
        <v>14099</v>
      </c>
      <c r="K19" s="340"/>
      <c r="L19" s="340"/>
      <c r="M19" s="341"/>
    </row>
    <row r="20" spans="1:13" ht="11.45" customHeight="1">
      <c r="A20" s="553">
        <v>12</v>
      </c>
      <c r="B20" s="231" t="s">
        <v>441</v>
      </c>
      <c r="C20" s="731">
        <v>1498</v>
      </c>
      <c r="D20" s="731">
        <v>1</v>
      </c>
      <c r="E20" s="731">
        <v>79</v>
      </c>
      <c r="F20" s="731">
        <v>20</v>
      </c>
      <c r="G20" s="731">
        <v>48</v>
      </c>
      <c r="H20" s="731">
        <f t="shared" si="0"/>
        <v>100</v>
      </c>
      <c r="I20" s="731">
        <f t="shared" si="1"/>
        <v>128</v>
      </c>
      <c r="J20" s="732">
        <v>4710</v>
      </c>
      <c r="K20" s="340"/>
      <c r="L20" s="340"/>
      <c r="M20" s="341"/>
    </row>
    <row r="21" spans="1:13" ht="11.45" customHeight="1">
      <c r="A21" s="553">
        <v>13</v>
      </c>
      <c r="B21" s="231" t="s">
        <v>442</v>
      </c>
      <c r="C21" s="731">
        <v>5758</v>
      </c>
      <c r="D21" s="731">
        <v>5</v>
      </c>
      <c r="E21" s="731">
        <v>739</v>
      </c>
      <c r="F21" s="731">
        <v>211</v>
      </c>
      <c r="G21" s="731">
        <v>714</v>
      </c>
      <c r="H21" s="731">
        <f t="shared" si="0"/>
        <v>955</v>
      </c>
      <c r="I21" s="731">
        <f t="shared" si="1"/>
        <v>1458</v>
      </c>
      <c r="J21" s="732">
        <v>19552</v>
      </c>
      <c r="K21" s="340"/>
      <c r="L21" s="340"/>
      <c r="M21" s="341"/>
    </row>
    <row r="22" spans="1:13" ht="11.45" customHeight="1">
      <c r="A22" s="553">
        <v>14</v>
      </c>
      <c r="B22" s="231" t="s">
        <v>443</v>
      </c>
      <c r="C22" s="731">
        <v>5959</v>
      </c>
      <c r="D22" s="731">
        <v>34</v>
      </c>
      <c r="E22" s="731">
        <v>1354</v>
      </c>
      <c r="F22" s="731">
        <v>348</v>
      </c>
      <c r="G22" s="731">
        <v>445</v>
      </c>
      <c r="H22" s="731">
        <f t="shared" si="0"/>
        <v>1736</v>
      </c>
      <c r="I22" s="731">
        <f t="shared" si="1"/>
        <v>1833</v>
      </c>
      <c r="J22" s="732">
        <v>21250</v>
      </c>
      <c r="K22" s="340"/>
      <c r="L22" s="340"/>
      <c r="M22" s="341"/>
    </row>
    <row r="23" spans="1:13" ht="11.45" customHeight="1">
      <c r="A23" s="553">
        <v>15</v>
      </c>
      <c r="B23" s="231" t="s">
        <v>444</v>
      </c>
      <c r="C23" s="731">
        <v>10525</v>
      </c>
      <c r="D23" s="731">
        <v>41</v>
      </c>
      <c r="E23" s="731">
        <v>2567</v>
      </c>
      <c r="F23" s="731">
        <v>651</v>
      </c>
      <c r="G23" s="731">
        <v>807</v>
      </c>
      <c r="H23" s="731">
        <f t="shared" si="0"/>
        <v>3259</v>
      </c>
      <c r="I23" s="731">
        <f t="shared" si="1"/>
        <v>3415</v>
      </c>
      <c r="J23" s="732">
        <v>37875</v>
      </c>
      <c r="K23" s="340"/>
      <c r="L23" s="340"/>
      <c r="M23" s="341"/>
    </row>
    <row r="24" spans="1:13" ht="11.45" customHeight="1">
      <c r="A24" s="553">
        <v>16</v>
      </c>
      <c r="B24" s="231" t="s">
        <v>445</v>
      </c>
      <c r="C24" s="731">
        <v>30529</v>
      </c>
      <c r="D24" s="731">
        <v>100</v>
      </c>
      <c r="E24" s="731">
        <v>13098</v>
      </c>
      <c r="F24" s="731">
        <v>3683</v>
      </c>
      <c r="G24" s="731">
        <v>4580</v>
      </c>
      <c r="H24" s="731">
        <f t="shared" si="0"/>
        <v>16881</v>
      </c>
      <c r="I24" s="731">
        <f t="shared" si="1"/>
        <v>17778</v>
      </c>
      <c r="J24" s="732">
        <v>123923</v>
      </c>
      <c r="K24" s="340"/>
      <c r="L24" s="340"/>
      <c r="M24" s="341"/>
    </row>
    <row r="25" spans="1:13" ht="11.45" customHeight="1">
      <c r="A25" s="553">
        <v>17</v>
      </c>
      <c r="B25" s="231" t="s">
        <v>446</v>
      </c>
      <c r="C25" s="731">
        <v>17895</v>
      </c>
      <c r="D25" s="731">
        <v>81</v>
      </c>
      <c r="E25" s="731">
        <v>10563</v>
      </c>
      <c r="F25" s="731">
        <v>2805</v>
      </c>
      <c r="G25" s="731">
        <v>3294</v>
      </c>
      <c r="H25" s="731">
        <f t="shared" si="0"/>
        <v>13449</v>
      </c>
      <c r="I25" s="731">
        <f t="shared" si="1"/>
        <v>13938</v>
      </c>
      <c r="J25" s="732">
        <v>79364</v>
      </c>
      <c r="K25" s="340"/>
      <c r="L25" s="340"/>
      <c r="M25" s="341"/>
    </row>
    <row r="26" spans="1:13" ht="11.45" customHeight="1">
      <c r="A26" s="553">
        <v>18</v>
      </c>
      <c r="B26" s="231" t="s">
        <v>447</v>
      </c>
      <c r="C26" s="731">
        <v>5955</v>
      </c>
      <c r="D26" s="731">
        <v>46</v>
      </c>
      <c r="E26" s="731">
        <v>4106</v>
      </c>
      <c r="F26" s="731">
        <v>1894</v>
      </c>
      <c r="G26" s="731">
        <v>2224</v>
      </c>
      <c r="H26" s="731">
        <f t="shared" si="0"/>
        <v>6046</v>
      </c>
      <c r="I26" s="731">
        <f t="shared" si="1"/>
        <v>6376</v>
      </c>
      <c r="J26" s="732">
        <v>28827</v>
      </c>
      <c r="K26" s="340"/>
      <c r="L26" s="340"/>
      <c r="M26" s="341"/>
    </row>
    <row r="27" spans="1:13" ht="11.45" customHeight="1">
      <c r="A27" s="553">
        <v>19</v>
      </c>
      <c r="B27" s="231" t="s">
        <v>448</v>
      </c>
      <c r="C27" s="731">
        <v>16122</v>
      </c>
      <c r="D27" s="731">
        <v>57</v>
      </c>
      <c r="E27" s="731">
        <v>4426</v>
      </c>
      <c r="F27" s="731">
        <v>1098</v>
      </c>
      <c r="G27" s="731">
        <v>1469</v>
      </c>
      <c r="H27" s="731">
        <f t="shared" si="0"/>
        <v>5581</v>
      </c>
      <c r="I27" s="731">
        <f t="shared" si="1"/>
        <v>5952</v>
      </c>
      <c r="J27" s="732">
        <v>59272</v>
      </c>
      <c r="K27" s="340"/>
      <c r="L27" s="340"/>
      <c r="M27" s="341"/>
    </row>
    <row r="28" spans="1:13" ht="11.45" customHeight="1">
      <c r="A28" s="553">
        <v>20</v>
      </c>
      <c r="B28" s="231" t="s">
        <v>449</v>
      </c>
      <c r="C28" s="731">
        <v>25907</v>
      </c>
      <c r="D28" s="731">
        <v>104</v>
      </c>
      <c r="E28" s="731">
        <v>10621</v>
      </c>
      <c r="F28" s="731">
        <v>3933</v>
      </c>
      <c r="G28" s="731">
        <v>4675</v>
      </c>
      <c r="H28" s="731">
        <f t="shared" si="0"/>
        <v>14658</v>
      </c>
      <c r="I28" s="731">
        <f t="shared" si="1"/>
        <v>15400</v>
      </c>
      <c r="J28" s="732">
        <v>104960</v>
      </c>
      <c r="K28" s="340"/>
      <c r="L28" s="340"/>
      <c r="M28" s="341"/>
    </row>
    <row r="29" spans="1:13" ht="11.45" customHeight="1">
      <c r="A29" s="553">
        <v>21</v>
      </c>
      <c r="B29" s="231" t="s">
        <v>450</v>
      </c>
      <c r="C29" s="731">
        <v>9381</v>
      </c>
      <c r="D29" s="731">
        <v>16</v>
      </c>
      <c r="E29" s="731">
        <v>2043</v>
      </c>
      <c r="F29" s="731">
        <v>401</v>
      </c>
      <c r="G29" s="731">
        <v>1337</v>
      </c>
      <c r="H29" s="731">
        <f t="shared" si="0"/>
        <v>2460</v>
      </c>
      <c r="I29" s="731">
        <f t="shared" si="1"/>
        <v>3396</v>
      </c>
      <c r="J29" s="732">
        <v>33810</v>
      </c>
      <c r="K29" s="340"/>
      <c r="L29" s="340"/>
      <c r="M29" s="341"/>
    </row>
    <row r="30" spans="1:13" ht="11.45" customHeight="1">
      <c r="A30" s="553">
        <v>22</v>
      </c>
      <c r="B30" s="231" t="s">
        <v>451</v>
      </c>
      <c r="C30" s="731">
        <v>13707</v>
      </c>
      <c r="D30" s="731">
        <v>66</v>
      </c>
      <c r="E30" s="731">
        <v>10234</v>
      </c>
      <c r="F30" s="731">
        <v>2436</v>
      </c>
      <c r="G30" s="731">
        <v>2867</v>
      </c>
      <c r="H30" s="731">
        <f t="shared" si="0"/>
        <v>12736</v>
      </c>
      <c r="I30" s="731">
        <f t="shared" si="1"/>
        <v>13167</v>
      </c>
      <c r="J30" s="732">
        <v>65644</v>
      </c>
      <c r="K30" s="340"/>
      <c r="L30" s="340"/>
      <c r="M30" s="341"/>
    </row>
    <row r="31" spans="1:13" ht="11.45" customHeight="1">
      <c r="A31" s="553">
        <v>23</v>
      </c>
      <c r="B31" s="231" t="s">
        <v>452</v>
      </c>
      <c r="C31" s="731">
        <v>9496</v>
      </c>
      <c r="D31" s="731">
        <v>14</v>
      </c>
      <c r="E31" s="731">
        <v>593</v>
      </c>
      <c r="F31" s="731">
        <v>183</v>
      </c>
      <c r="G31" s="731">
        <v>420</v>
      </c>
      <c r="H31" s="731">
        <f t="shared" si="0"/>
        <v>790</v>
      </c>
      <c r="I31" s="731">
        <f t="shared" si="1"/>
        <v>1027</v>
      </c>
      <c r="J31" s="732">
        <v>30188</v>
      </c>
      <c r="K31" s="340"/>
      <c r="L31" s="340"/>
      <c r="M31" s="341"/>
    </row>
    <row r="32" spans="1:13" ht="11.45" customHeight="1">
      <c r="A32" s="553">
        <v>24</v>
      </c>
      <c r="B32" s="231" t="s">
        <v>453</v>
      </c>
      <c r="C32" s="731">
        <v>6666</v>
      </c>
      <c r="D32" s="731">
        <v>22</v>
      </c>
      <c r="E32" s="731">
        <v>978</v>
      </c>
      <c r="F32" s="731">
        <v>314</v>
      </c>
      <c r="G32" s="731">
        <v>530</v>
      </c>
      <c r="H32" s="731">
        <f t="shared" si="0"/>
        <v>1314</v>
      </c>
      <c r="I32" s="731">
        <f t="shared" si="1"/>
        <v>1530</v>
      </c>
      <c r="J32" s="732">
        <v>22637</v>
      </c>
      <c r="K32" s="340"/>
      <c r="L32" s="340"/>
      <c r="M32" s="341"/>
    </row>
    <row r="33" spans="1:13" ht="11.45" customHeight="1">
      <c r="A33" s="553">
        <v>25</v>
      </c>
      <c r="B33" s="231" t="s">
        <v>454</v>
      </c>
      <c r="C33" s="731">
        <v>11961</v>
      </c>
      <c r="D33" s="731">
        <v>19</v>
      </c>
      <c r="E33" s="731">
        <v>1680</v>
      </c>
      <c r="F33" s="731">
        <v>531</v>
      </c>
      <c r="G33" s="731">
        <v>1092</v>
      </c>
      <c r="H33" s="731">
        <f t="shared" si="0"/>
        <v>2230</v>
      </c>
      <c r="I33" s="731">
        <f t="shared" si="1"/>
        <v>2791</v>
      </c>
      <c r="J33" s="732">
        <v>40551</v>
      </c>
      <c r="K33" s="340"/>
      <c r="L33" s="340"/>
      <c r="M33" s="341"/>
    </row>
    <row r="34" spans="1:13" ht="11.45" customHeight="1">
      <c r="A34" s="553">
        <v>26</v>
      </c>
      <c r="B34" s="231" t="s">
        <v>455</v>
      </c>
      <c r="C34" s="731">
        <v>8448</v>
      </c>
      <c r="D34" s="731">
        <v>56</v>
      </c>
      <c r="E34" s="731">
        <v>8249</v>
      </c>
      <c r="F34" s="731">
        <v>4322</v>
      </c>
      <c r="G34" s="731">
        <v>5004</v>
      </c>
      <c r="H34" s="731">
        <f t="shared" si="0"/>
        <v>12627</v>
      </c>
      <c r="I34" s="731">
        <f t="shared" si="1"/>
        <v>13309</v>
      </c>
      <c r="J34" s="732">
        <v>47811</v>
      </c>
      <c r="K34" s="340"/>
      <c r="L34" s="340"/>
      <c r="M34" s="341"/>
    </row>
    <row r="35" spans="1:13" ht="11.45" customHeight="1">
      <c r="A35" s="553">
        <v>27</v>
      </c>
      <c r="B35" s="231" t="s">
        <v>456</v>
      </c>
      <c r="C35" s="731">
        <v>19333</v>
      </c>
      <c r="D35" s="731">
        <v>26</v>
      </c>
      <c r="E35" s="731">
        <v>5827</v>
      </c>
      <c r="F35" s="731">
        <v>1507</v>
      </c>
      <c r="G35" s="731">
        <v>2571</v>
      </c>
      <c r="H35" s="731">
        <f t="shared" si="0"/>
        <v>7360</v>
      </c>
      <c r="I35" s="731">
        <f t="shared" si="1"/>
        <v>8424</v>
      </c>
      <c r="J35" s="732">
        <v>72872</v>
      </c>
      <c r="K35" s="340"/>
      <c r="L35" s="340"/>
      <c r="M35" s="341"/>
    </row>
    <row r="36" spans="1:13" ht="11.45" customHeight="1">
      <c r="A36" s="553">
        <v>28</v>
      </c>
      <c r="B36" s="231" t="s">
        <v>526</v>
      </c>
      <c r="C36" s="731">
        <v>12958</v>
      </c>
      <c r="D36" s="731">
        <v>41</v>
      </c>
      <c r="E36" s="731">
        <v>4367</v>
      </c>
      <c r="F36" s="731">
        <v>1531</v>
      </c>
      <c r="G36" s="731">
        <v>1902</v>
      </c>
      <c r="H36" s="731">
        <f t="shared" si="0"/>
        <v>5939</v>
      </c>
      <c r="I36" s="731">
        <f t="shared" si="1"/>
        <v>6310</v>
      </c>
      <c r="J36" s="732">
        <v>50049</v>
      </c>
      <c r="K36" s="340"/>
      <c r="L36" s="340"/>
      <c r="M36" s="341"/>
    </row>
    <row r="37" spans="1:13" ht="11.45" customHeight="1">
      <c r="A37" s="553">
        <v>29</v>
      </c>
      <c r="B37" s="231" t="s">
        <v>458</v>
      </c>
      <c r="C37" s="731">
        <v>4918</v>
      </c>
      <c r="D37" s="731">
        <v>16</v>
      </c>
      <c r="E37" s="731">
        <v>877</v>
      </c>
      <c r="F37" s="731">
        <v>512</v>
      </c>
      <c r="G37" s="731">
        <v>661</v>
      </c>
      <c r="H37" s="731">
        <f t="shared" si="0"/>
        <v>1405</v>
      </c>
      <c r="I37" s="731">
        <f t="shared" si="1"/>
        <v>1554</v>
      </c>
      <c r="J37" s="732">
        <v>17297</v>
      </c>
      <c r="K37" s="340"/>
      <c r="L37" s="340"/>
      <c r="M37" s="341"/>
    </row>
    <row r="38" spans="1:13" ht="11.45" customHeight="1">
      <c r="A38" s="553">
        <v>30</v>
      </c>
      <c r="B38" s="231" t="s">
        <v>459</v>
      </c>
      <c r="C38" s="731">
        <v>946</v>
      </c>
      <c r="D38" s="731">
        <v>0</v>
      </c>
      <c r="E38" s="731">
        <v>4</v>
      </c>
      <c r="F38" s="731">
        <v>2</v>
      </c>
      <c r="G38" s="731">
        <v>4</v>
      </c>
      <c r="H38" s="731">
        <f t="shared" si="0"/>
        <v>6</v>
      </c>
      <c r="I38" s="731">
        <f t="shared" si="1"/>
        <v>8</v>
      </c>
      <c r="J38" s="732">
        <v>2850</v>
      </c>
      <c r="K38" s="340"/>
      <c r="L38" s="340"/>
      <c r="M38" s="341"/>
    </row>
    <row r="39" spans="1:13" ht="11.45" customHeight="1">
      <c r="A39" s="553">
        <v>31</v>
      </c>
      <c r="B39" s="231" t="s">
        <v>460</v>
      </c>
      <c r="C39" s="731">
        <v>35438</v>
      </c>
      <c r="D39" s="731">
        <v>58</v>
      </c>
      <c r="E39" s="731">
        <v>4902</v>
      </c>
      <c r="F39" s="731">
        <v>1233</v>
      </c>
      <c r="G39" s="731">
        <v>2603</v>
      </c>
      <c r="H39" s="731">
        <f t="shared" si="0"/>
        <v>6193</v>
      </c>
      <c r="I39" s="731">
        <f t="shared" si="1"/>
        <v>7563</v>
      </c>
      <c r="J39" s="732">
        <v>119356</v>
      </c>
      <c r="K39" s="340"/>
      <c r="L39" s="340"/>
      <c r="M39" s="341"/>
    </row>
    <row r="40" spans="1:13" ht="11.45" customHeight="1">
      <c r="A40" s="553">
        <v>32</v>
      </c>
      <c r="B40" s="231" t="s">
        <v>461</v>
      </c>
      <c r="C40" s="731">
        <v>9632</v>
      </c>
      <c r="D40" s="731">
        <v>26</v>
      </c>
      <c r="E40" s="731">
        <v>1909</v>
      </c>
      <c r="F40" s="731">
        <v>536</v>
      </c>
      <c r="G40" s="731">
        <v>739</v>
      </c>
      <c r="H40" s="731">
        <f t="shared" si="0"/>
        <v>2471</v>
      </c>
      <c r="I40" s="731">
        <f t="shared" si="1"/>
        <v>2674</v>
      </c>
      <c r="J40" s="732">
        <v>33709</v>
      </c>
      <c r="K40" s="340"/>
      <c r="L40" s="340"/>
      <c r="M40" s="341"/>
    </row>
    <row r="41" spans="1:13" ht="11.45" customHeight="1">
      <c r="A41" s="553">
        <v>33</v>
      </c>
      <c r="B41" s="228" t="s">
        <v>462</v>
      </c>
      <c r="C41" s="731">
        <v>42850</v>
      </c>
      <c r="D41" s="731">
        <v>84</v>
      </c>
      <c r="E41" s="731">
        <v>3595</v>
      </c>
      <c r="F41" s="731">
        <v>1129</v>
      </c>
      <c r="G41" s="731">
        <v>1966</v>
      </c>
      <c r="H41" s="731">
        <f t="shared" ref="H41:H72" si="2">D41+E41+F41</f>
        <v>4808</v>
      </c>
      <c r="I41" s="731">
        <f t="shared" ref="I41:I72" si="3">D41+E41+G41</f>
        <v>5645</v>
      </c>
      <c r="J41" s="732">
        <v>138276</v>
      </c>
      <c r="K41" s="340"/>
      <c r="L41" s="340"/>
      <c r="M41" s="341"/>
    </row>
    <row r="42" spans="1:13" ht="11.45" customHeight="1">
      <c r="A42" s="553">
        <v>34</v>
      </c>
      <c r="B42" s="231" t="s">
        <v>463</v>
      </c>
      <c r="C42" s="731">
        <v>7624</v>
      </c>
      <c r="D42" s="731">
        <v>17</v>
      </c>
      <c r="E42" s="731">
        <v>1869</v>
      </c>
      <c r="F42" s="731">
        <v>972</v>
      </c>
      <c r="G42" s="731">
        <v>1339</v>
      </c>
      <c r="H42" s="731">
        <f t="shared" si="2"/>
        <v>2858</v>
      </c>
      <c r="I42" s="731">
        <f t="shared" si="3"/>
        <v>3225</v>
      </c>
      <c r="J42" s="732">
        <v>23604</v>
      </c>
      <c r="K42" s="340"/>
      <c r="L42" s="340"/>
      <c r="M42" s="341"/>
    </row>
    <row r="43" spans="1:13" ht="11.45" customHeight="1">
      <c r="A43" s="553">
        <v>35</v>
      </c>
      <c r="B43" s="231" t="s">
        <v>464</v>
      </c>
      <c r="C43" s="731">
        <v>33432</v>
      </c>
      <c r="D43" s="731">
        <v>86</v>
      </c>
      <c r="E43" s="731">
        <v>21020</v>
      </c>
      <c r="F43" s="731">
        <v>6352</v>
      </c>
      <c r="G43" s="731">
        <v>7283</v>
      </c>
      <c r="H43" s="731">
        <f t="shared" si="2"/>
        <v>27458</v>
      </c>
      <c r="I43" s="731">
        <f t="shared" si="3"/>
        <v>28389</v>
      </c>
      <c r="J43" s="732">
        <v>151936</v>
      </c>
      <c r="K43" s="340"/>
      <c r="L43" s="340"/>
      <c r="M43" s="341"/>
    </row>
    <row r="44" spans="1:13" ht="11.45" customHeight="1">
      <c r="A44" s="553">
        <v>36</v>
      </c>
      <c r="B44" s="231" t="s">
        <v>465</v>
      </c>
      <c r="C44" s="731">
        <v>5290</v>
      </c>
      <c r="D44" s="731">
        <v>6</v>
      </c>
      <c r="E44" s="731">
        <v>619</v>
      </c>
      <c r="F44" s="731">
        <v>186</v>
      </c>
      <c r="G44" s="731">
        <v>379</v>
      </c>
      <c r="H44" s="731">
        <f t="shared" si="2"/>
        <v>811</v>
      </c>
      <c r="I44" s="731">
        <f t="shared" si="3"/>
        <v>1004</v>
      </c>
      <c r="J44" s="732">
        <v>17564</v>
      </c>
      <c r="K44" s="340"/>
      <c r="L44" s="340"/>
      <c r="M44" s="341"/>
    </row>
    <row r="45" spans="1:13" ht="11.45" customHeight="1">
      <c r="A45" s="553">
        <v>37</v>
      </c>
      <c r="B45" s="231" t="s">
        <v>466</v>
      </c>
      <c r="C45" s="731">
        <v>14051</v>
      </c>
      <c r="D45" s="731">
        <v>44</v>
      </c>
      <c r="E45" s="731">
        <v>2267</v>
      </c>
      <c r="F45" s="731">
        <v>571</v>
      </c>
      <c r="G45" s="731">
        <v>783</v>
      </c>
      <c r="H45" s="731">
        <f t="shared" si="2"/>
        <v>2882</v>
      </c>
      <c r="I45" s="731">
        <f t="shared" si="3"/>
        <v>3094</v>
      </c>
      <c r="J45" s="732">
        <v>47807</v>
      </c>
      <c r="K45" s="340"/>
      <c r="L45" s="340"/>
      <c r="M45" s="341"/>
    </row>
    <row r="46" spans="1:13" ht="11.45" customHeight="1">
      <c r="A46" s="553">
        <v>38</v>
      </c>
      <c r="B46" s="231" t="s">
        <v>467</v>
      </c>
      <c r="C46" s="731">
        <v>16646</v>
      </c>
      <c r="D46" s="731">
        <v>58</v>
      </c>
      <c r="E46" s="731">
        <v>5264</v>
      </c>
      <c r="F46" s="731">
        <v>2726</v>
      </c>
      <c r="G46" s="731">
        <v>3540</v>
      </c>
      <c r="H46" s="731">
        <f t="shared" si="2"/>
        <v>8048</v>
      </c>
      <c r="I46" s="731">
        <f t="shared" si="3"/>
        <v>8862</v>
      </c>
      <c r="J46" s="732">
        <v>64677</v>
      </c>
      <c r="K46" s="340"/>
      <c r="L46" s="340"/>
      <c r="M46" s="341"/>
    </row>
    <row r="47" spans="1:13" ht="11.45" customHeight="1">
      <c r="A47" s="553">
        <v>39</v>
      </c>
      <c r="B47" s="231" t="s">
        <v>468</v>
      </c>
      <c r="C47" s="731">
        <v>6552</v>
      </c>
      <c r="D47" s="731">
        <v>32</v>
      </c>
      <c r="E47" s="731">
        <v>4474</v>
      </c>
      <c r="F47" s="731">
        <v>1258</v>
      </c>
      <c r="G47" s="731">
        <v>1465</v>
      </c>
      <c r="H47" s="731">
        <f t="shared" si="2"/>
        <v>5764</v>
      </c>
      <c r="I47" s="731">
        <f t="shared" si="3"/>
        <v>5971</v>
      </c>
      <c r="J47" s="732">
        <v>30596</v>
      </c>
      <c r="K47" s="340"/>
      <c r="L47" s="340"/>
      <c r="M47" s="341"/>
    </row>
    <row r="48" spans="1:13" ht="11.45" customHeight="1">
      <c r="A48" s="553">
        <v>40</v>
      </c>
      <c r="B48" s="231" t="s">
        <v>527</v>
      </c>
      <c r="C48" s="731">
        <v>6053</v>
      </c>
      <c r="D48" s="731">
        <v>38</v>
      </c>
      <c r="E48" s="731">
        <v>2199</v>
      </c>
      <c r="F48" s="731">
        <v>1972</v>
      </c>
      <c r="G48" s="731">
        <v>2359</v>
      </c>
      <c r="H48" s="731">
        <f t="shared" si="2"/>
        <v>4209</v>
      </c>
      <c r="I48" s="731">
        <f t="shared" si="3"/>
        <v>4596</v>
      </c>
      <c r="J48" s="732">
        <v>25231</v>
      </c>
      <c r="K48" s="340"/>
      <c r="L48" s="340"/>
      <c r="M48" s="341"/>
    </row>
    <row r="49" spans="1:13" ht="11.45" customHeight="1">
      <c r="A49" s="553">
        <v>41</v>
      </c>
      <c r="B49" s="231" t="s">
        <v>470</v>
      </c>
      <c r="C49" s="731">
        <v>4927</v>
      </c>
      <c r="D49" s="731">
        <v>11</v>
      </c>
      <c r="E49" s="731">
        <v>3008</v>
      </c>
      <c r="F49" s="731">
        <v>869</v>
      </c>
      <c r="G49" s="731">
        <v>1130</v>
      </c>
      <c r="H49" s="731">
        <f t="shared" si="2"/>
        <v>3888</v>
      </c>
      <c r="I49" s="731">
        <f t="shared" si="3"/>
        <v>4149</v>
      </c>
      <c r="J49" s="732">
        <v>22255</v>
      </c>
      <c r="K49" s="340"/>
      <c r="L49" s="340"/>
      <c r="M49" s="341"/>
    </row>
    <row r="50" spans="1:13" ht="11.45" customHeight="1">
      <c r="A50" s="553">
        <v>42</v>
      </c>
      <c r="B50" s="231" t="s">
        <v>471</v>
      </c>
      <c r="C50" s="731">
        <v>60670</v>
      </c>
      <c r="D50" s="731">
        <v>143</v>
      </c>
      <c r="E50" s="731">
        <v>17828</v>
      </c>
      <c r="F50" s="731">
        <v>7429</v>
      </c>
      <c r="G50" s="731">
        <v>9593</v>
      </c>
      <c r="H50" s="731">
        <f t="shared" si="2"/>
        <v>25400</v>
      </c>
      <c r="I50" s="731">
        <f t="shared" si="3"/>
        <v>27564</v>
      </c>
      <c r="J50" s="732">
        <v>229399</v>
      </c>
      <c r="K50" s="340"/>
      <c r="L50" s="340"/>
      <c r="M50" s="341"/>
    </row>
    <row r="51" spans="1:13" ht="11.45" customHeight="1">
      <c r="A51" s="553">
        <v>43</v>
      </c>
      <c r="B51" s="231" t="s">
        <v>472</v>
      </c>
      <c r="C51" s="731">
        <v>12650</v>
      </c>
      <c r="D51" s="731">
        <v>54</v>
      </c>
      <c r="E51" s="731">
        <v>4079</v>
      </c>
      <c r="F51" s="731">
        <v>1719</v>
      </c>
      <c r="G51" s="731">
        <v>2016</v>
      </c>
      <c r="H51" s="731">
        <f t="shared" si="2"/>
        <v>5852</v>
      </c>
      <c r="I51" s="731">
        <f t="shared" si="3"/>
        <v>6149</v>
      </c>
      <c r="J51" s="732">
        <v>48667</v>
      </c>
      <c r="K51" s="340"/>
      <c r="L51" s="340"/>
      <c r="M51" s="341"/>
    </row>
    <row r="52" spans="1:13" ht="11.45" customHeight="1">
      <c r="A52" s="553">
        <v>44</v>
      </c>
      <c r="B52" s="231" t="s">
        <v>473</v>
      </c>
      <c r="C52" s="731">
        <v>19655</v>
      </c>
      <c r="D52" s="731">
        <v>35</v>
      </c>
      <c r="E52" s="731">
        <v>2168</v>
      </c>
      <c r="F52" s="731">
        <v>517</v>
      </c>
      <c r="G52" s="731">
        <v>970</v>
      </c>
      <c r="H52" s="731">
        <f t="shared" si="2"/>
        <v>2720</v>
      </c>
      <c r="I52" s="731">
        <f t="shared" si="3"/>
        <v>3173</v>
      </c>
      <c r="J52" s="732">
        <v>64575</v>
      </c>
      <c r="K52" s="340"/>
      <c r="L52" s="340"/>
      <c r="M52" s="341"/>
    </row>
    <row r="53" spans="1:13" ht="11.45" customHeight="1">
      <c r="A53" s="553">
        <v>45</v>
      </c>
      <c r="B53" s="231" t="s">
        <v>474</v>
      </c>
      <c r="C53" s="731">
        <v>48059</v>
      </c>
      <c r="D53" s="731">
        <v>157</v>
      </c>
      <c r="E53" s="731">
        <v>25010</v>
      </c>
      <c r="F53" s="731">
        <v>6986</v>
      </c>
      <c r="G53" s="731">
        <v>8230</v>
      </c>
      <c r="H53" s="731">
        <f t="shared" si="2"/>
        <v>32153</v>
      </c>
      <c r="I53" s="731">
        <f t="shared" si="3"/>
        <v>33397</v>
      </c>
      <c r="J53" s="732">
        <v>205321</v>
      </c>
      <c r="K53" s="340"/>
      <c r="L53" s="340"/>
      <c r="M53" s="341"/>
    </row>
    <row r="54" spans="1:13" ht="11.45" customHeight="1">
      <c r="A54" s="553">
        <v>46</v>
      </c>
      <c r="B54" s="231" t="s">
        <v>1188</v>
      </c>
      <c r="C54" s="731">
        <v>14652</v>
      </c>
      <c r="D54" s="731">
        <v>20</v>
      </c>
      <c r="E54" s="731">
        <v>3084</v>
      </c>
      <c r="F54" s="731">
        <v>574</v>
      </c>
      <c r="G54" s="731">
        <v>931</v>
      </c>
      <c r="H54" s="731">
        <f t="shared" si="2"/>
        <v>3678</v>
      </c>
      <c r="I54" s="731">
        <f t="shared" si="3"/>
        <v>4035</v>
      </c>
      <c r="J54" s="732">
        <v>51413</v>
      </c>
      <c r="K54" s="340"/>
      <c r="L54" s="340"/>
      <c r="M54" s="341"/>
    </row>
    <row r="55" spans="1:13" ht="11.45" customHeight="1">
      <c r="A55" s="553">
        <v>47</v>
      </c>
      <c r="B55" s="231" t="s">
        <v>475</v>
      </c>
      <c r="C55" s="731">
        <v>10689</v>
      </c>
      <c r="D55" s="731">
        <v>11</v>
      </c>
      <c r="E55" s="731">
        <v>455</v>
      </c>
      <c r="F55" s="731">
        <v>123</v>
      </c>
      <c r="G55" s="731">
        <v>470</v>
      </c>
      <c r="H55" s="731">
        <f t="shared" si="2"/>
        <v>589</v>
      </c>
      <c r="I55" s="731">
        <f t="shared" si="3"/>
        <v>936</v>
      </c>
      <c r="J55" s="732">
        <v>33520</v>
      </c>
      <c r="K55" s="340"/>
      <c r="L55" s="340"/>
      <c r="M55" s="341"/>
    </row>
    <row r="56" spans="1:13" ht="11.45" customHeight="1">
      <c r="A56" s="553">
        <v>48</v>
      </c>
      <c r="B56" s="231" t="s">
        <v>476</v>
      </c>
      <c r="C56" s="731">
        <v>18159</v>
      </c>
      <c r="D56" s="731">
        <v>83</v>
      </c>
      <c r="E56" s="731">
        <v>11751</v>
      </c>
      <c r="F56" s="731">
        <v>3208</v>
      </c>
      <c r="G56" s="731">
        <v>3794</v>
      </c>
      <c r="H56" s="731">
        <f t="shared" si="2"/>
        <v>15042</v>
      </c>
      <c r="I56" s="731">
        <f t="shared" si="3"/>
        <v>15628</v>
      </c>
      <c r="J56" s="732">
        <v>83156</v>
      </c>
      <c r="K56" s="340"/>
      <c r="L56" s="340"/>
      <c r="M56" s="341"/>
    </row>
    <row r="57" spans="1:13" ht="11.45" customHeight="1">
      <c r="A57" s="553">
        <v>49</v>
      </c>
      <c r="B57" s="231" t="s">
        <v>477</v>
      </c>
      <c r="C57" s="731">
        <v>4133</v>
      </c>
      <c r="D57" s="731">
        <v>3</v>
      </c>
      <c r="E57" s="731">
        <v>1451</v>
      </c>
      <c r="F57" s="731">
        <v>334</v>
      </c>
      <c r="G57" s="731">
        <v>1034</v>
      </c>
      <c r="H57" s="731">
        <f t="shared" si="2"/>
        <v>1788</v>
      </c>
      <c r="I57" s="731">
        <f t="shared" si="3"/>
        <v>2488</v>
      </c>
      <c r="J57" s="732">
        <v>16488</v>
      </c>
      <c r="K57" s="340"/>
      <c r="L57" s="340"/>
      <c r="M57" s="341"/>
    </row>
    <row r="58" spans="1:13" ht="11.45" customHeight="1">
      <c r="A58" s="553">
        <v>50</v>
      </c>
      <c r="B58" s="231" t="s">
        <v>478</v>
      </c>
      <c r="C58" s="731">
        <v>11762</v>
      </c>
      <c r="D58" s="731">
        <v>53</v>
      </c>
      <c r="E58" s="731">
        <v>3702</v>
      </c>
      <c r="F58" s="731">
        <v>1673</v>
      </c>
      <c r="G58" s="731">
        <v>1977</v>
      </c>
      <c r="H58" s="731">
        <f t="shared" si="2"/>
        <v>5428</v>
      </c>
      <c r="I58" s="731">
        <f t="shared" si="3"/>
        <v>5732</v>
      </c>
      <c r="J58" s="732">
        <v>45170</v>
      </c>
      <c r="K58" s="340"/>
      <c r="L58" s="340"/>
      <c r="M58" s="341"/>
    </row>
    <row r="59" spans="1:13" ht="11.45" customHeight="1">
      <c r="A59" s="553">
        <v>51</v>
      </c>
      <c r="B59" s="231" t="s">
        <v>479</v>
      </c>
      <c r="C59" s="731">
        <v>14408</v>
      </c>
      <c r="D59" s="731">
        <v>22</v>
      </c>
      <c r="E59" s="731">
        <v>2462</v>
      </c>
      <c r="F59" s="731">
        <v>1340</v>
      </c>
      <c r="G59" s="731">
        <v>1778</v>
      </c>
      <c r="H59" s="731">
        <f t="shared" si="2"/>
        <v>3824</v>
      </c>
      <c r="I59" s="731">
        <f t="shared" si="3"/>
        <v>4262</v>
      </c>
      <c r="J59" s="732">
        <v>50227</v>
      </c>
      <c r="K59" s="340"/>
      <c r="L59" s="340"/>
      <c r="M59" s="341"/>
    </row>
    <row r="60" spans="1:13" ht="11.45" customHeight="1">
      <c r="A60" s="553">
        <v>52</v>
      </c>
      <c r="B60" s="231" t="s">
        <v>480</v>
      </c>
      <c r="C60" s="731">
        <v>22560</v>
      </c>
      <c r="D60" s="731">
        <v>75</v>
      </c>
      <c r="E60" s="731">
        <v>6753</v>
      </c>
      <c r="F60" s="731">
        <v>2177</v>
      </c>
      <c r="G60" s="731">
        <v>2730</v>
      </c>
      <c r="H60" s="731">
        <f t="shared" si="2"/>
        <v>9005</v>
      </c>
      <c r="I60" s="731">
        <f t="shared" si="3"/>
        <v>9558</v>
      </c>
      <c r="J60" s="732">
        <v>84779</v>
      </c>
      <c r="K60" s="340"/>
      <c r="L60" s="340"/>
      <c r="M60" s="341"/>
    </row>
    <row r="61" spans="1:13" ht="11.45" customHeight="1">
      <c r="A61" s="553">
        <v>53</v>
      </c>
      <c r="B61" s="231" t="s">
        <v>481</v>
      </c>
      <c r="C61" s="731">
        <v>14238</v>
      </c>
      <c r="D61" s="731">
        <v>30</v>
      </c>
      <c r="E61" s="731">
        <v>1893</v>
      </c>
      <c r="F61" s="731">
        <v>657</v>
      </c>
      <c r="G61" s="731">
        <v>951</v>
      </c>
      <c r="H61" s="731">
        <f t="shared" si="2"/>
        <v>2580</v>
      </c>
      <c r="I61" s="731">
        <f t="shared" si="3"/>
        <v>2874</v>
      </c>
      <c r="J61" s="732">
        <v>39030</v>
      </c>
      <c r="K61" s="340"/>
      <c r="L61" s="340"/>
      <c r="M61" s="341"/>
    </row>
    <row r="62" spans="1:13" ht="11.45" customHeight="1">
      <c r="A62" s="553">
        <v>54</v>
      </c>
      <c r="B62" s="231" t="s">
        <v>482</v>
      </c>
      <c r="C62" s="731">
        <v>18979</v>
      </c>
      <c r="D62" s="731">
        <v>78</v>
      </c>
      <c r="E62" s="731">
        <v>8239</v>
      </c>
      <c r="F62" s="731">
        <v>2489</v>
      </c>
      <c r="G62" s="731">
        <v>3384</v>
      </c>
      <c r="H62" s="731">
        <f t="shared" si="2"/>
        <v>10806</v>
      </c>
      <c r="I62" s="731">
        <f t="shared" si="3"/>
        <v>11701</v>
      </c>
      <c r="J62" s="732">
        <v>77818</v>
      </c>
      <c r="K62" s="340"/>
      <c r="L62" s="340"/>
      <c r="M62" s="341"/>
    </row>
    <row r="63" spans="1:13" ht="11.45" customHeight="1">
      <c r="A63" s="553">
        <v>55</v>
      </c>
      <c r="B63" s="231" t="s">
        <v>483</v>
      </c>
      <c r="C63" s="731">
        <v>40197</v>
      </c>
      <c r="D63" s="731">
        <v>95</v>
      </c>
      <c r="E63" s="731">
        <v>14261</v>
      </c>
      <c r="F63" s="731">
        <v>4964</v>
      </c>
      <c r="G63" s="731">
        <v>6723</v>
      </c>
      <c r="H63" s="731">
        <f t="shared" si="2"/>
        <v>19320</v>
      </c>
      <c r="I63" s="731">
        <f t="shared" si="3"/>
        <v>21079</v>
      </c>
      <c r="J63" s="732">
        <v>157500</v>
      </c>
      <c r="K63" s="340"/>
      <c r="L63" s="340"/>
      <c r="M63" s="341"/>
    </row>
    <row r="64" spans="1:13" ht="11.45" customHeight="1">
      <c r="A64" s="553">
        <v>56</v>
      </c>
      <c r="B64" s="231" t="s">
        <v>484</v>
      </c>
      <c r="C64" s="731">
        <v>3157</v>
      </c>
      <c r="D64" s="731">
        <v>1</v>
      </c>
      <c r="E64" s="731">
        <v>122</v>
      </c>
      <c r="F64" s="731">
        <v>60</v>
      </c>
      <c r="G64" s="731">
        <v>209</v>
      </c>
      <c r="H64" s="731">
        <f t="shared" si="2"/>
        <v>183</v>
      </c>
      <c r="I64" s="731">
        <f t="shared" si="3"/>
        <v>332</v>
      </c>
      <c r="J64" s="732">
        <v>9939</v>
      </c>
      <c r="K64" s="340"/>
      <c r="L64" s="340"/>
      <c r="M64" s="341"/>
    </row>
    <row r="65" spans="1:13" ht="11.45" customHeight="1">
      <c r="A65" s="553">
        <v>57</v>
      </c>
      <c r="B65" s="231" t="s">
        <v>485</v>
      </c>
      <c r="C65" s="731">
        <v>5472</v>
      </c>
      <c r="D65" s="731">
        <v>35</v>
      </c>
      <c r="E65" s="731">
        <v>3219</v>
      </c>
      <c r="F65" s="731">
        <v>1181</v>
      </c>
      <c r="G65" s="731">
        <v>1543</v>
      </c>
      <c r="H65" s="731">
        <f t="shared" si="2"/>
        <v>4435</v>
      </c>
      <c r="I65" s="731">
        <f t="shared" si="3"/>
        <v>4797</v>
      </c>
      <c r="J65" s="732">
        <v>24806</v>
      </c>
      <c r="K65" s="340"/>
      <c r="L65" s="340"/>
      <c r="M65" s="341"/>
    </row>
    <row r="66" spans="1:13" ht="11.45" customHeight="1">
      <c r="A66" s="553">
        <v>58</v>
      </c>
      <c r="B66" s="231" t="s">
        <v>486</v>
      </c>
      <c r="C66" s="731">
        <v>19506</v>
      </c>
      <c r="D66" s="731">
        <v>57</v>
      </c>
      <c r="E66" s="731">
        <v>9383</v>
      </c>
      <c r="F66" s="731">
        <v>4235</v>
      </c>
      <c r="G66" s="731">
        <v>5322</v>
      </c>
      <c r="H66" s="731">
        <f t="shared" si="2"/>
        <v>13675</v>
      </c>
      <c r="I66" s="731">
        <f t="shared" si="3"/>
        <v>14762</v>
      </c>
      <c r="J66" s="732">
        <v>83687</v>
      </c>
      <c r="K66" s="340"/>
      <c r="L66" s="340"/>
      <c r="M66" s="341"/>
    </row>
    <row r="67" spans="1:13" ht="11.45" customHeight="1">
      <c r="A67" s="553">
        <v>59</v>
      </c>
      <c r="B67" s="231" t="s">
        <v>487</v>
      </c>
      <c r="C67" s="731">
        <v>10767</v>
      </c>
      <c r="D67" s="731">
        <v>51</v>
      </c>
      <c r="E67" s="731">
        <v>7466</v>
      </c>
      <c r="F67" s="731">
        <v>1968</v>
      </c>
      <c r="G67" s="731">
        <v>2364</v>
      </c>
      <c r="H67" s="731">
        <f t="shared" si="2"/>
        <v>9485</v>
      </c>
      <c r="I67" s="731">
        <f t="shared" si="3"/>
        <v>9881</v>
      </c>
      <c r="J67" s="732">
        <v>50471</v>
      </c>
      <c r="K67" s="340"/>
      <c r="L67" s="340"/>
      <c r="M67" s="341"/>
    </row>
    <row r="68" spans="1:13" ht="11.45" customHeight="1">
      <c r="A68" s="553">
        <v>60</v>
      </c>
      <c r="B68" s="231" t="s">
        <v>488</v>
      </c>
      <c r="C68" s="731">
        <v>16694</v>
      </c>
      <c r="D68" s="731">
        <v>85</v>
      </c>
      <c r="E68" s="731">
        <v>8009</v>
      </c>
      <c r="F68" s="731">
        <v>2124</v>
      </c>
      <c r="G68" s="731">
        <v>2845</v>
      </c>
      <c r="H68" s="731">
        <f t="shared" si="2"/>
        <v>10218</v>
      </c>
      <c r="I68" s="731">
        <f t="shared" si="3"/>
        <v>10939</v>
      </c>
      <c r="J68" s="732">
        <v>69958</v>
      </c>
      <c r="K68" s="340"/>
      <c r="L68" s="340"/>
      <c r="M68" s="341"/>
    </row>
    <row r="69" spans="1:13" ht="11.45" customHeight="1">
      <c r="A69" s="553">
        <v>61</v>
      </c>
      <c r="B69" s="231" t="s">
        <v>489</v>
      </c>
      <c r="C69" s="731">
        <v>11800</v>
      </c>
      <c r="D69" s="731">
        <v>37</v>
      </c>
      <c r="E69" s="731">
        <v>3063</v>
      </c>
      <c r="F69" s="731">
        <v>1136</v>
      </c>
      <c r="G69" s="731">
        <v>1540</v>
      </c>
      <c r="H69" s="731">
        <f t="shared" si="2"/>
        <v>4236</v>
      </c>
      <c r="I69" s="731">
        <f t="shared" si="3"/>
        <v>4640</v>
      </c>
      <c r="J69" s="732">
        <v>43465</v>
      </c>
      <c r="K69" s="340"/>
      <c r="L69" s="340"/>
      <c r="M69" s="341"/>
    </row>
    <row r="70" spans="1:13" ht="11.45" customHeight="1">
      <c r="A70" s="553">
        <v>62</v>
      </c>
      <c r="B70" s="231" t="s">
        <v>490</v>
      </c>
      <c r="C70" s="731">
        <v>1491</v>
      </c>
      <c r="D70" s="731">
        <v>2</v>
      </c>
      <c r="E70" s="731">
        <v>26</v>
      </c>
      <c r="F70" s="731">
        <v>9</v>
      </c>
      <c r="G70" s="731">
        <v>25</v>
      </c>
      <c r="H70" s="731">
        <f t="shared" si="2"/>
        <v>37</v>
      </c>
      <c r="I70" s="731">
        <f t="shared" si="3"/>
        <v>53</v>
      </c>
      <c r="J70" s="732">
        <v>4558</v>
      </c>
      <c r="K70" s="340"/>
      <c r="L70" s="340"/>
      <c r="M70" s="341"/>
    </row>
    <row r="71" spans="1:13" ht="11.45" customHeight="1">
      <c r="A71" s="553">
        <v>63</v>
      </c>
      <c r="B71" s="231" t="s">
        <v>1189</v>
      </c>
      <c r="C71" s="731">
        <v>24472</v>
      </c>
      <c r="D71" s="731">
        <v>20</v>
      </c>
      <c r="E71" s="731">
        <v>693</v>
      </c>
      <c r="F71" s="731">
        <v>229</v>
      </c>
      <c r="G71" s="731">
        <v>785</v>
      </c>
      <c r="H71" s="731">
        <f t="shared" si="2"/>
        <v>942</v>
      </c>
      <c r="I71" s="731">
        <f t="shared" si="3"/>
        <v>1498</v>
      </c>
      <c r="J71" s="732">
        <v>75706</v>
      </c>
      <c r="K71" s="340"/>
      <c r="L71" s="340"/>
      <c r="M71" s="341"/>
    </row>
    <row r="72" spans="1:13" ht="11.45" customHeight="1">
      <c r="A72" s="553">
        <v>64</v>
      </c>
      <c r="B72" s="231" t="s">
        <v>491</v>
      </c>
      <c r="C72" s="731">
        <v>10632</v>
      </c>
      <c r="D72" s="731">
        <v>41</v>
      </c>
      <c r="E72" s="731">
        <v>5798</v>
      </c>
      <c r="F72" s="731">
        <v>1837</v>
      </c>
      <c r="G72" s="731">
        <v>2117</v>
      </c>
      <c r="H72" s="731">
        <f t="shared" si="2"/>
        <v>7676</v>
      </c>
      <c r="I72" s="731">
        <f t="shared" si="3"/>
        <v>7956</v>
      </c>
      <c r="J72" s="732">
        <v>46291</v>
      </c>
      <c r="K72" s="340"/>
      <c r="L72" s="340"/>
      <c r="M72" s="341"/>
    </row>
    <row r="73" spans="1:13" ht="11.45" customHeight="1">
      <c r="A73" s="553">
        <v>65</v>
      </c>
      <c r="B73" s="231" t="s">
        <v>492</v>
      </c>
      <c r="C73" s="731">
        <v>3832</v>
      </c>
      <c r="D73" s="731">
        <v>0</v>
      </c>
      <c r="E73" s="731">
        <v>374</v>
      </c>
      <c r="F73" s="731">
        <v>69</v>
      </c>
      <c r="G73" s="731">
        <v>234</v>
      </c>
      <c r="H73" s="731">
        <f t="shared" ref="H73:H89" si="4">D73+E73+F73</f>
        <v>443</v>
      </c>
      <c r="I73" s="731">
        <f t="shared" ref="I73:I89" si="5">D73+E73+G73</f>
        <v>608</v>
      </c>
      <c r="J73" s="732">
        <v>12515</v>
      </c>
      <c r="K73" s="340"/>
      <c r="L73" s="340"/>
      <c r="M73" s="341"/>
    </row>
    <row r="74" spans="1:13" ht="11.45" customHeight="1">
      <c r="A74" s="553">
        <v>66</v>
      </c>
      <c r="B74" s="231" t="s">
        <v>493</v>
      </c>
      <c r="C74" s="731">
        <v>19155</v>
      </c>
      <c r="D74" s="731">
        <v>50</v>
      </c>
      <c r="E74" s="731">
        <v>9941</v>
      </c>
      <c r="F74" s="731">
        <v>3925</v>
      </c>
      <c r="G74" s="731">
        <v>4979</v>
      </c>
      <c r="H74" s="731">
        <f t="shared" si="4"/>
        <v>13916</v>
      </c>
      <c r="I74" s="731">
        <f t="shared" si="5"/>
        <v>14970</v>
      </c>
      <c r="J74" s="732">
        <v>83445</v>
      </c>
      <c r="K74" s="340"/>
      <c r="L74" s="340"/>
      <c r="M74" s="341"/>
    </row>
    <row r="75" spans="1:13" ht="11.45" customHeight="1">
      <c r="A75" s="553">
        <v>67</v>
      </c>
      <c r="B75" s="231" t="s">
        <v>494</v>
      </c>
      <c r="C75" s="731">
        <v>3111</v>
      </c>
      <c r="D75" s="731">
        <v>3</v>
      </c>
      <c r="E75" s="731">
        <v>42</v>
      </c>
      <c r="F75" s="731">
        <v>21</v>
      </c>
      <c r="G75" s="731">
        <v>39</v>
      </c>
      <c r="H75" s="731">
        <f t="shared" si="4"/>
        <v>66</v>
      </c>
      <c r="I75" s="731">
        <f t="shared" si="5"/>
        <v>84</v>
      </c>
      <c r="J75" s="732">
        <v>9468</v>
      </c>
      <c r="K75" s="340"/>
      <c r="L75" s="340"/>
      <c r="M75" s="341"/>
    </row>
    <row r="76" spans="1:13" ht="11.45" customHeight="1">
      <c r="A76" s="553">
        <v>68</v>
      </c>
      <c r="B76" s="231" t="s">
        <v>495</v>
      </c>
      <c r="C76" s="731">
        <v>12951</v>
      </c>
      <c r="D76" s="731">
        <v>29</v>
      </c>
      <c r="E76" s="731">
        <v>3942</v>
      </c>
      <c r="F76" s="731">
        <v>1624</v>
      </c>
      <c r="G76" s="731">
        <v>2278</v>
      </c>
      <c r="H76" s="731">
        <f t="shared" si="4"/>
        <v>5595</v>
      </c>
      <c r="I76" s="731">
        <f t="shared" si="5"/>
        <v>6249</v>
      </c>
      <c r="J76" s="732">
        <v>49482</v>
      </c>
      <c r="K76" s="340"/>
      <c r="L76" s="340"/>
      <c r="M76" s="341"/>
    </row>
    <row r="77" spans="1:13" ht="11.45" customHeight="1">
      <c r="A77" s="553">
        <v>69</v>
      </c>
      <c r="B77" s="231" t="s">
        <v>496</v>
      </c>
      <c r="C77" s="731">
        <v>2994</v>
      </c>
      <c r="D77" s="731">
        <v>10</v>
      </c>
      <c r="E77" s="731">
        <v>645</v>
      </c>
      <c r="F77" s="731">
        <v>364</v>
      </c>
      <c r="G77" s="731">
        <v>528</v>
      </c>
      <c r="H77" s="731">
        <f t="shared" si="4"/>
        <v>1019</v>
      </c>
      <c r="I77" s="731">
        <f t="shared" si="5"/>
        <v>1183</v>
      </c>
      <c r="J77" s="732">
        <v>10890</v>
      </c>
      <c r="K77" s="340"/>
      <c r="L77" s="340"/>
      <c r="M77" s="341"/>
    </row>
    <row r="78" spans="1:13" ht="11.45" customHeight="1">
      <c r="A78" s="553">
        <v>70</v>
      </c>
      <c r="B78" s="231" t="s">
        <v>497</v>
      </c>
      <c r="C78" s="731">
        <v>7258</v>
      </c>
      <c r="D78" s="731">
        <v>39</v>
      </c>
      <c r="E78" s="731">
        <v>3254</v>
      </c>
      <c r="F78" s="731">
        <v>1389</v>
      </c>
      <c r="G78" s="731">
        <v>1823</v>
      </c>
      <c r="H78" s="731">
        <f t="shared" si="4"/>
        <v>4682</v>
      </c>
      <c r="I78" s="731">
        <f t="shared" si="5"/>
        <v>5116</v>
      </c>
      <c r="J78" s="732">
        <v>30527</v>
      </c>
      <c r="K78" s="340"/>
      <c r="L78" s="340"/>
      <c r="M78" s="341"/>
    </row>
    <row r="79" spans="1:13" ht="11.45" customHeight="1">
      <c r="A79" s="553">
        <v>71</v>
      </c>
      <c r="B79" s="231" t="s">
        <v>498</v>
      </c>
      <c r="C79" s="731">
        <v>5012</v>
      </c>
      <c r="D79" s="731">
        <v>18</v>
      </c>
      <c r="E79" s="731">
        <v>2455</v>
      </c>
      <c r="F79" s="731">
        <v>1205</v>
      </c>
      <c r="G79" s="731">
        <v>1468</v>
      </c>
      <c r="H79" s="731">
        <f t="shared" si="4"/>
        <v>3678</v>
      </c>
      <c r="I79" s="731">
        <f t="shared" si="5"/>
        <v>3941</v>
      </c>
      <c r="J79" s="732">
        <v>21705</v>
      </c>
      <c r="K79" s="340"/>
      <c r="L79" s="340"/>
      <c r="M79" s="341"/>
    </row>
    <row r="80" spans="1:13" ht="11.45" customHeight="1">
      <c r="A80" s="553">
        <v>72</v>
      </c>
      <c r="B80" s="231" t="s">
        <v>499</v>
      </c>
      <c r="C80" s="731">
        <v>2475</v>
      </c>
      <c r="D80" s="731">
        <v>9</v>
      </c>
      <c r="E80" s="731">
        <v>1522</v>
      </c>
      <c r="F80" s="731">
        <v>508</v>
      </c>
      <c r="G80" s="731">
        <v>1596</v>
      </c>
      <c r="H80" s="731">
        <f t="shared" si="4"/>
        <v>2039</v>
      </c>
      <c r="I80" s="731">
        <f t="shared" si="5"/>
        <v>3127</v>
      </c>
      <c r="J80" s="732">
        <v>12240</v>
      </c>
      <c r="K80" s="340"/>
      <c r="L80" s="340"/>
      <c r="M80" s="341"/>
    </row>
    <row r="81" spans="1:13" ht="11.45" customHeight="1">
      <c r="A81" s="553">
        <v>73</v>
      </c>
      <c r="B81" s="231" t="s">
        <v>500</v>
      </c>
      <c r="C81" s="731">
        <v>1222</v>
      </c>
      <c r="D81" s="731">
        <v>0</v>
      </c>
      <c r="E81" s="731">
        <v>68</v>
      </c>
      <c r="F81" s="731">
        <v>21</v>
      </c>
      <c r="G81" s="731">
        <v>107</v>
      </c>
      <c r="H81" s="731">
        <f t="shared" si="4"/>
        <v>89</v>
      </c>
      <c r="I81" s="731">
        <f t="shared" si="5"/>
        <v>175</v>
      </c>
      <c r="J81" s="732">
        <v>3916</v>
      </c>
      <c r="K81" s="340"/>
      <c r="L81" s="340"/>
      <c r="M81" s="341"/>
    </row>
    <row r="82" spans="1:13" ht="11.45" customHeight="1">
      <c r="A82" s="553">
        <v>74</v>
      </c>
      <c r="B82" s="231" t="s">
        <v>501</v>
      </c>
      <c r="C82" s="731">
        <v>1176</v>
      </c>
      <c r="D82" s="731">
        <v>1</v>
      </c>
      <c r="E82" s="731">
        <v>14</v>
      </c>
      <c r="F82" s="731">
        <v>8</v>
      </c>
      <c r="G82" s="731">
        <v>17</v>
      </c>
      <c r="H82" s="731">
        <f t="shared" si="4"/>
        <v>23</v>
      </c>
      <c r="I82" s="731">
        <f t="shared" si="5"/>
        <v>32</v>
      </c>
      <c r="J82" s="732">
        <v>3577</v>
      </c>
      <c r="K82" s="340"/>
      <c r="L82" s="340"/>
      <c r="M82" s="341"/>
    </row>
    <row r="83" spans="1:13" ht="11.45" customHeight="1">
      <c r="A83" s="553">
        <v>75</v>
      </c>
      <c r="B83" s="231" t="s">
        <v>502</v>
      </c>
      <c r="C83" s="731">
        <v>4183</v>
      </c>
      <c r="D83" s="731">
        <v>3</v>
      </c>
      <c r="E83" s="731">
        <v>35</v>
      </c>
      <c r="F83" s="731">
        <v>27</v>
      </c>
      <c r="G83" s="731">
        <v>63</v>
      </c>
      <c r="H83" s="731">
        <f t="shared" si="4"/>
        <v>65</v>
      </c>
      <c r="I83" s="731">
        <f t="shared" si="5"/>
        <v>101</v>
      </c>
      <c r="J83" s="732">
        <v>12693</v>
      </c>
      <c r="K83" s="340"/>
      <c r="L83" s="340"/>
      <c r="M83" s="341"/>
    </row>
    <row r="84" spans="1:13" ht="11.45" customHeight="1">
      <c r="A84" s="553">
        <v>76</v>
      </c>
      <c r="B84" s="231" t="s">
        <v>503</v>
      </c>
      <c r="C84" s="731">
        <v>2938</v>
      </c>
      <c r="D84" s="731">
        <v>6</v>
      </c>
      <c r="E84" s="731">
        <v>1146</v>
      </c>
      <c r="F84" s="731">
        <v>259</v>
      </c>
      <c r="G84" s="731">
        <v>504</v>
      </c>
      <c r="H84" s="731">
        <f t="shared" si="4"/>
        <v>1411</v>
      </c>
      <c r="I84" s="731">
        <f t="shared" si="5"/>
        <v>1656</v>
      </c>
      <c r="J84" s="732">
        <v>11740</v>
      </c>
      <c r="K84" s="340"/>
      <c r="L84" s="340"/>
      <c r="M84" s="341"/>
    </row>
    <row r="85" spans="1:13" ht="11.45" customHeight="1">
      <c r="A85" s="553">
        <v>77</v>
      </c>
      <c r="B85" s="228" t="s">
        <v>504</v>
      </c>
      <c r="C85" s="731">
        <v>2186</v>
      </c>
      <c r="D85" s="731">
        <v>9</v>
      </c>
      <c r="E85" s="731">
        <v>378</v>
      </c>
      <c r="F85" s="731">
        <v>86</v>
      </c>
      <c r="G85" s="731">
        <v>111</v>
      </c>
      <c r="H85" s="731">
        <f t="shared" si="4"/>
        <v>473</v>
      </c>
      <c r="I85" s="731">
        <f t="shared" si="5"/>
        <v>498</v>
      </c>
      <c r="J85" s="732">
        <v>7485</v>
      </c>
      <c r="K85" s="340"/>
      <c r="L85" s="340"/>
      <c r="M85" s="341"/>
    </row>
    <row r="86" spans="1:13" ht="11.45" customHeight="1">
      <c r="A86" s="553">
        <v>78</v>
      </c>
      <c r="B86" s="228" t="s">
        <v>505</v>
      </c>
      <c r="C86" s="731">
        <v>2079</v>
      </c>
      <c r="D86" s="731">
        <v>4</v>
      </c>
      <c r="E86" s="731">
        <v>361</v>
      </c>
      <c r="F86" s="731">
        <v>216</v>
      </c>
      <c r="G86" s="731">
        <v>254</v>
      </c>
      <c r="H86" s="731">
        <f t="shared" si="4"/>
        <v>581</v>
      </c>
      <c r="I86" s="731">
        <f t="shared" si="5"/>
        <v>619</v>
      </c>
      <c r="J86" s="732">
        <v>7259</v>
      </c>
      <c r="K86" s="340"/>
      <c r="L86" s="340"/>
      <c r="M86" s="341"/>
    </row>
    <row r="87" spans="1:13" ht="11.45" customHeight="1">
      <c r="A87" s="553">
        <v>79</v>
      </c>
      <c r="B87" s="228" t="s">
        <v>506</v>
      </c>
      <c r="C87" s="731">
        <v>3093</v>
      </c>
      <c r="D87" s="731">
        <v>3</v>
      </c>
      <c r="E87" s="731">
        <v>1260</v>
      </c>
      <c r="F87" s="731">
        <v>361</v>
      </c>
      <c r="G87" s="731">
        <v>598</v>
      </c>
      <c r="H87" s="731">
        <f t="shared" si="4"/>
        <v>1624</v>
      </c>
      <c r="I87" s="731">
        <f t="shared" si="5"/>
        <v>1861</v>
      </c>
      <c r="J87" s="732">
        <v>12531</v>
      </c>
      <c r="K87" s="340"/>
      <c r="L87" s="340"/>
      <c r="M87" s="341"/>
    </row>
    <row r="88" spans="1:13" ht="11.45" customHeight="1">
      <c r="A88" s="553">
        <v>80</v>
      </c>
      <c r="B88" s="228" t="s">
        <v>507</v>
      </c>
      <c r="C88" s="731">
        <v>8783</v>
      </c>
      <c r="D88" s="731">
        <v>16</v>
      </c>
      <c r="E88" s="731">
        <v>1634</v>
      </c>
      <c r="F88" s="731">
        <v>419</v>
      </c>
      <c r="G88" s="731">
        <v>680</v>
      </c>
      <c r="H88" s="731">
        <f t="shared" si="4"/>
        <v>2069</v>
      </c>
      <c r="I88" s="731">
        <f t="shared" si="5"/>
        <v>2330</v>
      </c>
      <c r="J88" s="732">
        <v>30500</v>
      </c>
      <c r="K88" s="340"/>
      <c r="L88" s="340"/>
      <c r="M88" s="341"/>
    </row>
    <row r="89" spans="1:13" ht="11.45" customHeight="1">
      <c r="A89" s="553">
        <v>81</v>
      </c>
      <c r="B89" s="228" t="s">
        <v>508</v>
      </c>
      <c r="C89" s="731">
        <v>8005</v>
      </c>
      <c r="D89" s="731">
        <v>28</v>
      </c>
      <c r="E89" s="731">
        <v>1580</v>
      </c>
      <c r="F89" s="731">
        <v>409</v>
      </c>
      <c r="G89" s="731">
        <v>580</v>
      </c>
      <c r="H89" s="731">
        <f t="shared" si="4"/>
        <v>2017</v>
      </c>
      <c r="I89" s="731">
        <f t="shared" si="5"/>
        <v>2188</v>
      </c>
      <c r="J89" s="732">
        <v>27983</v>
      </c>
      <c r="K89" s="340"/>
      <c r="L89" s="340"/>
      <c r="M89" s="341"/>
    </row>
    <row r="90" spans="1:13" ht="15.75" customHeight="1">
      <c r="A90" s="1063" t="s">
        <v>594</v>
      </c>
      <c r="B90" s="1063"/>
      <c r="C90" s="733">
        <f>SUM(C9:C89)</f>
        <v>1121777</v>
      </c>
      <c r="D90" s="733">
        <f t="shared" ref="D90:I90" si="6">SUM(D9:D89)</f>
        <v>3218</v>
      </c>
      <c r="E90" s="733">
        <f t="shared" si="6"/>
        <v>380771</v>
      </c>
      <c r="F90" s="733">
        <f t="shared" si="6"/>
        <v>125677</v>
      </c>
      <c r="G90" s="733">
        <f t="shared" si="6"/>
        <v>166182</v>
      </c>
      <c r="H90" s="733">
        <f t="shared" si="6"/>
        <v>509666</v>
      </c>
      <c r="I90" s="733">
        <f t="shared" si="6"/>
        <v>550171</v>
      </c>
      <c r="J90" s="733">
        <f>SUM(J9:J89)</f>
        <v>4325918</v>
      </c>
      <c r="K90" s="340"/>
      <c r="L90" s="232"/>
    </row>
    <row r="91" spans="1:13">
      <c r="C91" s="226"/>
      <c r="D91" s="226"/>
      <c r="E91" s="226"/>
      <c r="F91" s="226"/>
      <c r="G91" s="226"/>
      <c r="H91" s="226"/>
      <c r="I91" s="226"/>
      <c r="J91" s="226"/>
    </row>
    <row r="92" spans="1:13">
      <c r="C92" s="226"/>
      <c r="D92" s="226"/>
      <c r="E92" s="226"/>
      <c r="F92" s="226"/>
      <c r="G92" s="226"/>
      <c r="H92" s="226"/>
      <c r="I92" s="226"/>
      <c r="J92" s="227"/>
    </row>
    <row r="93" spans="1:13">
      <c r="C93" s="226"/>
      <c r="D93" s="226"/>
      <c r="E93" s="226"/>
      <c r="F93" s="226"/>
      <c r="G93" s="226"/>
      <c r="H93" s="226"/>
      <c r="I93" s="226"/>
      <c r="J93" s="226"/>
    </row>
    <row r="94" spans="1:13">
      <c r="C94" s="226"/>
      <c r="D94" s="226"/>
      <c r="E94" s="226"/>
      <c r="F94" s="226"/>
      <c r="G94" s="226"/>
      <c r="H94" s="226"/>
      <c r="I94" s="226"/>
      <c r="J94" s="226"/>
    </row>
    <row r="95" spans="1:13">
      <c r="C95" s="226"/>
      <c r="D95" s="226"/>
      <c r="E95" s="226"/>
      <c r="F95" s="226"/>
      <c r="G95" s="226"/>
      <c r="H95" s="226"/>
      <c r="I95" s="226"/>
      <c r="J95" s="226"/>
    </row>
    <row r="96" spans="1:13">
      <c r="C96" s="226"/>
      <c r="D96" s="226"/>
      <c r="E96" s="226"/>
      <c r="F96" s="226"/>
      <c r="G96" s="226"/>
      <c r="H96" s="226"/>
      <c r="I96" s="226"/>
      <c r="J96" s="226"/>
    </row>
    <row r="97" spans="3:10">
      <c r="C97" s="226"/>
      <c r="D97" s="226"/>
      <c r="E97" s="226"/>
      <c r="F97" s="226"/>
      <c r="G97" s="226"/>
      <c r="H97" s="226"/>
      <c r="I97" s="226"/>
      <c r="J97" s="226"/>
    </row>
    <row r="98" spans="3:10">
      <c r="C98" s="226"/>
      <c r="D98" s="226"/>
      <c r="E98" s="226"/>
      <c r="F98" s="226"/>
      <c r="G98" s="226"/>
      <c r="H98" s="226"/>
      <c r="I98" s="226"/>
      <c r="J98" s="226"/>
    </row>
  </sheetData>
  <mergeCells count="12">
    <mergeCell ref="J3:J8"/>
    <mergeCell ref="A1:J1"/>
    <mergeCell ref="A2:J2"/>
    <mergeCell ref="A3:A8"/>
    <mergeCell ref="A90:B90"/>
    <mergeCell ref="C3:C8"/>
    <mergeCell ref="H5:I5"/>
    <mergeCell ref="H6:I6"/>
    <mergeCell ref="F6:G6"/>
    <mergeCell ref="D3:G3"/>
    <mergeCell ref="D4:G4"/>
    <mergeCell ref="F5:G5"/>
  </mergeCells>
  <phoneticPr fontId="0" type="noConversion"/>
  <printOptions horizontalCentered="1" verticalCentered="1"/>
  <pageMargins left="0" right="0" top="0" bottom="0" header="0.39370078740157483" footer="0.39370078740157483"/>
  <pageSetup paperSize="9" scale="75" orientation="portrait" r:id="rId1"/>
  <headerFooter alignWithMargins="0"/>
  <ignoredErrors>
    <ignoredError sqref="A9:A17"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showGridLines="0" zoomScaleNormal="100" workbookViewId="0">
      <selection sqref="A1:X1"/>
    </sheetView>
  </sheetViews>
  <sheetFormatPr defaultRowHeight="12"/>
  <cols>
    <col min="1" max="1" width="7.28515625" style="170" customWidth="1"/>
    <col min="2" max="2" width="14.7109375" style="169" customWidth="1"/>
    <col min="3" max="3" width="9.28515625" style="169" customWidth="1"/>
    <col min="4" max="4" width="10" style="169" customWidth="1"/>
    <col min="5" max="5" width="7.5703125" style="170" customWidth="1"/>
    <col min="6" max="6" width="6.28515625" style="170" customWidth="1"/>
    <col min="7" max="8" width="6.85546875" style="170" customWidth="1"/>
    <col min="9" max="11" width="7" style="170" customWidth="1"/>
    <col min="12" max="12" width="7.7109375" style="170" customWidth="1"/>
    <col min="13" max="13" width="8.140625" style="170" customWidth="1"/>
    <col min="14" max="14" width="7.28515625" style="170" customWidth="1"/>
    <col min="15" max="15" width="6.7109375" style="170" customWidth="1"/>
    <col min="16" max="16" width="7" style="170" customWidth="1"/>
    <col min="17" max="17" width="9" style="170" customWidth="1"/>
    <col min="18" max="18" width="6.140625" style="170" customWidth="1"/>
    <col min="19" max="19" width="7.140625" style="170" customWidth="1"/>
    <col min="20" max="20" width="8.28515625" style="170" customWidth="1"/>
    <col min="21" max="21" width="6" style="170" customWidth="1"/>
    <col min="22" max="23" width="6.140625" style="170" customWidth="1"/>
    <col min="24" max="24" width="10" style="170" customWidth="1"/>
    <col min="25" max="25" width="9.42578125" style="170" bestFit="1" customWidth="1"/>
    <col min="26" max="26" width="11.85546875" style="172" bestFit="1" customWidth="1"/>
    <col min="27" max="16384" width="9.140625" style="170"/>
  </cols>
  <sheetData>
    <row r="1" spans="1:26" s="663" customFormat="1" ht="23.25" customHeight="1">
      <c r="A1" s="1080" t="s">
        <v>1052</v>
      </c>
      <c r="B1" s="1080"/>
      <c r="C1" s="1080"/>
      <c r="D1" s="1080"/>
      <c r="E1" s="1080"/>
      <c r="F1" s="1080"/>
      <c r="G1" s="1080"/>
      <c r="H1" s="1080"/>
      <c r="I1" s="1080"/>
      <c r="J1" s="1080"/>
      <c r="K1" s="1080"/>
      <c r="L1" s="1080"/>
      <c r="M1" s="1080"/>
      <c r="N1" s="1080"/>
      <c r="O1" s="1080"/>
      <c r="P1" s="1080"/>
      <c r="Q1" s="1080"/>
      <c r="R1" s="1080"/>
      <c r="S1" s="1080"/>
      <c r="T1" s="1080"/>
      <c r="U1" s="1080"/>
      <c r="V1" s="1080"/>
      <c r="W1" s="1080"/>
      <c r="X1" s="1080"/>
      <c r="Y1" s="772"/>
      <c r="Z1" s="772"/>
    </row>
    <row r="2" spans="1:26" s="663" customFormat="1" ht="23.25" customHeight="1">
      <c r="A2" s="1081" t="s">
        <v>1298</v>
      </c>
      <c r="B2" s="1081"/>
      <c r="C2" s="1081"/>
      <c r="D2" s="1081"/>
      <c r="E2" s="1081"/>
      <c r="F2" s="1081"/>
      <c r="G2" s="1081"/>
      <c r="H2" s="1081"/>
      <c r="I2" s="1081"/>
      <c r="J2" s="1081"/>
      <c r="K2" s="1081"/>
      <c r="L2" s="1081"/>
      <c r="M2" s="1081"/>
      <c r="N2" s="1081"/>
      <c r="O2" s="1081"/>
      <c r="P2" s="1081"/>
      <c r="Q2" s="1081"/>
      <c r="R2" s="1081"/>
      <c r="S2" s="1081"/>
      <c r="T2" s="1081"/>
      <c r="U2" s="1081"/>
      <c r="V2" s="1081"/>
      <c r="W2" s="1081"/>
      <c r="X2" s="1081"/>
      <c r="Z2" s="773"/>
    </row>
    <row r="3" spans="1:26" s="163" customFormat="1" ht="11.1" customHeight="1">
      <c r="B3" s="162"/>
      <c r="C3" s="162"/>
      <c r="D3" s="162"/>
      <c r="V3" s="1082" t="s">
        <v>584</v>
      </c>
      <c r="W3" s="1082"/>
      <c r="X3" s="1083"/>
      <c r="Y3" s="664"/>
      <c r="Z3" s="664"/>
    </row>
    <row r="4" spans="1:26" s="163" customFormat="1" ht="28.5" customHeight="1">
      <c r="A4" s="1073" t="s">
        <v>1025</v>
      </c>
      <c r="B4" s="764" t="s">
        <v>897</v>
      </c>
      <c r="C4" s="1084" t="s">
        <v>1024</v>
      </c>
      <c r="D4" s="1085"/>
      <c r="E4" s="1086"/>
      <c r="F4" s="1086"/>
      <c r="G4" s="1086"/>
      <c r="H4" s="1086"/>
      <c r="I4" s="1086"/>
      <c r="J4" s="1086"/>
      <c r="K4" s="1086"/>
      <c r="L4" s="1086"/>
      <c r="M4" s="1086"/>
      <c r="N4" s="1086"/>
      <c r="O4" s="1086"/>
      <c r="P4" s="1086"/>
      <c r="Q4" s="1086"/>
      <c r="R4" s="1086"/>
      <c r="S4" s="1086"/>
      <c r="T4" s="1086"/>
      <c r="U4" s="1086"/>
      <c r="V4" s="1086"/>
      <c r="W4" s="1087"/>
      <c r="X4" s="279" t="s">
        <v>898</v>
      </c>
    </row>
    <row r="5" spans="1:26" s="163" customFormat="1" ht="28.5" customHeight="1">
      <c r="A5" s="1074"/>
      <c r="B5" s="765" t="s">
        <v>814</v>
      </c>
      <c r="C5" s="557">
        <v>27.9</v>
      </c>
      <c r="D5" s="558" t="s">
        <v>911</v>
      </c>
      <c r="E5" s="559" t="s">
        <v>738</v>
      </c>
      <c r="F5" s="559" t="s">
        <v>739</v>
      </c>
      <c r="G5" s="559" t="s">
        <v>740</v>
      </c>
      <c r="H5" s="559" t="s">
        <v>741</v>
      </c>
      <c r="I5" s="559" t="s">
        <v>742</v>
      </c>
      <c r="J5" s="559" t="s">
        <v>743</v>
      </c>
      <c r="K5" s="559" t="s">
        <v>744</v>
      </c>
      <c r="L5" s="559" t="s">
        <v>745</v>
      </c>
      <c r="M5" s="559" t="s">
        <v>746</v>
      </c>
      <c r="N5" s="559" t="s">
        <v>747</v>
      </c>
      <c r="O5" s="559" t="s">
        <v>748</v>
      </c>
      <c r="P5" s="559" t="s">
        <v>749</v>
      </c>
      <c r="Q5" s="559" t="s">
        <v>737</v>
      </c>
      <c r="R5" s="559" t="s">
        <v>750</v>
      </c>
      <c r="S5" s="559" t="s">
        <v>751</v>
      </c>
      <c r="T5" s="559" t="s">
        <v>752</v>
      </c>
      <c r="U5" s="559" t="s">
        <v>753</v>
      </c>
      <c r="V5" s="559" t="s">
        <v>754</v>
      </c>
      <c r="W5" s="774" t="s">
        <v>1300</v>
      </c>
      <c r="X5" s="280" t="s">
        <v>324</v>
      </c>
    </row>
    <row r="6" spans="1:26" s="163" customFormat="1" ht="15.95" customHeight="1">
      <c r="A6" s="574" t="s">
        <v>120</v>
      </c>
      <c r="B6" s="155" t="s">
        <v>430</v>
      </c>
      <c r="C6" s="146">
        <v>46786</v>
      </c>
      <c r="D6" s="146">
        <v>1525</v>
      </c>
      <c r="E6" s="146">
        <v>414</v>
      </c>
      <c r="F6" s="146">
        <v>238</v>
      </c>
      <c r="G6" s="146">
        <v>83</v>
      </c>
      <c r="H6" s="146">
        <v>58</v>
      </c>
      <c r="I6" s="146">
        <v>38</v>
      </c>
      <c r="J6" s="146">
        <v>37</v>
      </c>
      <c r="K6" s="146">
        <v>6</v>
      </c>
      <c r="L6" s="146">
        <v>24</v>
      </c>
      <c r="M6" s="146">
        <v>7</v>
      </c>
      <c r="N6" s="146">
        <v>6</v>
      </c>
      <c r="O6" s="146">
        <v>11</v>
      </c>
      <c r="P6" s="146">
        <v>5</v>
      </c>
      <c r="Q6" s="146">
        <v>6</v>
      </c>
      <c r="R6" s="146">
        <v>14</v>
      </c>
      <c r="S6" s="146">
        <v>11</v>
      </c>
      <c r="T6" s="146">
        <v>4</v>
      </c>
      <c r="U6" s="146">
        <v>10</v>
      </c>
      <c r="V6" s="146">
        <v>0</v>
      </c>
      <c r="W6" s="146">
        <v>3</v>
      </c>
      <c r="X6" s="165">
        <f>SUM(C6:W6)</f>
        <v>49286</v>
      </c>
      <c r="Y6" s="166"/>
      <c r="Z6" s="166"/>
    </row>
    <row r="7" spans="1:26" s="163" customFormat="1" ht="15.95" customHeight="1">
      <c r="A7" s="574" t="s">
        <v>121</v>
      </c>
      <c r="B7" s="155" t="s">
        <v>431</v>
      </c>
      <c r="C7" s="146">
        <v>10285</v>
      </c>
      <c r="D7" s="146">
        <v>138</v>
      </c>
      <c r="E7" s="146">
        <v>66</v>
      </c>
      <c r="F7" s="146">
        <v>24</v>
      </c>
      <c r="G7" s="146">
        <v>7</v>
      </c>
      <c r="H7" s="146">
        <v>5</v>
      </c>
      <c r="I7" s="146">
        <v>2</v>
      </c>
      <c r="J7" s="146">
        <v>4</v>
      </c>
      <c r="K7" s="146">
        <v>1</v>
      </c>
      <c r="L7" s="146">
        <v>0</v>
      </c>
      <c r="M7" s="146">
        <v>2</v>
      </c>
      <c r="N7" s="146">
        <v>0</v>
      </c>
      <c r="O7" s="146">
        <v>0</v>
      </c>
      <c r="P7" s="146">
        <v>0</v>
      </c>
      <c r="Q7" s="146">
        <v>1</v>
      </c>
      <c r="R7" s="146">
        <v>1</v>
      </c>
      <c r="S7" s="146">
        <v>0</v>
      </c>
      <c r="T7" s="146">
        <v>0</v>
      </c>
      <c r="U7" s="146">
        <v>0</v>
      </c>
      <c r="V7" s="146">
        <v>0</v>
      </c>
      <c r="W7" s="146">
        <v>3</v>
      </c>
      <c r="X7" s="165">
        <f t="shared" ref="X7:X45" si="0">SUM(C7:W7)</f>
        <v>10539</v>
      </c>
      <c r="Y7" s="166"/>
      <c r="Z7" s="166"/>
    </row>
    <row r="8" spans="1:26" s="163" customFormat="1" ht="15.95" customHeight="1">
      <c r="A8" s="574" t="s">
        <v>122</v>
      </c>
      <c r="B8" s="155" t="s">
        <v>432</v>
      </c>
      <c r="C8" s="146">
        <v>15415</v>
      </c>
      <c r="D8" s="146">
        <v>539</v>
      </c>
      <c r="E8" s="146">
        <v>198</v>
      </c>
      <c r="F8" s="146">
        <v>85</v>
      </c>
      <c r="G8" s="146">
        <v>33</v>
      </c>
      <c r="H8" s="146">
        <v>25</v>
      </c>
      <c r="I8" s="146">
        <v>7</v>
      </c>
      <c r="J8" s="146">
        <v>10</v>
      </c>
      <c r="K8" s="146">
        <v>4</v>
      </c>
      <c r="L8" s="146">
        <v>4</v>
      </c>
      <c r="M8" s="146">
        <v>4</v>
      </c>
      <c r="N8" s="146">
        <v>0</v>
      </c>
      <c r="O8" s="146">
        <v>1</v>
      </c>
      <c r="P8" s="146">
        <v>1</v>
      </c>
      <c r="Q8" s="146">
        <v>6</v>
      </c>
      <c r="R8" s="146">
        <v>8</v>
      </c>
      <c r="S8" s="146">
        <v>4</v>
      </c>
      <c r="T8" s="146">
        <v>2</v>
      </c>
      <c r="U8" s="146">
        <v>4</v>
      </c>
      <c r="V8" s="146">
        <v>1</v>
      </c>
      <c r="W8" s="146">
        <v>10</v>
      </c>
      <c r="X8" s="165">
        <f t="shared" si="0"/>
        <v>16361</v>
      </c>
      <c r="Y8" s="166"/>
      <c r="Z8" s="166"/>
    </row>
    <row r="9" spans="1:26" s="163" customFormat="1" ht="15.95" customHeight="1">
      <c r="A9" s="574" t="s">
        <v>123</v>
      </c>
      <c r="B9" s="155" t="s">
        <v>433</v>
      </c>
      <c r="C9" s="146">
        <v>5948</v>
      </c>
      <c r="D9" s="146">
        <v>99</v>
      </c>
      <c r="E9" s="146">
        <v>51</v>
      </c>
      <c r="F9" s="146">
        <v>22</v>
      </c>
      <c r="G9" s="146">
        <v>8</v>
      </c>
      <c r="H9" s="146">
        <v>9</v>
      </c>
      <c r="I9" s="146">
        <v>4</v>
      </c>
      <c r="J9" s="146">
        <v>4</v>
      </c>
      <c r="K9" s="146">
        <v>0</v>
      </c>
      <c r="L9" s="146">
        <v>9</v>
      </c>
      <c r="M9" s="146">
        <v>0</v>
      </c>
      <c r="N9" s="146">
        <v>1</v>
      </c>
      <c r="O9" s="146">
        <v>0</v>
      </c>
      <c r="P9" s="146">
        <v>0</v>
      </c>
      <c r="Q9" s="146">
        <v>1</v>
      </c>
      <c r="R9" s="146">
        <v>4</v>
      </c>
      <c r="S9" s="146">
        <v>3</v>
      </c>
      <c r="T9" s="146">
        <v>0</v>
      </c>
      <c r="U9" s="146">
        <v>0</v>
      </c>
      <c r="V9" s="146">
        <v>0</v>
      </c>
      <c r="W9" s="146">
        <v>2</v>
      </c>
      <c r="X9" s="165">
        <f t="shared" si="0"/>
        <v>6165</v>
      </c>
      <c r="Y9" s="166"/>
      <c r="Z9" s="166"/>
    </row>
    <row r="10" spans="1:26" s="163" customFormat="1" ht="15.95" customHeight="1">
      <c r="A10" s="574" t="s">
        <v>124</v>
      </c>
      <c r="B10" s="155" t="s">
        <v>434</v>
      </c>
      <c r="C10" s="146">
        <v>8647</v>
      </c>
      <c r="D10" s="146">
        <v>287</v>
      </c>
      <c r="E10" s="146">
        <v>127</v>
      </c>
      <c r="F10" s="146">
        <v>52</v>
      </c>
      <c r="G10" s="146">
        <v>20</v>
      </c>
      <c r="H10" s="146">
        <v>12</v>
      </c>
      <c r="I10" s="146">
        <v>10</v>
      </c>
      <c r="J10" s="146">
        <v>10</v>
      </c>
      <c r="K10" s="146">
        <v>1</v>
      </c>
      <c r="L10" s="146">
        <v>3</v>
      </c>
      <c r="M10" s="146">
        <v>0</v>
      </c>
      <c r="N10" s="146">
        <v>0</v>
      </c>
      <c r="O10" s="146">
        <v>2</v>
      </c>
      <c r="P10" s="146">
        <v>0</v>
      </c>
      <c r="Q10" s="146">
        <v>0</v>
      </c>
      <c r="R10" s="146">
        <v>0</v>
      </c>
      <c r="S10" s="146">
        <v>0</v>
      </c>
      <c r="T10" s="146">
        <v>1</v>
      </c>
      <c r="U10" s="146">
        <v>1</v>
      </c>
      <c r="V10" s="146">
        <v>2</v>
      </c>
      <c r="W10" s="146">
        <v>0</v>
      </c>
      <c r="X10" s="165">
        <f t="shared" si="0"/>
        <v>9175</v>
      </c>
      <c r="Y10" s="166"/>
      <c r="Z10" s="166"/>
    </row>
    <row r="11" spans="1:26" s="163" customFormat="1" ht="15.95" customHeight="1">
      <c r="A11" s="574" t="s">
        <v>125</v>
      </c>
      <c r="B11" s="155" t="s">
        <v>435</v>
      </c>
      <c r="C11" s="146">
        <v>138272</v>
      </c>
      <c r="D11" s="146">
        <v>7258</v>
      </c>
      <c r="E11" s="146">
        <v>2498</v>
      </c>
      <c r="F11" s="146">
        <v>1415</v>
      </c>
      <c r="G11" s="146">
        <v>534</v>
      </c>
      <c r="H11" s="146">
        <v>337</v>
      </c>
      <c r="I11" s="146">
        <v>192</v>
      </c>
      <c r="J11" s="146">
        <v>177</v>
      </c>
      <c r="K11" s="146">
        <v>71</v>
      </c>
      <c r="L11" s="146">
        <v>174</v>
      </c>
      <c r="M11" s="146">
        <v>49</v>
      </c>
      <c r="N11" s="146">
        <v>24</v>
      </c>
      <c r="O11" s="146">
        <v>35</v>
      </c>
      <c r="P11" s="146">
        <v>19</v>
      </c>
      <c r="Q11" s="146">
        <v>70</v>
      </c>
      <c r="R11" s="146">
        <v>106</v>
      </c>
      <c r="S11" s="146">
        <v>52</v>
      </c>
      <c r="T11" s="146">
        <v>37</v>
      </c>
      <c r="U11" s="146">
        <v>83</v>
      </c>
      <c r="V11" s="146">
        <v>2</v>
      </c>
      <c r="W11" s="146">
        <v>96</v>
      </c>
      <c r="X11" s="165">
        <f t="shared" si="0"/>
        <v>151501</v>
      </c>
      <c r="Y11" s="166"/>
      <c r="Z11" s="166"/>
    </row>
    <row r="12" spans="1:26" s="163" customFormat="1" ht="15.95" customHeight="1">
      <c r="A12" s="574" t="s">
        <v>126</v>
      </c>
      <c r="B12" s="155" t="s">
        <v>436</v>
      </c>
      <c r="C12" s="146">
        <v>83679</v>
      </c>
      <c r="D12" s="146">
        <v>4237</v>
      </c>
      <c r="E12" s="146">
        <v>800</v>
      </c>
      <c r="F12" s="146">
        <v>454</v>
      </c>
      <c r="G12" s="146">
        <v>148</v>
      </c>
      <c r="H12" s="146">
        <v>94</v>
      </c>
      <c r="I12" s="146">
        <v>65</v>
      </c>
      <c r="J12" s="146">
        <v>34</v>
      </c>
      <c r="K12" s="146">
        <v>31</v>
      </c>
      <c r="L12" s="146">
        <v>46</v>
      </c>
      <c r="M12" s="146">
        <v>8</v>
      </c>
      <c r="N12" s="146">
        <v>10</v>
      </c>
      <c r="O12" s="146">
        <v>15</v>
      </c>
      <c r="P12" s="146">
        <v>9</v>
      </c>
      <c r="Q12" s="146">
        <v>24</v>
      </c>
      <c r="R12" s="146">
        <v>31</v>
      </c>
      <c r="S12" s="146">
        <v>19</v>
      </c>
      <c r="T12" s="146">
        <v>6</v>
      </c>
      <c r="U12" s="146">
        <v>20</v>
      </c>
      <c r="V12" s="146">
        <v>1</v>
      </c>
      <c r="W12" s="146">
        <v>6</v>
      </c>
      <c r="X12" s="165">
        <f t="shared" si="0"/>
        <v>89737</v>
      </c>
      <c r="Y12" s="166"/>
      <c r="Z12" s="166"/>
    </row>
    <row r="13" spans="1:26" s="163" customFormat="1" ht="15.95" customHeight="1">
      <c r="A13" s="574" t="s">
        <v>127</v>
      </c>
      <c r="B13" s="155" t="s">
        <v>437</v>
      </c>
      <c r="C13" s="146">
        <v>4670</v>
      </c>
      <c r="D13" s="146">
        <v>252</v>
      </c>
      <c r="E13" s="146">
        <v>61</v>
      </c>
      <c r="F13" s="146">
        <v>23</v>
      </c>
      <c r="G13" s="146">
        <v>7</v>
      </c>
      <c r="H13" s="146">
        <v>11</v>
      </c>
      <c r="I13" s="146">
        <v>2</v>
      </c>
      <c r="J13" s="146">
        <v>2</v>
      </c>
      <c r="K13" s="146">
        <v>0</v>
      </c>
      <c r="L13" s="146">
        <v>3</v>
      </c>
      <c r="M13" s="146">
        <v>0</v>
      </c>
      <c r="N13" s="146">
        <v>0</v>
      </c>
      <c r="O13" s="146">
        <v>0</v>
      </c>
      <c r="P13" s="146">
        <v>0</v>
      </c>
      <c r="Q13" s="146">
        <v>1</v>
      </c>
      <c r="R13" s="146">
        <v>0</v>
      </c>
      <c r="S13" s="146">
        <v>1</v>
      </c>
      <c r="T13" s="146">
        <v>0</v>
      </c>
      <c r="U13" s="146">
        <v>0</v>
      </c>
      <c r="V13" s="146">
        <v>0</v>
      </c>
      <c r="W13" s="146">
        <v>1</v>
      </c>
      <c r="X13" s="165">
        <f t="shared" si="0"/>
        <v>5034</v>
      </c>
      <c r="Y13" s="166"/>
      <c r="Z13" s="166"/>
    </row>
    <row r="14" spans="1:26" s="163" customFormat="1" ht="15.95" customHeight="1">
      <c r="A14" s="574" t="s">
        <v>128</v>
      </c>
      <c r="B14" s="155" t="s">
        <v>438</v>
      </c>
      <c r="C14" s="146">
        <v>33980</v>
      </c>
      <c r="D14" s="146">
        <v>2112</v>
      </c>
      <c r="E14" s="146">
        <v>457</v>
      </c>
      <c r="F14" s="146">
        <v>168</v>
      </c>
      <c r="G14" s="146">
        <v>46</v>
      </c>
      <c r="H14" s="146">
        <v>45</v>
      </c>
      <c r="I14" s="146">
        <v>16</v>
      </c>
      <c r="J14" s="146">
        <v>12</v>
      </c>
      <c r="K14" s="146">
        <v>3</v>
      </c>
      <c r="L14" s="146">
        <v>17</v>
      </c>
      <c r="M14" s="146">
        <v>1</v>
      </c>
      <c r="N14" s="146">
        <v>7</v>
      </c>
      <c r="O14" s="146">
        <v>2</v>
      </c>
      <c r="P14" s="146">
        <v>6</v>
      </c>
      <c r="Q14" s="146">
        <v>2</v>
      </c>
      <c r="R14" s="146">
        <v>13</v>
      </c>
      <c r="S14" s="146">
        <v>5</v>
      </c>
      <c r="T14" s="146">
        <v>7</v>
      </c>
      <c r="U14" s="146">
        <v>3</v>
      </c>
      <c r="V14" s="146">
        <v>0</v>
      </c>
      <c r="W14" s="146">
        <v>10</v>
      </c>
      <c r="X14" s="165">
        <f t="shared" si="0"/>
        <v>36912</v>
      </c>
      <c r="Y14" s="166"/>
      <c r="Z14" s="166"/>
    </row>
    <row r="15" spans="1:26" s="163" customFormat="1" ht="15.95" customHeight="1">
      <c r="A15" s="608">
        <v>10</v>
      </c>
      <c r="B15" s="155" t="s">
        <v>439</v>
      </c>
      <c r="C15" s="146">
        <v>38429</v>
      </c>
      <c r="D15" s="146">
        <v>1835</v>
      </c>
      <c r="E15" s="146">
        <v>472</v>
      </c>
      <c r="F15" s="146">
        <v>191</v>
      </c>
      <c r="G15" s="146">
        <v>88</v>
      </c>
      <c r="H15" s="146">
        <v>35</v>
      </c>
      <c r="I15" s="146">
        <v>23</v>
      </c>
      <c r="J15" s="146">
        <v>23</v>
      </c>
      <c r="K15" s="146">
        <v>10</v>
      </c>
      <c r="L15" s="146">
        <v>22</v>
      </c>
      <c r="M15" s="146">
        <v>9</v>
      </c>
      <c r="N15" s="146">
        <v>5</v>
      </c>
      <c r="O15" s="146">
        <v>6</v>
      </c>
      <c r="P15" s="146">
        <v>7</v>
      </c>
      <c r="Q15" s="146">
        <v>7</v>
      </c>
      <c r="R15" s="146">
        <v>6</v>
      </c>
      <c r="S15" s="146">
        <v>8</v>
      </c>
      <c r="T15" s="146">
        <v>5</v>
      </c>
      <c r="U15" s="146">
        <v>2</v>
      </c>
      <c r="V15" s="146">
        <v>0</v>
      </c>
      <c r="W15" s="146">
        <v>15</v>
      </c>
      <c r="X15" s="165">
        <f t="shared" si="0"/>
        <v>41198</v>
      </c>
      <c r="Y15" s="166"/>
      <c r="Z15" s="166"/>
    </row>
    <row r="16" spans="1:26" s="163" customFormat="1" ht="15.95" customHeight="1">
      <c r="A16" s="608">
        <v>11</v>
      </c>
      <c r="B16" s="155" t="s">
        <v>440</v>
      </c>
      <c r="C16" s="146">
        <v>4465</v>
      </c>
      <c r="D16" s="146">
        <v>124</v>
      </c>
      <c r="E16" s="146">
        <v>43</v>
      </c>
      <c r="F16" s="146">
        <v>21</v>
      </c>
      <c r="G16" s="146">
        <v>8</v>
      </c>
      <c r="H16" s="146">
        <v>10</v>
      </c>
      <c r="I16" s="146">
        <v>0</v>
      </c>
      <c r="J16" s="146">
        <v>0</v>
      </c>
      <c r="K16" s="146">
        <v>2</v>
      </c>
      <c r="L16" s="146">
        <v>2</v>
      </c>
      <c r="M16" s="146">
        <v>1</v>
      </c>
      <c r="N16" s="146">
        <v>0</v>
      </c>
      <c r="O16" s="146">
        <v>0</v>
      </c>
      <c r="P16" s="146">
        <v>0</v>
      </c>
      <c r="Q16" s="146">
        <v>2</v>
      </c>
      <c r="R16" s="146">
        <v>0</v>
      </c>
      <c r="S16" s="146">
        <v>0</v>
      </c>
      <c r="T16" s="146">
        <v>0</v>
      </c>
      <c r="U16" s="146">
        <v>0</v>
      </c>
      <c r="V16" s="146">
        <v>0</v>
      </c>
      <c r="W16" s="146">
        <v>1</v>
      </c>
      <c r="X16" s="165">
        <f t="shared" si="0"/>
        <v>4679</v>
      </c>
      <c r="Y16" s="166"/>
      <c r="Z16" s="166"/>
    </row>
    <row r="17" spans="1:26" s="163" customFormat="1" ht="15.95" customHeight="1">
      <c r="A17" s="608">
        <v>12</v>
      </c>
      <c r="B17" s="155" t="s">
        <v>441</v>
      </c>
      <c r="C17" s="146">
        <v>3167</v>
      </c>
      <c r="D17" s="146">
        <v>81</v>
      </c>
      <c r="E17" s="146">
        <v>22</v>
      </c>
      <c r="F17" s="146">
        <v>4</v>
      </c>
      <c r="G17" s="146">
        <v>4</v>
      </c>
      <c r="H17" s="146">
        <v>5</v>
      </c>
      <c r="I17" s="146">
        <v>0</v>
      </c>
      <c r="J17" s="146">
        <v>2</v>
      </c>
      <c r="K17" s="146">
        <v>0</v>
      </c>
      <c r="L17" s="146">
        <v>0</v>
      </c>
      <c r="M17" s="146">
        <v>0</v>
      </c>
      <c r="N17" s="146">
        <v>0</v>
      </c>
      <c r="O17" s="146">
        <v>0</v>
      </c>
      <c r="P17" s="146">
        <v>0</v>
      </c>
      <c r="Q17" s="146">
        <v>0</v>
      </c>
      <c r="R17" s="146">
        <v>0</v>
      </c>
      <c r="S17" s="146">
        <v>0</v>
      </c>
      <c r="T17" s="146">
        <v>0</v>
      </c>
      <c r="U17" s="146">
        <v>0</v>
      </c>
      <c r="V17" s="146">
        <v>0</v>
      </c>
      <c r="W17" s="146">
        <v>0</v>
      </c>
      <c r="X17" s="165">
        <f t="shared" si="0"/>
        <v>3285</v>
      </c>
      <c r="Y17" s="166"/>
      <c r="Z17" s="166"/>
    </row>
    <row r="18" spans="1:26" s="163" customFormat="1" ht="15.95" customHeight="1">
      <c r="A18" s="608">
        <v>13</v>
      </c>
      <c r="B18" s="155" t="s">
        <v>442</v>
      </c>
      <c r="C18" s="146">
        <v>4974</v>
      </c>
      <c r="D18" s="146">
        <v>50</v>
      </c>
      <c r="E18" s="146">
        <v>19</v>
      </c>
      <c r="F18" s="146">
        <v>20</v>
      </c>
      <c r="G18" s="146">
        <v>4</v>
      </c>
      <c r="H18" s="146">
        <v>4</v>
      </c>
      <c r="I18" s="146">
        <v>3</v>
      </c>
      <c r="J18" s="146">
        <v>6</v>
      </c>
      <c r="K18" s="146">
        <v>1</v>
      </c>
      <c r="L18" s="146">
        <v>0</v>
      </c>
      <c r="M18" s="146">
        <v>0</v>
      </c>
      <c r="N18" s="146">
        <v>0</v>
      </c>
      <c r="O18" s="146">
        <v>0</v>
      </c>
      <c r="P18" s="146">
        <v>0</v>
      </c>
      <c r="Q18" s="146">
        <v>0</v>
      </c>
      <c r="R18" s="146">
        <v>3</v>
      </c>
      <c r="S18" s="146">
        <v>0</v>
      </c>
      <c r="T18" s="146">
        <v>1</v>
      </c>
      <c r="U18" s="146">
        <v>1</v>
      </c>
      <c r="V18" s="146">
        <v>0</v>
      </c>
      <c r="W18" s="146">
        <v>0</v>
      </c>
      <c r="X18" s="165">
        <f t="shared" si="0"/>
        <v>5086</v>
      </c>
      <c r="Y18" s="166"/>
      <c r="Z18" s="166"/>
    </row>
    <row r="19" spans="1:26" s="163" customFormat="1" ht="15.95" customHeight="1">
      <c r="A19" s="608">
        <v>14</v>
      </c>
      <c r="B19" s="155" t="s">
        <v>443</v>
      </c>
      <c r="C19" s="146">
        <v>7661</v>
      </c>
      <c r="D19" s="146">
        <v>365</v>
      </c>
      <c r="E19" s="146">
        <v>114</v>
      </c>
      <c r="F19" s="146">
        <v>63</v>
      </c>
      <c r="G19" s="146">
        <v>23</v>
      </c>
      <c r="H19" s="146">
        <v>24</v>
      </c>
      <c r="I19" s="146">
        <v>7</v>
      </c>
      <c r="J19" s="146">
        <v>3</v>
      </c>
      <c r="K19" s="146">
        <v>0</v>
      </c>
      <c r="L19" s="146">
        <v>6</v>
      </c>
      <c r="M19" s="146">
        <v>1</v>
      </c>
      <c r="N19" s="146">
        <v>1</v>
      </c>
      <c r="O19" s="146">
        <v>0</v>
      </c>
      <c r="P19" s="146">
        <v>0</v>
      </c>
      <c r="Q19" s="146">
        <v>0</v>
      </c>
      <c r="R19" s="146">
        <v>4</v>
      </c>
      <c r="S19" s="146">
        <v>0</v>
      </c>
      <c r="T19" s="146">
        <v>0</v>
      </c>
      <c r="U19" s="146">
        <v>0</v>
      </c>
      <c r="V19" s="146">
        <v>0</v>
      </c>
      <c r="W19" s="146">
        <v>2</v>
      </c>
      <c r="X19" s="165">
        <f t="shared" si="0"/>
        <v>8274</v>
      </c>
      <c r="Y19" s="166"/>
      <c r="Z19" s="166"/>
    </row>
    <row r="20" spans="1:26" s="163" customFormat="1" ht="15.95" customHeight="1">
      <c r="A20" s="608">
        <v>15</v>
      </c>
      <c r="B20" s="155" t="s">
        <v>444</v>
      </c>
      <c r="C20" s="146">
        <v>8408</v>
      </c>
      <c r="D20" s="146">
        <v>680</v>
      </c>
      <c r="E20" s="146">
        <v>194</v>
      </c>
      <c r="F20" s="146">
        <v>54</v>
      </c>
      <c r="G20" s="146">
        <v>19</v>
      </c>
      <c r="H20" s="146">
        <v>11</v>
      </c>
      <c r="I20" s="146">
        <v>8</v>
      </c>
      <c r="J20" s="146">
        <v>3</v>
      </c>
      <c r="K20" s="146">
        <v>1</v>
      </c>
      <c r="L20" s="146">
        <v>9</v>
      </c>
      <c r="M20" s="146">
        <v>0</v>
      </c>
      <c r="N20" s="146">
        <v>0</v>
      </c>
      <c r="O20" s="146">
        <v>3</v>
      </c>
      <c r="P20" s="146">
        <v>0</v>
      </c>
      <c r="Q20" s="146">
        <v>0</v>
      </c>
      <c r="R20" s="146">
        <v>0</v>
      </c>
      <c r="S20" s="146">
        <v>2</v>
      </c>
      <c r="T20" s="146">
        <v>0</v>
      </c>
      <c r="U20" s="146">
        <v>2</v>
      </c>
      <c r="V20" s="146">
        <v>0</v>
      </c>
      <c r="W20" s="146">
        <v>0</v>
      </c>
      <c r="X20" s="165">
        <f t="shared" si="0"/>
        <v>9394</v>
      </c>
      <c r="Y20" s="166"/>
      <c r="Z20" s="166"/>
    </row>
    <row r="21" spans="1:26" s="163" customFormat="1" ht="15.95" customHeight="1">
      <c r="A21" s="608">
        <v>16</v>
      </c>
      <c r="B21" s="155" t="s">
        <v>445</v>
      </c>
      <c r="C21" s="146">
        <v>80828</v>
      </c>
      <c r="D21" s="146">
        <v>3937</v>
      </c>
      <c r="E21" s="146">
        <v>1172</v>
      </c>
      <c r="F21" s="146">
        <v>559</v>
      </c>
      <c r="G21" s="146">
        <v>228</v>
      </c>
      <c r="H21" s="146">
        <v>168</v>
      </c>
      <c r="I21" s="146">
        <v>88</v>
      </c>
      <c r="J21" s="146">
        <v>84</v>
      </c>
      <c r="K21" s="146">
        <v>38</v>
      </c>
      <c r="L21" s="146">
        <v>77</v>
      </c>
      <c r="M21" s="146">
        <v>16</v>
      </c>
      <c r="N21" s="146">
        <v>14</v>
      </c>
      <c r="O21" s="146">
        <v>27</v>
      </c>
      <c r="P21" s="146">
        <v>6</v>
      </c>
      <c r="Q21" s="146">
        <v>48</v>
      </c>
      <c r="R21" s="146">
        <v>31</v>
      </c>
      <c r="S21" s="146">
        <v>24</v>
      </c>
      <c r="T21" s="146">
        <v>16</v>
      </c>
      <c r="U21" s="146">
        <v>34</v>
      </c>
      <c r="V21" s="146">
        <v>4</v>
      </c>
      <c r="W21" s="146">
        <v>34</v>
      </c>
      <c r="X21" s="165">
        <f t="shared" si="0"/>
        <v>87433</v>
      </c>
      <c r="Y21" s="166"/>
      <c r="Z21" s="166"/>
    </row>
    <row r="22" spans="1:26" s="163" customFormat="1" ht="15.95" customHeight="1">
      <c r="A22" s="608">
        <v>17</v>
      </c>
      <c r="B22" s="155" t="s">
        <v>446</v>
      </c>
      <c r="C22" s="146">
        <v>17327</v>
      </c>
      <c r="D22" s="146">
        <v>1040</v>
      </c>
      <c r="E22" s="146">
        <v>214</v>
      </c>
      <c r="F22" s="146">
        <v>94</v>
      </c>
      <c r="G22" s="146">
        <v>36</v>
      </c>
      <c r="H22" s="146">
        <v>14</v>
      </c>
      <c r="I22" s="146">
        <v>7</v>
      </c>
      <c r="J22" s="146">
        <v>4</v>
      </c>
      <c r="K22" s="146">
        <v>4</v>
      </c>
      <c r="L22" s="146">
        <v>3</v>
      </c>
      <c r="M22" s="146">
        <v>0</v>
      </c>
      <c r="N22" s="146">
        <v>0</v>
      </c>
      <c r="O22" s="146">
        <v>1</v>
      </c>
      <c r="P22" s="146">
        <v>1</v>
      </c>
      <c r="Q22" s="146">
        <v>2</v>
      </c>
      <c r="R22" s="146">
        <v>2</v>
      </c>
      <c r="S22" s="146">
        <v>2</v>
      </c>
      <c r="T22" s="146">
        <v>4</v>
      </c>
      <c r="U22" s="146">
        <v>0</v>
      </c>
      <c r="V22" s="146">
        <v>0</v>
      </c>
      <c r="W22" s="146">
        <v>0</v>
      </c>
      <c r="X22" s="165">
        <f t="shared" si="0"/>
        <v>18755</v>
      </c>
      <c r="Y22" s="166"/>
      <c r="Z22" s="166"/>
    </row>
    <row r="23" spans="1:26" s="163" customFormat="1" ht="15.95" customHeight="1">
      <c r="A23" s="608">
        <v>18</v>
      </c>
      <c r="B23" s="155" t="s">
        <v>447</v>
      </c>
      <c r="C23" s="146">
        <v>3137</v>
      </c>
      <c r="D23" s="146">
        <v>184</v>
      </c>
      <c r="E23" s="146">
        <v>66</v>
      </c>
      <c r="F23" s="146">
        <v>35</v>
      </c>
      <c r="G23" s="146">
        <v>12</v>
      </c>
      <c r="H23" s="146">
        <v>4</v>
      </c>
      <c r="I23" s="146">
        <v>5</v>
      </c>
      <c r="J23" s="146">
        <v>6</v>
      </c>
      <c r="K23" s="146">
        <v>4</v>
      </c>
      <c r="L23" s="146">
        <v>2</v>
      </c>
      <c r="M23" s="146">
        <v>1</v>
      </c>
      <c r="N23" s="146">
        <v>1</v>
      </c>
      <c r="O23" s="146">
        <v>0</v>
      </c>
      <c r="P23" s="146">
        <v>0</v>
      </c>
      <c r="Q23" s="146">
        <v>0</v>
      </c>
      <c r="R23" s="146">
        <v>2</v>
      </c>
      <c r="S23" s="146">
        <v>0</v>
      </c>
      <c r="T23" s="146">
        <v>1</v>
      </c>
      <c r="U23" s="146">
        <v>0</v>
      </c>
      <c r="V23" s="146">
        <v>0</v>
      </c>
      <c r="W23" s="146">
        <v>0</v>
      </c>
      <c r="X23" s="165">
        <f t="shared" si="0"/>
        <v>3460</v>
      </c>
      <c r="Y23" s="166"/>
      <c r="Z23" s="166"/>
    </row>
    <row r="24" spans="1:26" s="163" customFormat="1" ht="15.95" customHeight="1">
      <c r="A24" s="608">
        <v>19</v>
      </c>
      <c r="B24" s="155" t="s">
        <v>448</v>
      </c>
      <c r="C24" s="146">
        <v>12814</v>
      </c>
      <c r="D24" s="146">
        <v>364</v>
      </c>
      <c r="E24" s="146">
        <v>157</v>
      </c>
      <c r="F24" s="146">
        <v>98</v>
      </c>
      <c r="G24" s="146">
        <v>42</v>
      </c>
      <c r="H24" s="146">
        <v>31</v>
      </c>
      <c r="I24" s="146">
        <v>4</v>
      </c>
      <c r="J24" s="146">
        <v>8</v>
      </c>
      <c r="K24" s="146">
        <v>1</v>
      </c>
      <c r="L24" s="146">
        <v>8</v>
      </c>
      <c r="M24" s="146">
        <v>1</v>
      </c>
      <c r="N24" s="146">
        <v>2</v>
      </c>
      <c r="O24" s="146">
        <v>1</v>
      </c>
      <c r="P24" s="146">
        <v>3</v>
      </c>
      <c r="Q24" s="146">
        <v>3</v>
      </c>
      <c r="R24" s="146">
        <v>4</v>
      </c>
      <c r="S24" s="146">
        <v>1</v>
      </c>
      <c r="T24" s="146">
        <v>4</v>
      </c>
      <c r="U24" s="146">
        <v>3</v>
      </c>
      <c r="V24" s="146">
        <v>0</v>
      </c>
      <c r="W24" s="146">
        <v>0</v>
      </c>
      <c r="X24" s="165">
        <f t="shared" si="0"/>
        <v>13549</v>
      </c>
      <c r="Y24" s="166"/>
      <c r="Z24" s="166"/>
    </row>
    <row r="25" spans="1:26" s="163" customFormat="1" ht="15.95" customHeight="1">
      <c r="A25" s="608">
        <v>20</v>
      </c>
      <c r="B25" s="155" t="s">
        <v>449</v>
      </c>
      <c r="C25" s="146">
        <v>36731</v>
      </c>
      <c r="D25" s="146">
        <v>1626</v>
      </c>
      <c r="E25" s="146">
        <v>572</v>
      </c>
      <c r="F25" s="146">
        <v>233</v>
      </c>
      <c r="G25" s="146">
        <v>81</v>
      </c>
      <c r="H25" s="146">
        <v>47</v>
      </c>
      <c r="I25" s="146">
        <v>30</v>
      </c>
      <c r="J25" s="146">
        <v>28</v>
      </c>
      <c r="K25" s="146">
        <v>16</v>
      </c>
      <c r="L25" s="146">
        <v>31</v>
      </c>
      <c r="M25" s="146">
        <v>15</v>
      </c>
      <c r="N25" s="146">
        <v>9</v>
      </c>
      <c r="O25" s="146">
        <v>2</v>
      </c>
      <c r="P25" s="146">
        <v>5</v>
      </c>
      <c r="Q25" s="146">
        <v>14</v>
      </c>
      <c r="R25" s="146">
        <v>11</v>
      </c>
      <c r="S25" s="146">
        <v>5</v>
      </c>
      <c r="T25" s="146">
        <v>3</v>
      </c>
      <c r="U25" s="146">
        <v>11</v>
      </c>
      <c r="V25" s="146">
        <v>3</v>
      </c>
      <c r="W25" s="146">
        <v>8</v>
      </c>
      <c r="X25" s="165">
        <f t="shared" si="0"/>
        <v>39481</v>
      </c>
      <c r="Y25" s="166"/>
      <c r="Z25" s="166"/>
    </row>
    <row r="26" spans="1:26" s="163" customFormat="1" ht="15.95" customHeight="1">
      <c r="A26" s="608">
        <v>21</v>
      </c>
      <c r="B26" s="155" t="s">
        <v>450</v>
      </c>
      <c r="C26" s="146">
        <v>15733</v>
      </c>
      <c r="D26" s="146">
        <v>284</v>
      </c>
      <c r="E26" s="146">
        <v>98</v>
      </c>
      <c r="F26" s="146">
        <v>64</v>
      </c>
      <c r="G26" s="146">
        <v>19</v>
      </c>
      <c r="H26" s="146">
        <v>17</v>
      </c>
      <c r="I26" s="146">
        <v>6</v>
      </c>
      <c r="J26" s="146">
        <v>5</v>
      </c>
      <c r="K26" s="146">
        <v>3</v>
      </c>
      <c r="L26" s="146">
        <v>12</v>
      </c>
      <c r="M26" s="146">
        <v>3</v>
      </c>
      <c r="N26" s="146">
        <v>2</v>
      </c>
      <c r="O26" s="146">
        <v>1</v>
      </c>
      <c r="P26" s="146">
        <v>0</v>
      </c>
      <c r="Q26" s="146">
        <v>3</v>
      </c>
      <c r="R26" s="146">
        <v>6</v>
      </c>
      <c r="S26" s="146">
        <v>1</v>
      </c>
      <c r="T26" s="146">
        <v>0</v>
      </c>
      <c r="U26" s="146">
        <v>1</v>
      </c>
      <c r="V26" s="146">
        <v>0</v>
      </c>
      <c r="W26" s="146">
        <v>0</v>
      </c>
      <c r="X26" s="165">
        <f t="shared" si="0"/>
        <v>16258</v>
      </c>
      <c r="Y26" s="166"/>
      <c r="Z26" s="166"/>
    </row>
    <row r="27" spans="1:26" s="163" customFormat="1" ht="15.95" customHeight="1">
      <c r="A27" s="608">
        <v>22</v>
      </c>
      <c r="B27" s="155" t="s">
        <v>451</v>
      </c>
      <c r="C27" s="146">
        <v>10860</v>
      </c>
      <c r="D27" s="146">
        <v>1108</v>
      </c>
      <c r="E27" s="146">
        <v>261</v>
      </c>
      <c r="F27" s="146">
        <v>106</v>
      </c>
      <c r="G27" s="146">
        <v>47</v>
      </c>
      <c r="H27" s="146">
        <v>19</v>
      </c>
      <c r="I27" s="146">
        <v>7</v>
      </c>
      <c r="J27" s="146">
        <v>7</v>
      </c>
      <c r="K27" s="146">
        <v>6</v>
      </c>
      <c r="L27" s="146">
        <v>7</v>
      </c>
      <c r="M27" s="146">
        <v>5</v>
      </c>
      <c r="N27" s="146">
        <v>1</v>
      </c>
      <c r="O27" s="146">
        <v>2</v>
      </c>
      <c r="P27" s="146">
        <v>1</v>
      </c>
      <c r="Q27" s="146">
        <v>2</v>
      </c>
      <c r="R27" s="146">
        <v>0</v>
      </c>
      <c r="S27" s="146">
        <v>1</v>
      </c>
      <c r="T27" s="146">
        <v>0</v>
      </c>
      <c r="U27" s="146">
        <v>0</v>
      </c>
      <c r="V27" s="146">
        <v>0</v>
      </c>
      <c r="W27" s="146">
        <v>0</v>
      </c>
      <c r="X27" s="165">
        <f t="shared" si="0"/>
        <v>12440</v>
      </c>
      <c r="Y27" s="166"/>
      <c r="Z27" s="166"/>
    </row>
    <row r="28" spans="1:26" s="163" customFormat="1" ht="15.95" customHeight="1">
      <c r="A28" s="608">
        <v>23</v>
      </c>
      <c r="B28" s="155" t="s">
        <v>452</v>
      </c>
      <c r="C28" s="146">
        <v>10146</v>
      </c>
      <c r="D28" s="146">
        <v>253</v>
      </c>
      <c r="E28" s="146">
        <v>116</v>
      </c>
      <c r="F28" s="146">
        <v>48</v>
      </c>
      <c r="G28" s="146">
        <v>17</v>
      </c>
      <c r="H28" s="146">
        <v>6</v>
      </c>
      <c r="I28" s="146">
        <v>2</v>
      </c>
      <c r="J28" s="146">
        <v>5</v>
      </c>
      <c r="K28" s="146">
        <v>3</v>
      </c>
      <c r="L28" s="146">
        <v>4</v>
      </c>
      <c r="M28" s="146">
        <v>0</v>
      </c>
      <c r="N28" s="146">
        <v>0</v>
      </c>
      <c r="O28" s="146">
        <v>2</v>
      </c>
      <c r="P28" s="146">
        <v>2</v>
      </c>
      <c r="Q28" s="146">
        <v>3</v>
      </c>
      <c r="R28" s="146">
        <v>1</v>
      </c>
      <c r="S28" s="146">
        <v>1</v>
      </c>
      <c r="T28" s="146">
        <v>2</v>
      </c>
      <c r="U28" s="146">
        <v>0</v>
      </c>
      <c r="V28" s="146">
        <v>0</v>
      </c>
      <c r="W28" s="146">
        <v>7</v>
      </c>
      <c r="X28" s="165">
        <f t="shared" si="0"/>
        <v>10618</v>
      </c>
      <c r="Y28" s="166"/>
      <c r="Z28" s="166"/>
    </row>
    <row r="29" spans="1:26" s="163" customFormat="1" ht="15.95" customHeight="1">
      <c r="A29" s="608">
        <v>24</v>
      </c>
      <c r="B29" s="155" t="s">
        <v>453</v>
      </c>
      <c r="C29" s="146">
        <v>4693</v>
      </c>
      <c r="D29" s="146">
        <v>195</v>
      </c>
      <c r="E29" s="146">
        <v>80</v>
      </c>
      <c r="F29" s="146">
        <v>49</v>
      </c>
      <c r="G29" s="146">
        <v>17</v>
      </c>
      <c r="H29" s="146">
        <v>5</v>
      </c>
      <c r="I29" s="146">
        <v>5</v>
      </c>
      <c r="J29" s="146">
        <v>2</v>
      </c>
      <c r="K29" s="146">
        <v>1</v>
      </c>
      <c r="L29" s="146">
        <v>2</v>
      </c>
      <c r="M29" s="146">
        <v>1</v>
      </c>
      <c r="N29" s="146">
        <v>0</v>
      </c>
      <c r="O29" s="146">
        <v>1</v>
      </c>
      <c r="P29" s="146">
        <v>0</v>
      </c>
      <c r="Q29" s="146">
        <v>0</v>
      </c>
      <c r="R29" s="146">
        <v>1</v>
      </c>
      <c r="S29" s="146">
        <v>0</v>
      </c>
      <c r="T29" s="146">
        <v>0</v>
      </c>
      <c r="U29" s="146">
        <v>0</v>
      </c>
      <c r="V29" s="146">
        <v>0</v>
      </c>
      <c r="W29" s="146">
        <v>0</v>
      </c>
      <c r="X29" s="165">
        <f t="shared" si="0"/>
        <v>5052</v>
      </c>
      <c r="Y29" s="166"/>
      <c r="Z29" s="166"/>
    </row>
    <row r="30" spans="1:26" s="163" customFormat="1" ht="15.95" customHeight="1">
      <c r="A30" s="608">
        <v>25</v>
      </c>
      <c r="B30" s="155" t="s">
        <v>454</v>
      </c>
      <c r="C30" s="146">
        <v>12943</v>
      </c>
      <c r="D30" s="146">
        <v>415</v>
      </c>
      <c r="E30" s="146">
        <v>177</v>
      </c>
      <c r="F30" s="146">
        <v>69</v>
      </c>
      <c r="G30" s="146">
        <v>20</v>
      </c>
      <c r="H30" s="146">
        <v>22</v>
      </c>
      <c r="I30" s="146">
        <v>15</v>
      </c>
      <c r="J30" s="146">
        <v>7</v>
      </c>
      <c r="K30" s="146">
        <v>3</v>
      </c>
      <c r="L30" s="146">
        <v>16</v>
      </c>
      <c r="M30" s="146">
        <v>0</v>
      </c>
      <c r="N30" s="146">
        <v>1</v>
      </c>
      <c r="O30" s="146">
        <v>4</v>
      </c>
      <c r="P30" s="146">
        <v>0</v>
      </c>
      <c r="Q30" s="146">
        <v>0</v>
      </c>
      <c r="R30" s="146">
        <v>8</v>
      </c>
      <c r="S30" s="146">
        <v>2</v>
      </c>
      <c r="T30" s="146">
        <v>2</v>
      </c>
      <c r="U30" s="146">
        <v>7</v>
      </c>
      <c r="V30" s="146">
        <v>0</v>
      </c>
      <c r="W30" s="146">
        <v>4</v>
      </c>
      <c r="X30" s="165">
        <f t="shared" si="0"/>
        <v>13715</v>
      </c>
      <c r="Y30" s="166"/>
      <c r="Z30" s="166"/>
    </row>
    <row r="31" spans="1:26" s="163" customFormat="1" ht="15.95" customHeight="1">
      <c r="A31" s="608">
        <v>26</v>
      </c>
      <c r="B31" s="155" t="s">
        <v>455</v>
      </c>
      <c r="C31" s="146">
        <v>19144</v>
      </c>
      <c r="D31" s="146">
        <v>958</v>
      </c>
      <c r="E31" s="146">
        <v>291</v>
      </c>
      <c r="F31" s="146">
        <v>105</v>
      </c>
      <c r="G31" s="146">
        <v>73</v>
      </c>
      <c r="H31" s="146">
        <v>27</v>
      </c>
      <c r="I31" s="146">
        <v>10</v>
      </c>
      <c r="J31" s="146">
        <v>19</v>
      </c>
      <c r="K31" s="146">
        <v>3</v>
      </c>
      <c r="L31" s="146">
        <v>14</v>
      </c>
      <c r="M31" s="146">
        <v>3</v>
      </c>
      <c r="N31" s="146">
        <v>1</v>
      </c>
      <c r="O31" s="146">
        <v>3</v>
      </c>
      <c r="P31" s="146">
        <v>0</v>
      </c>
      <c r="Q31" s="146">
        <v>8</v>
      </c>
      <c r="R31" s="146">
        <v>4</v>
      </c>
      <c r="S31" s="146">
        <v>8</v>
      </c>
      <c r="T31" s="146">
        <v>0</v>
      </c>
      <c r="U31" s="146">
        <v>13</v>
      </c>
      <c r="V31" s="146">
        <v>0</v>
      </c>
      <c r="W31" s="146">
        <v>7</v>
      </c>
      <c r="X31" s="165">
        <f t="shared" si="0"/>
        <v>20691</v>
      </c>
      <c r="Y31" s="166"/>
      <c r="Z31" s="166"/>
    </row>
    <row r="32" spans="1:26" s="163" customFormat="1" ht="15.95" customHeight="1">
      <c r="A32" s="608">
        <v>27</v>
      </c>
      <c r="B32" s="155" t="s">
        <v>456</v>
      </c>
      <c r="C32" s="146">
        <v>38109</v>
      </c>
      <c r="D32" s="146">
        <v>1049</v>
      </c>
      <c r="E32" s="146">
        <v>355</v>
      </c>
      <c r="F32" s="146">
        <v>185</v>
      </c>
      <c r="G32" s="146">
        <v>71</v>
      </c>
      <c r="H32" s="146">
        <v>57</v>
      </c>
      <c r="I32" s="146">
        <v>38</v>
      </c>
      <c r="J32" s="146">
        <v>25</v>
      </c>
      <c r="K32" s="146">
        <v>8</v>
      </c>
      <c r="L32" s="146">
        <v>43</v>
      </c>
      <c r="M32" s="146">
        <v>9</v>
      </c>
      <c r="N32" s="146">
        <v>2</v>
      </c>
      <c r="O32" s="146">
        <v>7</v>
      </c>
      <c r="P32" s="146">
        <v>3</v>
      </c>
      <c r="Q32" s="146">
        <v>5</v>
      </c>
      <c r="R32" s="146">
        <v>7</v>
      </c>
      <c r="S32" s="146">
        <v>16</v>
      </c>
      <c r="T32" s="146">
        <v>5</v>
      </c>
      <c r="U32" s="146">
        <v>19</v>
      </c>
      <c r="V32" s="146">
        <v>3</v>
      </c>
      <c r="W32" s="146">
        <v>10</v>
      </c>
      <c r="X32" s="165">
        <f t="shared" si="0"/>
        <v>40026</v>
      </c>
      <c r="Y32" s="166"/>
      <c r="Z32" s="166"/>
    </row>
    <row r="33" spans="1:26" s="163" customFormat="1" ht="15.95" customHeight="1">
      <c r="A33" s="608">
        <v>28</v>
      </c>
      <c r="B33" s="155" t="s">
        <v>457</v>
      </c>
      <c r="C33" s="146">
        <v>9964</v>
      </c>
      <c r="D33" s="146">
        <v>350</v>
      </c>
      <c r="E33" s="146">
        <v>126</v>
      </c>
      <c r="F33" s="146">
        <v>42</v>
      </c>
      <c r="G33" s="146">
        <v>11</v>
      </c>
      <c r="H33" s="146">
        <v>10</v>
      </c>
      <c r="I33" s="146">
        <v>7</v>
      </c>
      <c r="J33" s="146">
        <v>4</v>
      </c>
      <c r="K33" s="146">
        <v>2</v>
      </c>
      <c r="L33" s="146">
        <v>8</v>
      </c>
      <c r="M33" s="146">
        <v>0</v>
      </c>
      <c r="N33" s="146">
        <v>1</v>
      </c>
      <c r="O33" s="146">
        <v>0</v>
      </c>
      <c r="P33" s="146">
        <v>1</v>
      </c>
      <c r="Q33" s="146">
        <v>0</v>
      </c>
      <c r="R33" s="146">
        <v>7</v>
      </c>
      <c r="S33" s="146">
        <v>0</v>
      </c>
      <c r="T33" s="146">
        <v>1</v>
      </c>
      <c r="U33" s="146">
        <v>5</v>
      </c>
      <c r="V33" s="146">
        <v>2</v>
      </c>
      <c r="W33" s="146">
        <v>0</v>
      </c>
      <c r="X33" s="165">
        <f t="shared" si="0"/>
        <v>10541</v>
      </c>
      <c r="Y33" s="166"/>
      <c r="Z33" s="166"/>
    </row>
    <row r="34" spans="1:26" s="163" customFormat="1" ht="15.95" customHeight="1">
      <c r="A34" s="608">
        <v>29</v>
      </c>
      <c r="B34" s="155" t="s">
        <v>458</v>
      </c>
      <c r="C34" s="146">
        <v>2494</v>
      </c>
      <c r="D34" s="146">
        <v>44</v>
      </c>
      <c r="E34" s="146">
        <v>20</v>
      </c>
      <c r="F34" s="146">
        <v>7</v>
      </c>
      <c r="G34" s="146">
        <v>5</v>
      </c>
      <c r="H34" s="146">
        <v>2</v>
      </c>
      <c r="I34" s="146">
        <v>2</v>
      </c>
      <c r="J34" s="146">
        <v>0</v>
      </c>
      <c r="K34" s="146">
        <v>0</v>
      </c>
      <c r="L34" s="146">
        <v>0</v>
      </c>
      <c r="M34" s="146">
        <v>0</v>
      </c>
      <c r="N34" s="146">
        <v>0</v>
      </c>
      <c r="O34" s="146">
        <v>0</v>
      </c>
      <c r="P34" s="146">
        <v>0</v>
      </c>
      <c r="Q34" s="146">
        <v>0</v>
      </c>
      <c r="R34" s="146">
        <v>0</v>
      </c>
      <c r="S34" s="146">
        <v>0</v>
      </c>
      <c r="T34" s="146">
        <v>0</v>
      </c>
      <c r="U34" s="146">
        <v>1</v>
      </c>
      <c r="V34" s="146">
        <v>0</v>
      </c>
      <c r="W34" s="146">
        <v>2</v>
      </c>
      <c r="X34" s="165">
        <f t="shared" si="0"/>
        <v>2577</v>
      </c>
      <c r="Y34" s="166"/>
      <c r="Z34" s="166"/>
    </row>
    <row r="35" spans="1:26" s="163" customFormat="1" ht="15.95" customHeight="1">
      <c r="A35" s="608">
        <v>30</v>
      </c>
      <c r="B35" s="155" t="s">
        <v>459</v>
      </c>
      <c r="C35" s="146">
        <v>3213</v>
      </c>
      <c r="D35" s="146">
        <v>90</v>
      </c>
      <c r="E35" s="146">
        <v>34</v>
      </c>
      <c r="F35" s="146">
        <v>18</v>
      </c>
      <c r="G35" s="146">
        <v>7</v>
      </c>
      <c r="H35" s="146">
        <v>9</v>
      </c>
      <c r="I35" s="146">
        <v>2</v>
      </c>
      <c r="J35" s="146">
        <v>4</v>
      </c>
      <c r="K35" s="146">
        <v>0</v>
      </c>
      <c r="L35" s="146">
        <v>3</v>
      </c>
      <c r="M35" s="146">
        <v>0</v>
      </c>
      <c r="N35" s="146">
        <v>0</v>
      </c>
      <c r="O35" s="146">
        <v>0</v>
      </c>
      <c r="P35" s="146">
        <v>0</v>
      </c>
      <c r="Q35" s="146">
        <v>0</v>
      </c>
      <c r="R35" s="146">
        <v>1</v>
      </c>
      <c r="S35" s="146">
        <v>2</v>
      </c>
      <c r="T35" s="146">
        <v>0</v>
      </c>
      <c r="U35" s="146">
        <v>0</v>
      </c>
      <c r="V35" s="146">
        <v>0</v>
      </c>
      <c r="W35" s="146">
        <v>0</v>
      </c>
      <c r="X35" s="165">
        <f t="shared" si="0"/>
        <v>3383</v>
      </c>
      <c r="Y35" s="166"/>
      <c r="Z35" s="166"/>
    </row>
    <row r="36" spans="1:26" s="163" customFormat="1" ht="15.95" customHeight="1">
      <c r="A36" s="608">
        <v>31</v>
      </c>
      <c r="B36" s="155" t="s">
        <v>460</v>
      </c>
      <c r="C36" s="146">
        <v>37967</v>
      </c>
      <c r="D36" s="146">
        <v>1802</v>
      </c>
      <c r="E36" s="146">
        <v>456</v>
      </c>
      <c r="F36" s="146">
        <v>127</v>
      </c>
      <c r="G36" s="146">
        <v>62</v>
      </c>
      <c r="H36" s="146">
        <v>37</v>
      </c>
      <c r="I36" s="146">
        <v>20</v>
      </c>
      <c r="J36" s="146">
        <v>16</v>
      </c>
      <c r="K36" s="146">
        <v>2</v>
      </c>
      <c r="L36" s="146">
        <v>12</v>
      </c>
      <c r="M36" s="146">
        <v>0</v>
      </c>
      <c r="N36" s="146">
        <v>1</v>
      </c>
      <c r="O36" s="146">
        <v>1</v>
      </c>
      <c r="P36" s="146">
        <v>1</v>
      </c>
      <c r="Q36" s="146">
        <v>3</v>
      </c>
      <c r="R36" s="146">
        <v>6</v>
      </c>
      <c r="S36" s="146">
        <v>6</v>
      </c>
      <c r="T36" s="146">
        <v>2</v>
      </c>
      <c r="U36" s="146">
        <v>12</v>
      </c>
      <c r="V36" s="146">
        <v>0</v>
      </c>
      <c r="W36" s="146">
        <v>21</v>
      </c>
      <c r="X36" s="165">
        <f t="shared" si="0"/>
        <v>40554</v>
      </c>
      <c r="Y36" s="166"/>
      <c r="Z36" s="166"/>
    </row>
    <row r="37" spans="1:26" s="163" customFormat="1" ht="15.95" customHeight="1">
      <c r="A37" s="608">
        <v>32</v>
      </c>
      <c r="B37" s="155" t="s">
        <v>461</v>
      </c>
      <c r="C37" s="146">
        <v>12468</v>
      </c>
      <c r="D37" s="146">
        <v>469</v>
      </c>
      <c r="E37" s="146">
        <v>137</v>
      </c>
      <c r="F37" s="146">
        <v>52</v>
      </c>
      <c r="G37" s="146">
        <v>17</v>
      </c>
      <c r="H37" s="146">
        <v>11</v>
      </c>
      <c r="I37" s="146">
        <v>9</v>
      </c>
      <c r="J37" s="146">
        <v>6</v>
      </c>
      <c r="K37" s="146">
        <v>1</v>
      </c>
      <c r="L37" s="146">
        <v>4</v>
      </c>
      <c r="M37" s="146">
        <v>0</v>
      </c>
      <c r="N37" s="146">
        <v>0</v>
      </c>
      <c r="O37" s="146">
        <v>1</v>
      </c>
      <c r="P37" s="146">
        <v>1</v>
      </c>
      <c r="Q37" s="146">
        <v>2</v>
      </c>
      <c r="R37" s="146">
        <v>3</v>
      </c>
      <c r="S37" s="146">
        <v>0</v>
      </c>
      <c r="T37" s="146">
        <v>1</v>
      </c>
      <c r="U37" s="146">
        <v>1</v>
      </c>
      <c r="V37" s="146">
        <v>1</v>
      </c>
      <c r="W37" s="146">
        <v>2</v>
      </c>
      <c r="X37" s="165">
        <f t="shared" si="0"/>
        <v>13186</v>
      </c>
      <c r="Y37" s="166"/>
      <c r="Z37" s="166"/>
    </row>
    <row r="38" spans="1:26" s="163" customFormat="1" ht="15.95" customHeight="1">
      <c r="A38" s="608">
        <v>33</v>
      </c>
      <c r="B38" s="155" t="s">
        <v>462</v>
      </c>
      <c r="C38" s="146">
        <v>44137</v>
      </c>
      <c r="D38" s="146">
        <v>2452</v>
      </c>
      <c r="E38" s="146">
        <v>564</v>
      </c>
      <c r="F38" s="146">
        <v>240</v>
      </c>
      <c r="G38" s="146">
        <v>110</v>
      </c>
      <c r="H38" s="146">
        <v>51</v>
      </c>
      <c r="I38" s="146">
        <v>26</v>
      </c>
      <c r="J38" s="146">
        <v>36</v>
      </c>
      <c r="K38" s="146">
        <v>6</v>
      </c>
      <c r="L38" s="146">
        <v>29</v>
      </c>
      <c r="M38" s="146">
        <v>10</v>
      </c>
      <c r="N38" s="146">
        <v>6</v>
      </c>
      <c r="O38" s="146">
        <v>5</v>
      </c>
      <c r="P38" s="146">
        <v>5</v>
      </c>
      <c r="Q38" s="146">
        <v>16</v>
      </c>
      <c r="R38" s="146">
        <v>13</v>
      </c>
      <c r="S38" s="146">
        <v>5</v>
      </c>
      <c r="T38" s="146">
        <v>1</v>
      </c>
      <c r="U38" s="146">
        <v>12</v>
      </c>
      <c r="V38" s="146">
        <v>2</v>
      </c>
      <c r="W38" s="146">
        <v>4</v>
      </c>
      <c r="X38" s="165">
        <f t="shared" si="0"/>
        <v>47730</v>
      </c>
      <c r="Y38" s="166"/>
      <c r="Z38" s="166"/>
    </row>
    <row r="39" spans="1:26" s="163" customFormat="1" ht="15.95" customHeight="1">
      <c r="A39" s="608">
        <v>34</v>
      </c>
      <c r="B39" s="155" t="s">
        <v>463</v>
      </c>
      <c r="C39" s="146">
        <v>458860</v>
      </c>
      <c r="D39" s="146">
        <v>21046</v>
      </c>
      <c r="E39" s="146">
        <v>6078</v>
      </c>
      <c r="F39" s="146">
        <v>3853</v>
      </c>
      <c r="G39" s="146">
        <v>1365</v>
      </c>
      <c r="H39" s="146">
        <v>1177</v>
      </c>
      <c r="I39" s="146">
        <v>525</v>
      </c>
      <c r="J39" s="146">
        <v>599</v>
      </c>
      <c r="K39" s="146">
        <v>245</v>
      </c>
      <c r="L39" s="146">
        <v>525</v>
      </c>
      <c r="M39" s="146">
        <v>183</v>
      </c>
      <c r="N39" s="146">
        <v>105</v>
      </c>
      <c r="O39" s="146">
        <v>114</v>
      </c>
      <c r="P39" s="146">
        <v>92</v>
      </c>
      <c r="Q39" s="146">
        <v>280</v>
      </c>
      <c r="R39" s="146">
        <v>357</v>
      </c>
      <c r="S39" s="146">
        <v>308</v>
      </c>
      <c r="T39" s="146">
        <v>176</v>
      </c>
      <c r="U39" s="146">
        <v>403</v>
      </c>
      <c r="V39" s="146">
        <v>28</v>
      </c>
      <c r="W39" s="146">
        <v>383</v>
      </c>
      <c r="X39" s="165">
        <f t="shared" si="0"/>
        <v>496702</v>
      </c>
      <c r="Y39" s="166"/>
      <c r="Z39" s="166"/>
    </row>
    <row r="40" spans="1:26" s="163" customFormat="1" ht="15.95" customHeight="1">
      <c r="A40" s="608">
        <v>35</v>
      </c>
      <c r="B40" s="155" t="s">
        <v>464</v>
      </c>
      <c r="C40" s="146">
        <v>130500</v>
      </c>
      <c r="D40" s="146">
        <v>9047</v>
      </c>
      <c r="E40" s="146">
        <v>1928</v>
      </c>
      <c r="F40" s="146">
        <v>751</v>
      </c>
      <c r="G40" s="146">
        <v>314</v>
      </c>
      <c r="H40" s="146">
        <v>224</v>
      </c>
      <c r="I40" s="146">
        <v>115</v>
      </c>
      <c r="J40" s="146">
        <v>95</v>
      </c>
      <c r="K40" s="146">
        <v>34</v>
      </c>
      <c r="L40" s="146">
        <v>92</v>
      </c>
      <c r="M40" s="146">
        <v>44</v>
      </c>
      <c r="N40" s="146">
        <v>13</v>
      </c>
      <c r="O40" s="146">
        <v>19</v>
      </c>
      <c r="P40" s="146">
        <v>14</v>
      </c>
      <c r="Q40" s="146">
        <v>36</v>
      </c>
      <c r="R40" s="146">
        <v>37</v>
      </c>
      <c r="S40" s="146">
        <v>27</v>
      </c>
      <c r="T40" s="146">
        <v>28</v>
      </c>
      <c r="U40" s="146">
        <v>55</v>
      </c>
      <c r="V40" s="146">
        <v>4</v>
      </c>
      <c r="W40" s="146">
        <v>51</v>
      </c>
      <c r="X40" s="165">
        <f t="shared" si="0"/>
        <v>143428</v>
      </c>
      <c r="Y40" s="166"/>
      <c r="Z40" s="166"/>
    </row>
    <row r="41" spans="1:26" s="163" customFormat="1" ht="15.95" customHeight="1">
      <c r="A41" s="608">
        <v>36</v>
      </c>
      <c r="B41" s="155" t="s">
        <v>465</v>
      </c>
      <c r="C41" s="146">
        <v>4630</v>
      </c>
      <c r="D41" s="146">
        <v>140</v>
      </c>
      <c r="E41" s="146">
        <v>47</v>
      </c>
      <c r="F41" s="146">
        <v>18</v>
      </c>
      <c r="G41" s="146">
        <v>8</v>
      </c>
      <c r="H41" s="146">
        <v>4</v>
      </c>
      <c r="I41" s="146">
        <v>0</v>
      </c>
      <c r="J41" s="146">
        <v>3</v>
      </c>
      <c r="K41" s="146">
        <v>0</v>
      </c>
      <c r="L41" s="146">
        <v>0</v>
      </c>
      <c r="M41" s="146">
        <v>0</v>
      </c>
      <c r="N41" s="146">
        <v>0</v>
      </c>
      <c r="O41" s="146">
        <v>0</v>
      </c>
      <c r="P41" s="146">
        <v>0</v>
      </c>
      <c r="Q41" s="146">
        <v>1</v>
      </c>
      <c r="R41" s="146">
        <v>0</v>
      </c>
      <c r="S41" s="146">
        <v>0</v>
      </c>
      <c r="T41" s="146">
        <v>0</v>
      </c>
      <c r="U41" s="146">
        <v>0</v>
      </c>
      <c r="V41" s="146">
        <v>0</v>
      </c>
      <c r="W41" s="146">
        <v>0</v>
      </c>
      <c r="X41" s="165">
        <f t="shared" si="0"/>
        <v>4851</v>
      </c>
      <c r="Y41" s="166"/>
      <c r="Z41" s="166"/>
    </row>
    <row r="42" spans="1:26" s="163" customFormat="1" ht="15.95" customHeight="1">
      <c r="A42" s="608">
        <v>37</v>
      </c>
      <c r="B42" s="155" t="s">
        <v>466</v>
      </c>
      <c r="C42" s="146">
        <v>10471</v>
      </c>
      <c r="D42" s="146">
        <v>343</v>
      </c>
      <c r="E42" s="146">
        <v>154</v>
      </c>
      <c r="F42" s="146">
        <v>71</v>
      </c>
      <c r="G42" s="146">
        <v>35</v>
      </c>
      <c r="H42" s="146">
        <v>14</v>
      </c>
      <c r="I42" s="146">
        <v>4</v>
      </c>
      <c r="J42" s="146">
        <v>5</v>
      </c>
      <c r="K42" s="146">
        <v>7</v>
      </c>
      <c r="L42" s="146">
        <v>7</v>
      </c>
      <c r="M42" s="146">
        <v>2</v>
      </c>
      <c r="N42" s="146">
        <v>0</v>
      </c>
      <c r="O42" s="146">
        <v>1</v>
      </c>
      <c r="P42" s="146">
        <v>0</v>
      </c>
      <c r="Q42" s="146">
        <v>2</v>
      </c>
      <c r="R42" s="146">
        <v>0</v>
      </c>
      <c r="S42" s="146">
        <v>2</v>
      </c>
      <c r="T42" s="146">
        <v>0</v>
      </c>
      <c r="U42" s="146">
        <v>0</v>
      </c>
      <c r="V42" s="146">
        <v>0</v>
      </c>
      <c r="W42" s="146">
        <v>12</v>
      </c>
      <c r="X42" s="165">
        <f t="shared" si="0"/>
        <v>11130</v>
      </c>
      <c r="Y42" s="166"/>
      <c r="Z42" s="166"/>
    </row>
    <row r="43" spans="1:26" s="163" customFormat="1" ht="15.95" customHeight="1">
      <c r="A43" s="608">
        <v>38</v>
      </c>
      <c r="B43" s="155" t="s">
        <v>467</v>
      </c>
      <c r="C43" s="146">
        <v>33443</v>
      </c>
      <c r="D43" s="146">
        <v>955</v>
      </c>
      <c r="E43" s="146">
        <v>395</v>
      </c>
      <c r="F43" s="146">
        <v>249</v>
      </c>
      <c r="G43" s="146">
        <v>76</v>
      </c>
      <c r="H43" s="146">
        <v>62</v>
      </c>
      <c r="I43" s="146">
        <v>26</v>
      </c>
      <c r="J43" s="146">
        <v>21</v>
      </c>
      <c r="K43" s="146">
        <v>15</v>
      </c>
      <c r="L43" s="146">
        <v>26</v>
      </c>
      <c r="M43" s="146">
        <v>11</v>
      </c>
      <c r="N43" s="146">
        <v>2</v>
      </c>
      <c r="O43" s="146">
        <v>14</v>
      </c>
      <c r="P43" s="146">
        <v>5</v>
      </c>
      <c r="Q43" s="146">
        <v>4</v>
      </c>
      <c r="R43" s="146">
        <v>15</v>
      </c>
      <c r="S43" s="146">
        <v>12</v>
      </c>
      <c r="T43" s="146">
        <v>14</v>
      </c>
      <c r="U43" s="146">
        <v>14</v>
      </c>
      <c r="V43" s="146">
        <v>3</v>
      </c>
      <c r="W43" s="146">
        <v>6</v>
      </c>
      <c r="X43" s="165">
        <f t="shared" si="0"/>
        <v>35368</v>
      </c>
      <c r="Y43" s="166"/>
      <c r="Z43" s="166"/>
    </row>
    <row r="44" spans="1:26" s="163" customFormat="1" ht="15.95" customHeight="1">
      <c r="A44" s="608">
        <v>39</v>
      </c>
      <c r="B44" s="155" t="s">
        <v>468</v>
      </c>
      <c r="C44" s="146">
        <v>10472</v>
      </c>
      <c r="D44" s="146">
        <v>757</v>
      </c>
      <c r="E44" s="146">
        <v>184</v>
      </c>
      <c r="F44" s="146">
        <v>64</v>
      </c>
      <c r="G44" s="146">
        <v>24</v>
      </c>
      <c r="H44" s="146">
        <v>7</v>
      </c>
      <c r="I44" s="146">
        <v>2</v>
      </c>
      <c r="J44" s="146">
        <v>4</v>
      </c>
      <c r="K44" s="146">
        <v>3</v>
      </c>
      <c r="L44" s="146">
        <v>1</v>
      </c>
      <c r="M44" s="146">
        <v>0</v>
      </c>
      <c r="N44" s="146">
        <v>0</v>
      </c>
      <c r="O44" s="146">
        <v>1</v>
      </c>
      <c r="P44" s="146">
        <v>0</v>
      </c>
      <c r="Q44" s="146">
        <v>0</v>
      </c>
      <c r="R44" s="146">
        <v>0</v>
      </c>
      <c r="S44" s="146">
        <v>1</v>
      </c>
      <c r="T44" s="146">
        <v>1</v>
      </c>
      <c r="U44" s="146">
        <v>0</v>
      </c>
      <c r="V44" s="146">
        <v>0</v>
      </c>
      <c r="W44" s="146">
        <v>0</v>
      </c>
      <c r="X44" s="165">
        <f t="shared" si="0"/>
        <v>11521</v>
      </c>
      <c r="Y44" s="166"/>
      <c r="Z44" s="166"/>
    </row>
    <row r="45" spans="1:26" s="163" customFormat="1" ht="15.95" customHeight="1">
      <c r="A45" s="187">
        <v>40</v>
      </c>
      <c r="B45" s="167" t="s">
        <v>527</v>
      </c>
      <c r="C45" s="168">
        <v>6294</v>
      </c>
      <c r="D45" s="168">
        <v>254</v>
      </c>
      <c r="E45" s="168">
        <v>119</v>
      </c>
      <c r="F45" s="168">
        <v>35</v>
      </c>
      <c r="G45" s="168">
        <v>19</v>
      </c>
      <c r="H45" s="168">
        <v>16</v>
      </c>
      <c r="I45" s="168">
        <v>6</v>
      </c>
      <c r="J45" s="168">
        <v>2</v>
      </c>
      <c r="K45" s="168">
        <v>4</v>
      </c>
      <c r="L45" s="168">
        <v>4</v>
      </c>
      <c r="M45" s="168">
        <v>1</v>
      </c>
      <c r="N45" s="168">
        <v>0</v>
      </c>
      <c r="O45" s="168">
        <v>0</v>
      </c>
      <c r="P45" s="168">
        <v>0</v>
      </c>
      <c r="Q45" s="168">
        <v>0</v>
      </c>
      <c r="R45" s="168">
        <v>1</v>
      </c>
      <c r="S45" s="168">
        <v>0</v>
      </c>
      <c r="T45" s="168">
        <v>0</v>
      </c>
      <c r="U45" s="168">
        <v>0</v>
      </c>
      <c r="V45" s="168">
        <v>0</v>
      </c>
      <c r="W45" s="168">
        <v>1</v>
      </c>
      <c r="X45" s="603">
        <f t="shared" si="0"/>
        <v>6756</v>
      </c>
      <c r="Y45" s="166"/>
      <c r="Z45" s="166"/>
    </row>
    <row r="46" spans="1:26" s="163" customFormat="1" ht="22.5" customHeight="1">
      <c r="B46" s="167"/>
      <c r="C46" s="167"/>
      <c r="D46" s="167"/>
      <c r="E46" s="168"/>
      <c r="F46" s="168"/>
      <c r="G46" s="168"/>
      <c r="H46" s="168"/>
      <c r="I46" s="168"/>
      <c r="J46" s="168"/>
      <c r="K46" s="168"/>
      <c r="L46" s="168"/>
      <c r="M46" s="168"/>
      <c r="N46" s="168"/>
      <c r="O46" s="168"/>
      <c r="P46" s="168"/>
      <c r="Q46" s="168"/>
      <c r="R46" s="168"/>
      <c r="S46" s="168"/>
      <c r="T46" s="168"/>
      <c r="U46" s="168"/>
      <c r="V46" s="1082" t="s">
        <v>585</v>
      </c>
      <c r="W46" s="1082"/>
      <c r="X46" s="1083"/>
      <c r="Z46" s="166"/>
    </row>
    <row r="47" spans="1:26" s="163" customFormat="1" ht="28.5" customHeight="1">
      <c r="A47" s="1073" t="s">
        <v>1025</v>
      </c>
      <c r="B47" s="665" t="s">
        <v>897</v>
      </c>
      <c r="C47" s="1075" t="s">
        <v>1199</v>
      </c>
      <c r="D47" s="1076"/>
      <c r="E47" s="1077"/>
      <c r="F47" s="1077"/>
      <c r="G47" s="1077"/>
      <c r="H47" s="1077"/>
      <c r="I47" s="1077"/>
      <c r="J47" s="1077"/>
      <c r="K47" s="1077"/>
      <c r="L47" s="1077"/>
      <c r="M47" s="1077"/>
      <c r="N47" s="1077"/>
      <c r="O47" s="1077"/>
      <c r="P47" s="1077"/>
      <c r="Q47" s="1077"/>
      <c r="R47" s="1077"/>
      <c r="S47" s="1077"/>
      <c r="T47" s="1077"/>
      <c r="U47" s="1077"/>
      <c r="V47" s="1077"/>
      <c r="W47" s="1078"/>
      <c r="X47" s="279" t="s">
        <v>898</v>
      </c>
      <c r="Z47" s="166"/>
    </row>
    <row r="48" spans="1:26" s="163" customFormat="1" ht="28.5" customHeight="1">
      <c r="A48" s="1074"/>
      <c r="B48" s="763" t="s">
        <v>814</v>
      </c>
      <c r="C48" s="759" t="s">
        <v>1299</v>
      </c>
      <c r="D48" s="558" t="s">
        <v>911</v>
      </c>
      <c r="E48" s="559" t="s">
        <v>738</v>
      </c>
      <c r="F48" s="559" t="s">
        <v>739</v>
      </c>
      <c r="G48" s="559" t="s">
        <v>740</v>
      </c>
      <c r="H48" s="559" t="s">
        <v>741</v>
      </c>
      <c r="I48" s="559" t="s">
        <v>742</v>
      </c>
      <c r="J48" s="559" t="s">
        <v>743</v>
      </c>
      <c r="K48" s="559" t="s">
        <v>744</v>
      </c>
      <c r="L48" s="559" t="s">
        <v>745</v>
      </c>
      <c r="M48" s="559" t="s">
        <v>746</v>
      </c>
      <c r="N48" s="559" t="s">
        <v>747</v>
      </c>
      <c r="O48" s="559" t="s">
        <v>748</v>
      </c>
      <c r="P48" s="559" t="s">
        <v>749</v>
      </c>
      <c r="Q48" s="559" t="s">
        <v>737</v>
      </c>
      <c r="R48" s="559" t="s">
        <v>750</v>
      </c>
      <c r="S48" s="559" t="s">
        <v>751</v>
      </c>
      <c r="T48" s="559" t="s">
        <v>752</v>
      </c>
      <c r="U48" s="559" t="s">
        <v>753</v>
      </c>
      <c r="V48" s="559" t="s">
        <v>754</v>
      </c>
      <c r="W48" s="759" t="s">
        <v>1300</v>
      </c>
      <c r="X48" s="280" t="s">
        <v>324</v>
      </c>
      <c r="Z48" s="166"/>
    </row>
    <row r="49" spans="1:26" s="163" customFormat="1" ht="15.95" customHeight="1">
      <c r="A49" s="608">
        <v>41</v>
      </c>
      <c r="B49" s="155" t="s">
        <v>470</v>
      </c>
      <c r="C49" s="146">
        <v>37418</v>
      </c>
      <c r="D49" s="146">
        <v>1285</v>
      </c>
      <c r="E49" s="146">
        <v>382</v>
      </c>
      <c r="F49" s="146">
        <v>200</v>
      </c>
      <c r="G49" s="146">
        <v>104</v>
      </c>
      <c r="H49" s="146">
        <v>84</v>
      </c>
      <c r="I49" s="146">
        <v>30</v>
      </c>
      <c r="J49" s="146">
        <v>36</v>
      </c>
      <c r="K49" s="146">
        <v>8</v>
      </c>
      <c r="L49" s="146">
        <v>24</v>
      </c>
      <c r="M49" s="146">
        <v>3</v>
      </c>
      <c r="N49" s="146">
        <v>8</v>
      </c>
      <c r="O49" s="146">
        <v>5</v>
      </c>
      <c r="P49" s="146">
        <v>6</v>
      </c>
      <c r="Q49" s="146">
        <v>14</v>
      </c>
      <c r="R49" s="146">
        <v>12</v>
      </c>
      <c r="S49" s="146">
        <v>16</v>
      </c>
      <c r="T49" s="146">
        <v>4</v>
      </c>
      <c r="U49" s="146">
        <v>15</v>
      </c>
      <c r="V49" s="146">
        <v>0</v>
      </c>
      <c r="W49" s="146">
        <v>8</v>
      </c>
      <c r="X49" s="165">
        <f>SUM(C49:W49)</f>
        <v>39662</v>
      </c>
      <c r="Y49" s="166"/>
      <c r="Z49" s="166"/>
    </row>
    <row r="50" spans="1:26" s="163" customFormat="1" ht="15.95" customHeight="1">
      <c r="A50" s="608">
        <v>42</v>
      </c>
      <c r="B50" s="155" t="s">
        <v>471</v>
      </c>
      <c r="C50" s="146">
        <v>55686</v>
      </c>
      <c r="D50" s="146">
        <v>1910</v>
      </c>
      <c r="E50" s="146">
        <v>555</v>
      </c>
      <c r="F50" s="146">
        <v>247</v>
      </c>
      <c r="G50" s="146">
        <v>96</v>
      </c>
      <c r="H50" s="146">
        <v>68</v>
      </c>
      <c r="I50" s="146">
        <v>34</v>
      </c>
      <c r="J50" s="146">
        <v>19</v>
      </c>
      <c r="K50" s="146">
        <v>13</v>
      </c>
      <c r="L50" s="146">
        <v>45</v>
      </c>
      <c r="M50" s="146">
        <v>13</v>
      </c>
      <c r="N50" s="146">
        <v>4</v>
      </c>
      <c r="O50" s="146">
        <v>7</v>
      </c>
      <c r="P50" s="146">
        <v>3</v>
      </c>
      <c r="Q50" s="146">
        <v>22</v>
      </c>
      <c r="R50" s="146">
        <v>12</v>
      </c>
      <c r="S50" s="146">
        <v>7</v>
      </c>
      <c r="T50" s="146">
        <v>4</v>
      </c>
      <c r="U50" s="146">
        <v>6</v>
      </c>
      <c r="V50" s="146">
        <v>1</v>
      </c>
      <c r="W50" s="146">
        <v>17</v>
      </c>
      <c r="X50" s="180">
        <f>SUM(C50:W50)</f>
        <v>58769</v>
      </c>
      <c r="Y50" s="147"/>
      <c r="Z50" s="166"/>
    </row>
    <row r="51" spans="1:26" s="163" customFormat="1" ht="15.95" customHeight="1">
      <c r="A51" s="608">
        <v>43</v>
      </c>
      <c r="B51" s="155" t="s">
        <v>472</v>
      </c>
      <c r="C51" s="146">
        <v>13002</v>
      </c>
      <c r="D51" s="146">
        <v>358</v>
      </c>
      <c r="E51" s="146">
        <v>100</v>
      </c>
      <c r="F51" s="146">
        <v>59</v>
      </c>
      <c r="G51" s="146">
        <v>22</v>
      </c>
      <c r="H51" s="146">
        <v>11</v>
      </c>
      <c r="I51" s="146">
        <v>4</v>
      </c>
      <c r="J51" s="146">
        <v>4</v>
      </c>
      <c r="K51" s="146">
        <v>3</v>
      </c>
      <c r="L51" s="146">
        <v>4</v>
      </c>
      <c r="M51" s="146">
        <v>1</v>
      </c>
      <c r="N51" s="146">
        <v>0</v>
      </c>
      <c r="O51" s="146">
        <v>3</v>
      </c>
      <c r="P51" s="146">
        <v>0</v>
      </c>
      <c r="Q51" s="146">
        <v>0</v>
      </c>
      <c r="R51" s="146">
        <v>1</v>
      </c>
      <c r="S51" s="146">
        <v>1</v>
      </c>
      <c r="T51" s="146">
        <v>0</v>
      </c>
      <c r="U51" s="146">
        <v>0</v>
      </c>
      <c r="V51" s="146">
        <v>0</v>
      </c>
      <c r="W51" s="146">
        <v>3</v>
      </c>
      <c r="X51" s="165">
        <f>SUM(C51:W51)</f>
        <v>13576</v>
      </c>
      <c r="Y51" s="667"/>
      <c r="Z51" s="166"/>
    </row>
    <row r="52" spans="1:26" s="163" customFormat="1" ht="15.95" customHeight="1">
      <c r="A52" s="608">
        <v>44</v>
      </c>
      <c r="B52" s="155" t="s">
        <v>473</v>
      </c>
      <c r="C52" s="146">
        <v>14592</v>
      </c>
      <c r="D52" s="146">
        <v>355</v>
      </c>
      <c r="E52" s="146">
        <v>152</v>
      </c>
      <c r="F52" s="146">
        <v>76</v>
      </c>
      <c r="G52" s="146">
        <v>28</v>
      </c>
      <c r="H52" s="146">
        <v>18</v>
      </c>
      <c r="I52" s="146">
        <v>8</v>
      </c>
      <c r="J52" s="146">
        <v>4</v>
      </c>
      <c r="K52" s="146">
        <v>9</v>
      </c>
      <c r="L52" s="146">
        <v>3</v>
      </c>
      <c r="M52" s="146">
        <v>3</v>
      </c>
      <c r="N52" s="146">
        <v>2</v>
      </c>
      <c r="O52" s="146">
        <v>2</v>
      </c>
      <c r="P52" s="146">
        <v>1</v>
      </c>
      <c r="Q52" s="146">
        <v>2</v>
      </c>
      <c r="R52" s="146">
        <v>4</v>
      </c>
      <c r="S52" s="146">
        <v>2</v>
      </c>
      <c r="T52" s="146">
        <v>4</v>
      </c>
      <c r="U52" s="146">
        <v>2</v>
      </c>
      <c r="V52" s="146">
        <v>0</v>
      </c>
      <c r="W52" s="146">
        <v>0</v>
      </c>
      <c r="X52" s="165">
        <f t="shared" ref="X52:X90" si="1">SUM(C52:W52)</f>
        <v>15267</v>
      </c>
      <c r="Y52" s="156"/>
      <c r="Z52" s="166"/>
    </row>
    <row r="53" spans="1:26" s="163" customFormat="1" ht="15.95" customHeight="1">
      <c r="A53" s="608">
        <v>45</v>
      </c>
      <c r="B53" s="155" t="s">
        <v>474</v>
      </c>
      <c r="C53" s="146">
        <v>32398</v>
      </c>
      <c r="D53" s="146">
        <v>1562</v>
      </c>
      <c r="E53" s="146">
        <v>285</v>
      </c>
      <c r="F53" s="146">
        <v>129</v>
      </c>
      <c r="G53" s="146">
        <v>45</v>
      </c>
      <c r="H53" s="146">
        <v>22</v>
      </c>
      <c r="I53" s="146">
        <v>16</v>
      </c>
      <c r="J53" s="146">
        <v>13</v>
      </c>
      <c r="K53" s="146">
        <v>10</v>
      </c>
      <c r="L53" s="146">
        <v>8</v>
      </c>
      <c r="M53" s="146">
        <v>6</v>
      </c>
      <c r="N53" s="146">
        <v>3</v>
      </c>
      <c r="O53" s="146">
        <v>5</v>
      </c>
      <c r="P53" s="146">
        <v>1</v>
      </c>
      <c r="Q53" s="146">
        <v>3</v>
      </c>
      <c r="R53" s="146">
        <v>4</v>
      </c>
      <c r="S53" s="146">
        <v>4</v>
      </c>
      <c r="T53" s="146">
        <v>0</v>
      </c>
      <c r="U53" s="146">
        <v>5</v>
      </c>
      <c r="V53" s="146">
        <v>0</v>
      </c>
      <c r="W53" s="146">
        <v>1</v>
      </c>
      <c r="X53" s="165">
        <f t="shared" si="1"/>
        <v>34520</v>
      </c>
      <c r="Z53" s="166"/>
    </row>
    <row r="54" spans="1:26" s="163" customFormat="1" ht="15.95" customHeight="1">
      <c r="A54" s="608">
        <v>46</v>
      </c>
      <c r="B54" s="155" t="s">
        <v>1188</v>
      </c>
      <c r="C54" s="146">
        <v>23352</v>
      </c>
      <c r="D54" s="146">
        <v>546</v>
      </c>
      <c r="E54" s="146">
        <v>202</v>
      </c>
      <c r="F54" s="146">
        <v>82</v>
      </c>
      <c r="G54" s="146">
        <v>35</v>
      </c>
      <c r="H54" s="146">
        <v>19</v>
      </c>
      <c r="I54" s="146">
        <v>10</v>
      </c>
      <c r="J54" s="146">
        <v>5</v>
      </c>
      <c r="K54" s="146">
        <v>2</v>
      </c>
      <c r="L54" s="146">
        <v>9</v>
      </c>
      <c r="M54" s="146">
        <v>2</v>
      </c>
      <c r="N54" s="146">
        <v>1</v>
      </c>
      <c r="O54" s="146">
        <v>0</v>
      </c>
      <c r="P54" s="146">
        <v>0</v>
      </c>
      <c r="Q54" s="146">
        <v>4</v>
      </c>
      <c r="R54" s="146">
        <v>3</v>
      </c>
      <c r="S54" s="146">
        <v>9</v>
      </c>
      <c r="T54" s="146">
        <v>6</v>
      </c>
      <c r="U54" s="146">
        <v>2</v>
      </c>
      <c r="V54" s="146">
        <v>1</v>
      </c>
      <c r="W54" s="146">
        <v>0</v>
      </c>
      <c r="X54" s="165">
        <f t="shared" si="1"/>
        <v>24290</v>
      </c>
      <c r="Y54" s="166"/>
      <c r="Z54" s="166"/>
    </row>
    <row r="55" spans="1:26" s="163" customFormat="1" ht="15.95" customHeight="1">
      <c r="A55" s="608">
        <v>47</v>
      </c>
      <c r="B55" s="155" t="s">
        <v>475</v>
      </c>
      <c r="C55" s="146">
        <v>8445</v>
      </c>
      <c r="D55" s="146">
        <v>96</v>
      </c>
      <c r="E55" s="146">
        <v>64</v>
      </c>
      <c r="F55" s="146">
        <v>13</v>
      </c>
      <c r="G55" s="146">
        <v>9</v>
      </c>
      <c r="H55" s="146">
        <v>8</v>
      </c>
      <c r="I55" s="146">
        <v>1</v>
      </c>
      <c r="J55" s="146">
        <v>2</v>
      </c>
      <c r="K55" s="146">
        <v>1</v>
      </c>
      <c r="L55" s="146">
        <v>7</v>
      </c>
      <c r="M55" s="146">
        <v>5</v>
      </c>
      <c r="N55" s="146">
        <v>0</v>
      </c>
      <c r="O55" s="146">
        <v>1</v>
      </c>
      <c r="P55" s="146">
        <v>0</v>
      </c>
      <c r="Q55" s="146">
        <v>2</v>
      </c>
      <c r="R55" s="146">
        <v>1</v>
      </c>
      <c r="S55" s="146">
        <v>0</v>
      </c>
      <c r="T55" s="146">
        <v>0</v>
      </c>
      <c r="U55" s="146">
        <v>0</v>
      </c>
      <c r="V55" s="146">
        <v>0</v>
      </c>
      <c r="W55" s="146">
        <v>0</v>
      </c>
      <c r="X55" s="165">
        <f t="shared" si="1"/>
        <v>8655</v>
      </c>
      <c r="Y55" s="166"/>
      <c r="Z55" s="166"/>
    </row>
    <row r="56" spans="1:26" s="163" customFormat="1" ht="15.95" customHeight="1">
      <c r="A56" s="608">
        <v>48</v>
      </c>
      <c r="B56" s="155" t="s">
        <v>476</v>
      </c>
      <c r="C56" s="146">
        <v>36091</v>
      </c>
      <c r="D56" s="146">
        <v>1879</v>
      </c>
      <c r="E56" s="146">
        <v>434</v>
      </c>
      <c r="F56" s="146">
        <v>176</v>
      </c>
      <c r="G56" s="146">
        <v>51</v>
      </c>
      <c r="H56" s="146">
        <v>31</v>
      </c>
      <c r="I56" s="146">
        <v>16</v>
      </c>
      <c r="J56" s="146">
        <v>15</v>
      </c>
      <c r="K56" s="146">
        <v>5</v>
      </c>
      <c r="L56" s="146">
        <v>14</v>
      </c>
      <c r="M56" s="146">
        <v>7</v>
      </c>
      <c r="N56" s="146">
        <v>3</v>
      </c>
      <c r="O56" s="146">
        <v>3</v>
      </c>
      <c r="P56" s="146">
        <v>4</v>
      </c>
      <c r="Q56" s="146">
        <v>5</v>
      </c>
      <c r="R56" s="146">
        <v>4</v>
      </c>
      <c r="S56" s="146">
        <v>7</v>
      </c>
      <c r="T56" s="146">
        <v>1</v>
      </c>
      <c r="U56" s="146">
        <v>5</v>
      </c>
      <c r="V56" s="146">
        <v>2</v>
      </c>
      <c r="W56" s="146">
        <v>5</v>
      </c>
      <c r="X56" s="165">
        <f t="shared" si="1"/>
        <v>38758</v>
      </c>
      <c r="Y56" s="166"/>
      <c r="Z56" s="166"/>
    </row>
    <row r="57" spans="1:26" s="163" customFormat="1" ht="15.95" customHeight="1">
      <c r="A57" s="608">
        <v>49</v>
      </c>
      <c r="B57" s="155" t="s">
        <v>477</v>
      </c>
      <c r="C57" s="146">
        <v>4125</v>
      </c>
      <c r="D57" s="146">
        <v>99</v>
      </c>
      <c r="E57" s="146">
        <v>20</v>
      </c>
      <c r="F57" s="146">
        <v>6</v>
      </c>
      <c r="G57" s="146">
        <v>6</v>
      </c>
      <c r="H57" s="146">
        <v>8</v>
      </c>
      <c r="I57" s="146">
        <v>0</v>
      </c>
      <c r="J57" s="146">
        <v>4</v>
      </c>
      <c r="K57" s="146">
        <v>1</v>
      </c>
      <c r="L57" s="146">
        <v>2</v>
      </c>
      <c r="M57" s="146">
        <v>0</v>
      </c>
      <c r="N57" s="146">
        <v>2</v>
      </c>
      <c r="O57" s="146">
        <v>0</v>
      </c>
      <c r="P57" s="146">
        <v>0</v>
      </c>
      <c r="Q57" s="146">
        <v>0</v>
      </c>
      <c r="R57" s="146">
        <v>2</v>
      </c>
      <c r="S57" s="146">
        <v>7</v>
      </c>
      <c r="T57" s="146">
        <v>0</v>
      </c>
      <c r="U57" s="146">
        <v>2</v>
      </c>
      <c r="V57" s="146">
        <v>0</v>
      </c>
      <c r="W57" s="146">
        <v>0</v>
      </c>
      <c r="X57" s="165">
        <f t="shared" si="1"/>
        <v>4284</v>
      </c>
      <c r="Y57" s="166"/>
      <c r="Z57" s="166"/>
    </row>
    <row r="58" spans="1:26" s="163" customFormat="1" ht="15.95" customHeight="1">
      <c r="A58" s="608">
        <v>50</v>
      </c>
      <c r="B58" s="155" t="s">
        <v>478</v>
      </c>
      <c r="C58" s="146">
        <v>9237</v>
      </c>
      <c r="D58" s="146">
        <v>416</v>
      </c>
      <c r="E58" s="146">
        <v>166</v>
      </c>
      <c r="F58" s="146">
        <v>67</v>
      </c>
      <c r="G58" s="146">
        <v>30</v>
      </c>
      <c r="H58" s="146">
        <v>14</v>
      </c>
      <c r="I58" s="146">
        <v>10</v>
      </c>
      <c r="J58" s="146">
        <v>9</v>
      </c>
      <c r="K58" s="146">
        <v>2</v>
      </c>
      <c r="L58" s="146">
        <v>2</v>
      </c>
      <c r="M58" s="146">
        <v>2</v>
      </c>
      <c r="N58" s="146">
        <v>0</v>
      </c>
      <c r="O58" s="146">
        <v>0</v>
      </c>
      <c r="P58" s="146">
        <v>0</v>
      </c>
      <c r="Q58" s="146">
        <v>0</v>
      </c>
      <c r="R58" s="146">
        <v>5</v>
      </c>
      <c r="S58" s="146">
        <v>1</v>
      </c>
      <c r="T58" s="146">
        <v>2</v>
      </c>
      <c r="U58" s="146">
        <v>0</v>
      </c>
      <c r="V58" s="146">
        <v>0</v>
      </c>
      <c r="W58" s="146">
        <v>2</v>
      </c>
      <c r="X58" s="165">
        <f t="shared" si="1"/>
        <v>9965</v>
      </c>
      <c r="Y58" s="166"/>
      <c r="Z58" s="166"/>
    </row>
    <row r="59" spans="1:26" s="163" customFormat="1" ht="15.95" customHeight="1">
      <c r="A59" s="608">
        <v>51</v>
      </c>
      <c r="B59" s="155" t="s">
        <v>479</v>
      </c>
      <c r="C59" s="146">
        <v>8720</v>
      </c>
      <c r="D59" s="146">
        <v>336</v>
      </c>
      <c r="E59" s="146">
        <v>109</v>
      </c>
      <c r="F59" s="146">
        <v>49</v>
      </c>
      <c r="G59" s="146">
        <v>19</v>
      </c>
      <c r="H59" s="146">
        <v>7</v>
      </c>
      <c r="I59" s="146">
        <v>4</v>
      </c>
      <c r="J59" s="146">
        <v>2</v>
      </c>
      <c r="K59" s="146">
        <v>3</v>
      </c>
      <c r="L59" s="146">
        <v>0</v>
      </c>
      <c r="M59" s="146">
        <v>0</v>
      </c>
      <c r="N59" s="146">
        <v>1</v>
      </c>
      <c r="O59" s="146">
        <v>0</v>
      </c>
      <c r="P59" s="146">
        <v>2</v>
      </c>
      <c r="Q59" s="146">
        <v>0</v>
      </c>
      <c r="R59" s="146">
        <v>0</v>
      </c>
      <c r="S59" s="146">
        <v>0</v>
      </c>
      <c r="T59" s="146">
        <v>0</v>
      </c>
      <c r="U59" s="146">
        <v>0</v>
      </c>
      <c r="V59" s="146">
        <v>0</v>
      </c>
      <c r="W59" s="146">
        <v>1</v>
      </c>
      <c r="X59" s="165">
        <f t="shared" si="1"/>
        <v>9253</v>
      </c>
      <c r="Y59" s="166"/>
      <c r="Z59" s="166"/>
    </row>
    <row r="60" spans="1:26" s="163" customFormat="1" ht="15.95" customHeight="1">
      <c r="A60" s="608">
        <v>52</v>
      </c>
      <c r="B60" s="155" t="s">
        <v>480</v>
      </c>
      <c r="C60" s="146">
        <v>16364</v>
      </c>
      <c r="D60" s="146">
        <v>705</v>
      </c>
      <c r="E60" s="146">
        <v>211</v>
      </c>
      <c r="F60" s="146">
        <v>58</v>
      </c>
      <c r="G60" s="146">
        <v>22</v>
      </c>
      <c r="H60" s="146">
        <v>12</v>
      </c>
      <c r="I60" s="146">
        <v>4</v>
      </c>
      <c r="J60" s="146">
        <v>3</v>
      </c>
      <c r="K60" s="146">
        <v>2</v>
      </c>
      <c r="L60" s="146">
        <v>3</v>
      </c>
      <c r="M60" s="146">
        <v>1</v>
      </c>
      <c r="N60" s="146">
        <v>0</v>
      </c>
      <c r="O60" s="146">
        <v>0</v>
      </c>
      <c r="P60" s="146">
        <v>1</v>
      </c>
      <c r="Q60" s="146">
        <v>0</v>
      </c>
      <c r="R60" s="146">
        <v>4</v>
      </c>
      <c r="S60" s="146">
        <v>8</v>
      </c>
      <c r="T60" s="146">
        <v>6</v>
      </c>
      <c r="U60" s="146">
        <v>1</v>
      </c>
      <c r="V60" s="146">
        <v>0</v>
      </c>
      <c r="W60" s="146">
        <v>0</v>
      </c>
      <c r="X60" s="165">
        <f t="shared" si="1"/>
        <v>17405</v>
      </c>
      <c r="Y60" s="166"/>
      <c r="Z60" s="166"/>
    </row>
    <row r="61" spans="1:26" s="163" customFormat="1" ht="15.95" customHeight="1">
      <c r="A61" s="608">
        <v>53</v>
      </c>
      <c r="B61" s="155" t="s">
        <v>481</v>
      </c>
      <c r="C61" s="146">
        <v>8198</v>
      </c>
      <c r="D61" s="146">
        <v>196</v>
      </c>
      <c r="E61" s="146">
        <v>98</v>
      </c>
      <c r="F61" s="146">
        <v>42</v>
      </c>
      <c r="G61" s="146">
        <v>30</v>
      </c>
      <c r="H61" s="146">
        <v>12</v>
      </c>
      <c r="I61" s="146">
        <v>8</v>
      </c>
      <c r="J61" s="146">
        <v>3</v>
      </c>
      <c r="K61" s="146">
        <v>1</v>
      </c>
      <c r="L61" s="146">
        <v>7</v>
      </c>
      <c r="M61" s="146">
        <v>1</v>
      </c>
      <c r="N61" s="146">
        <v>0</v>
      </c>
      <c r="O61" s="146">
        <v>2</v>
      </c>
      <c r="P61" s="146">
        <v>0</v>
      </c>
      <c r="Q61" s="146">
        <v>1</v>
      </c>
      <c r="R61" s="146">
        <v>2</v>
      </c>
      <c r="S61" s="146">
        <v>0</v>
      </c>
      <c r="T61" s="146">
        <v>1</v>
      </c>
      <c r="U61" s="146">
        <v>4</v>
      </c>
      <c r="V61" s="146">
        <v>1</v>
      </c>
      <c r="W61" s="146">
        <v>2</v>
      </c>
      <c r="X61" s="165">
        <f t="shared" si="1"/>
        <v>8609</v>
      </c>
      <c r="Y61" s="166"/>
      <c r="Z61" s="166"/>
    </row>
    <row r="62" spans="1:26" s="163" customFormat="1" ht="15.95" customHeight="1">
      <c r="A62" s="608">
        <v>54</v>
      </c>
      <c r="B62" s="155" t="s">
        <v>482</v>
      </c>
      <c r="C62" s="146">
        <v>24434</v>
      </c>
      <c r="D62" s="146">
        <v>1561</v>
      </c>
      <c r="E62" s="146">
        <v>328</v>
      </c>
      <c r="F62" s="146">
        <v>128</v>
      </c>
      <c r="G62" s="146">
        <v>50</v>
      </c>
      <c r="H62" s="146">
        <v>43</v>
      </c>
      <c r="I62" s="146">
        <v>22</v>
      </c>
      <c r="J62" s="146">
        <v>12</v>
      </c>
      <c r="K62" s="146">
        <v>12</v>
      </c>
      <c r="L62" s="146">
        <v>18</v>
      </c>
      <c r="M62" s="146">
        <v>4</v>
      </c>
      <c r="N62" s="146">
        <v>1</v>
      </c>
      <c r="O62" s="146">
        <v>3</v>
      </c>
      <c r="P62" s="146">
        <v>0</v>
      </c>
      <c r="Q62" s="146">
        <v>2</v>
      </c>
      <c r="R62" s="146">
        <v>6</v>
      </c>
      <c r="S62" s="146">
        <v>5</v>
      </c>
      <c r="T62" s="146">
        <v>3</v>
      </c>
      <c r="U62" s="146">
        <v>10</v>
      </c>
      <c r="V62" s="146">
        <v>0</v>
      </c>
      <c r="W62" s="146">
        <v>6</v>
      </c>
      <c r="X62" s="165">
        <f t="shared" si="1"/>
        <v>26648</v>
      </c>
      <c r="Y62" s="166"/>
      <c r="Z62" s="166"/>
    </row>
    <row r="63" spans="1:26" s="163" customFormat="1" ht="15.95" customHeight="1">
      <c r="A63" s="608">
        <v>55</v>
      </c>
      <c r="B63" s="155" t="s">
        <v>483</v>
      </c>
      <c r="C63" s="146">
        <v>31283</v>
      </c>
      <c r="D63" s="146">
        <v>1597</v>
      </c>
      <c r="E63" s="146">
        <v>481</v>
      </c>
      <c r="F63" s="146">
        <v>247</v>
      </c>
      <c r="G63" s="146">
        <v>77</v>
      </c>
      <c r="H63" s="146">
        <v>53</v>
      </c>
      <c r="I63" s="146">
        <v>34</v>
      </c>
      <c r="J63" s="146">
        <v>24</v>
      </c>
      <c r="K63" s="146">
        <v>12</v>
      </c>
      <c r="L63" s="146">
        <v>13</v>
      </c>
      <c r="M63" s="146">
        <v>4</v>
      </c>
      <c r="N63" s="146">
        <v>3</v>
      </c>
      <c r="O63" s="146">
        <v>0</v>
      </c>
      <c r="P63" s="146">
        <v>3</v>
      </c>
      <c r="Q63" s="146">
        <v>5</v>
      </c>
      <c r="R63" s="146">
        <v>10</v>
      </c>
      <c r="S63" s="146">
        <v>5</v>
      </c>
      <c r="T63" s="146">
        <v>2</v>
      </c>
      <c r="U63" s="146">
        <v>9</v>
      </c>
      <c r="V63" s="146">
        <v>0</v>
      </c>
      <c r="W63" s="146">
        <v>6</v>
      </c>
      <c r="X63" s="165">
        <f t="shared" si="1"/>
        <v>33868</v>
      </c>
      <c r="Y63" s="166"/>
      <c r="Z63" s="166"/>
    </row>
    <row r="64" spans="1:26" s="163" customFormat="1" ht="15.95" customHeight="1">
      <c r="A64" s="608">
        <v>56</v>
      </c>
      <c r="B64" s="155" t="s">
        <v>484</v>
      </c>
      <c r="C64" s="146">
        <v>3290</v>
      </c>
      <c r="D64" s="146">
        <v>110</v>
      </c>
      <c r="E64" s="146">
        <v>23</v>
      </c>
      <c r="F64" s="146">
        <v>10</v>
      </c>
      <c r="G64" s="146">
        <v>6</v>
      </c>
      <c r="H64" s="146">
        <v>2</v>
      </c>
      <c r="I64" s="146">
        <v>0</v>
      </c>
      <c r="J64" s="146">
        <v>1</v>
      </c>
      <c r="K64" s="146">
        <v>0</v>
      </c>
      <c r="L64" s="146">
        <v>1</v>
      </c>
      <c r="M64" s="146">
        <v>2</v>
      </c>
      <c r="N64" s="146">
        <v>3</v>
      </c>
      <c r="O64" s="146">
        <v>0</v>
      </c>
      <c r="P64" s="146">
        <v>0</v>
      </c>
      <c r="Q64" s="146">
        <v>0</v>
      </c>
      <c r="R64" s="146">
        <v>0</v>
      </c>
      <c r="S64" s="146">
        <v>2</v>
      </c>
      <c r="T64" s="146">
        <v>0</v>
      </c>
      <c r="U64" s="146">
        <v>0</v>
      </c>
      <c r="V64" s="146">
        <v>1</v>
      </c>
      <c r="W64" s="146">
        <v>0</v>
      </c>
      <c r="X64" s="165">
        <f t="shared" si="1"/>
        <v>3451</v>
      </c>
      <c r="Y64" s="166"/>
      <c r="Z64" s="166"/>
    </row>
    <row r="65" spans="1:26" s="163" customFormat="1" ht="15.95" customHeight="1">
      <c r="A65" s="608">
        <v>57</v>
      </c>
      <c r="B65" s="155" t="s">
        <v>485</v>
      </c>
      <c r="C65" s="146">
        <v>5636</v>
      </c>
      <c r="D65" s="146">
        <v>167</v>
      </c>
      <c r="E65" s="146">
        <v>74</v>
      </c>
      <c r="F65" s="146">
        <v>46</v>
      </c>
      <c r="G65" s="146">
        <v>10</v>
      </c>
      <c r="H65" s="146">
        <v>4</v>
      </c>
      <c r="I65" s="146">
        <v>3</v>
      </c>
      <c r="J65" s="146">
        <v>0</v>
      </c>
      <c r="K65" s="146">
        <v>3</v>
      </c>
      <c r="L65" s="146">
        <v>1</v>
      </c>
      <c r="M65" s="146">
        <v>0</v>
      </c>
      <c r="N65" s="146">
        <v>0</v>
      </c>
      <c r="O65" s="146">
        <v>0</v>
      </c>
      <c r="P65" s="146">
        <v>0</v>
      </c>
      <c r="Q65" s="146">
        <v>0</v>
      </c>
      <c r="R65" s="146">
        <v>0</v>
      </c>
      <c r="S65" s="146">
        <v>0</v>
      </c>
      <c r="T65" s="146">
        <v>0</v>
      </c>
      <c r="U65" s="146">
        <v>0</v>
      </c>
      <c r="V65" s="146">
        <v>0</v>
      </c>
      <c r="W65" s="146">
        <v>0</v>
      </c>
      <c r="X65" s="165">
        <f t="shared" si="1"/>
        <v>5944</v>
      </c>
      <c r="Y65" s="166"/>
      <c r="Z65" s="166"/>
    </row>
    <row r="66" spans="1:26" s="163" customFormat="1" ht="15.95" customHeight="1">
      <c r="A66" s="608">
        <v>58</v>
      </c>
      <c r="B66" s="155" t="s">
        <v>486</v>
      </c>
      <c r="C66" s="146">
        <v>13689</v>
      </c>
      <c r="D66" s="146">
        <v>667</v>
      </c>
      <c r="E66" s="146">
        <v>217</v>
      </c>
      <c r="F66" s="146">
        <v>106</v>
      </c>
      <c r="G66" s="146">
        <v>43</v>
      </c>
      <c r="H66" s="146">
        <v>14</v>
      </c>
      <c r="I66" s="146">
        <v>18</v>
      </c>
      <c r="J66" s="146">
        <v>17</v>
      </c>
      <c r="K66" s="146">
        <v>7</v>
      </c>
      <c r="L66" s="146">
        <v>10</v>
      </c>
      <c r="M66" s="146">
        <v>2</v>
      </c>
      <c r="N66" s="146">
        <v>2</v>
      </c>
      <c r="O66" s="146">
        <v>2</v>
      </c>
      <c r="P66" s="146">
        <v>1</v>
      </c>
      <c r="Q66" s="146">
        <v>2</v>
      </c>
      <c r="R66" s="146">
        <v>4</v>
      </c>
      <c r="S66" s="146">
        <v>6</v>
      </c>
      <c r="T66" s="146">
        <v>1</v>
      </c>
      <c r="U66" s="146">
        <v>2</v>
      </c>
      <c r="V66" s="146">
        <v>0</v>
      </c>
      <c r="W66" s="146">
        <v>1</v>
      </c>
      <c r="X66" s="165">
        <f t="shared" si="1"/>
        <v>14811</v>
      </c>
      <c r="Y66" s="166"/>
      <c r="Z66" s="166"/>
    </row>
    <row r="67" spans="1:26" s="163" customFormat="1" ht="15.95" customHeight="1">
      <c r="A67" s="608">
        <v>59</v>
      </c>
      <c r="B67" s="155" t="s">
        <v>487</v>
      </c>
      <c r="C67" s="146">
        <v>23161</v>
      </c>
      <c r="D67" s="146">
        <v>1424</v>
      </c>
      <c r="E67" s="146">
        <v>335</v>
      </c>
      <c r="F67" s="146">
        <v>126</v>
      </c>
      <c r="G67" s="146">
        <v>53</v>
      </c>
      <c r="H67" s="146">
        <v>34</v>
      </c>
      <c r="I67" s="146">
        <v>8</v>
      </c>
      <c r="J67" s="146">
        <v>15</v>
      </c>
      <c r="K67" s="146">
        <v>8</v>
      </c>
      <c r="L67" s="146">
        <v>16</v>
      </c>
      <c r="M67" s="146">
        <v>7</v>
      </c>
      <c r="N67" s="146">
        <v>0</v>
      </c>
      <c r="O67" s="146">
        <v>3</v>
      </c>
      <c r="P67" s="146">
        <v>5</v>
      </c>
      <c r="Q67" s="146">
        <v>6</v>
      </c>
      <c r="R67" s="146">
        <v>3</v>
      </c>
      <c r="S67" s="146">
        <v>2</v>
      </c>
      <c r="T67" s="146">
        <v>0</v>
      </c>
      <c r="U67" s="146">
        <v>6</v>
      </c>
      <c r="V67" s="146">
        <v>0</v>
      </c>
      <c r="W67" s="146">
        <v>1</v>
      </c>
      <c r="X67" s="165">
        <f t="shared" si="1"/>
        <v>25213</v>
      </c>
      <c r="Y67" s="166"/>
      <c r="Z67" s="166"/>
    </row>
    <row r="68" spans="1:26" s="163" customFormat="1" ht="15.95" customHeight="1">
      <c r="A68" s="608">
        <v>60</v>
      </c>
      <c r="B68" s="155" t="s">
        <v>488</v>
      </c>
      <c r="C68" s="146">
        <v>12885</v>
      </c>
      <c r="D68" s="146">
        <v>759</v>
      </c>
      <c r="E68" s="146">
        <v>233</v>
      </c>
      <c r="F68" s="146">
        <v>88</v>
      </c>
      <c r="G68" s="146">
        <v>35</v>
      </c>
      <c r="H68" s="146">
        <v>17</v>
      </c>
      <c r="I68" s="146">
        <v>4</v>
      </c>
      <c r="J68" s="146">
        <v>6</v>
      </c>
      <c r="K68" s="146">
        <v>0</v>
      </c>
      <c r="L68" s="146">
        <v>3</v>
      </c>
      <c r="M68" s="146">
        <v>1</v>
      </c>
      <c r="N68" s="146">
        <v>0</v>
      </c>
      <c r="O68" s="146">
        <v>0</v>
      </c>
      <c r="P68" s="146">
        <v>0</v>
      </c>
      <c r="Q68" s="146">
        <v>5</v>
      </c>
      <c r="R68" s="146">
        <v>0</v>
      </c>
      <c r="S68" s="146">
        <v>1</v>
      </c>
      <c r="T68" s="146">
        <v>1</v>
      </c>
      <c r="U68" s="146">
        <v>1</v>
      </c>
      <c r="V68" s="146">
        <v>0</v>
      </c>
      <c r="W68" s="146">
        <v>2</v>
      </c>
      <c r="X68" s="165">
        <f t="shared" si="1"/>
        <v>14041</v>
      </c>
      <c r="Y68" s="166"/>
      <c r="Z68" s="166"/>
    </row>
    <row r="69" spans="1:26" s="163" customFormat="1" ht="15.95" customHeight="1">
      <c r="A69" s="608">
        <v>61</v>
      </c>
      <c r="B69" s="155" t="s">
        <v>489</v>
      </c>
      <c r="C69" s="146">
        <v>18611</v>
      </c>
      <c r="D69" s="146">
        <v>1298</v>
      </c>
      <c r="E69" s="146">
        <v>400</v>
      </c>
      <c r="F69" s="146">
        <v>156</v>
      </c>
      <c r="G69" s="146">
        <v>59</v>
      </c>
      <c r="H69" s="146">
        <v>25</v>
      </c>
      <c r="I69" s="146">
        <v>24</v>
      </c>
      <c r="J69" s="146">
        <v>13</v>
      </c>
      <c r="K69" s="146">
        <v>2</v>
      </c>
      <c r="L69" s="146">
        <v>21</v>
      </c>
      <c r="M69" s="146">
        <v>0</v>
      </c>
      <c r="N69" s="146">
        <v>1</v>
      </c>
      <c r="O69" s="146">
        <v>3</v>
      </c>
      <c r="P69" s="146">
        <v>1</v>
      </c>
      <c r="Q69" s="146">
        <v>2</v>
      </c>
      <c r="R69" s="146">
        <v>3</v>
      </c>
      <c r="S69" s="146">
        <v>1</v>
      </c>
      <c r="T69" s="146">
        <v>7</v>
      </c>
      <c r="U69" s="146">
        <v>3</v>
      </c>
      <c r="V69" s="146">
        <v>0</v>
      </c>
      <c r="W69" s="146">
        <v>2</v>
      </c>
      <c r="X69" s="165">
        <f t="shared" si="1"/>
        <v>20632</v>
      </c>
      <c r="Y69" s="166"/>
      <c r="Z69" s="166"/>
    </row>
    <row r="70" spans="1:26" s="163" customFormat="1" ht="15.95" customHeight="1">
      <c r="A70" s="608">
        <v>62</v>
      </c>
      <c r="B70" s="155" t="s">
        <v>490</v>
      </c>
      <c r="C70" s="146">
        <v>1730</v>
      </c>
      <c r="D70" s="146">
        <v>17</v>
      </c>
      <c r="E70" s="146">
        <v>7</v>
      </c>
      <c r="F70" s="146">
        <v>6</v>
      </c>
      <c r="G70" s="146">
        <v>1</v>
      </c>
      <c r="H70" s="146">
        <v>0</v>
      </c>
      <c r="I70" s="146">
        <v>0</v>
      </c>
      <c r="J70" s="146">
        <v>0</v>
      </c>
      <c r="K70" s="146">
        <v>0</v>
      </c>
      <c r="L70" s="146">
        <v>2</v>
      </c>
      <c r="M70" s="146">
        <v>0</v>
      </c>
      <c r="N70" s="146">
        <v>0</v>
      </c>
      <c r="O70" s="146">
        <v>0</v>
      </c>
      <c r="P70" s="146">
        <v>0</v>
      </c>
      <c r="Q70" s="146">
        <v>0</v>
      </c>
      <c r="R70" s="146">
        <v>0</v>
      </c>
      <c r="S70" s="146">
        <v>0</v>
      </c>
      <c r="T70" s="146">
        <v>0</v>
      </c>
      <c r="U70" s="146">
        <v>0</v>
      </c>
      <c r="V70" s="146">
        <v>0</v>
      </c>
      <c r="W70" s="146">
        <v>0</v>
      </c>
      <c r="X70" s="165">
        <f t="shared" si="1"/>
        <v>1763</v>
      </c>
      <c r="Y70" s="166"/>
      <c r="Z70" s="166"/>
    </row>
    <row r="71" spans="1:26" s="163" customFormat="1" ht="15.95" customHeight="1">
      <c r="A71" s="608">
        <v>63</v>
      </c>
      <c r="B71" s="155" t="s">
        <v>1189</v>
      </c>
      <c r="C71" s="146">
        <v>22442</v>
      </c>
      <c r="D71" s="146">
        <v>216</v>
      </c>
      <c r="E71" s="146">
        <v>97</v>
      </c>
      <c r="F71" s="146">
        <v>58</v>
      </c>
      <c r="G71" s="146">
        <v>10</v>
      </c>
      <c r="H71" s="146">
        <v>5</v>
      </c>
      <c r="I71" s="146">
        <v>1</v>
      </c>
      <c r="J71" s="146">
        <v>2</v>
      </c>
      <c r="K71" s="146">
        <v>4</v>
      </c>
      <c r="L71" s="146">
        <v>9</v>
      </c>
      <c r="M71" s="146">
        <v>1</v>
      </c>
      <c r="N71" s="146">
        <v>0</v>
      </c>
      <c r="O71" s="146">
        <v>0</v>
      </c>
      <c r="P71" s="146">
        <v>1</v>
      </c>
      <c r="Q71" s="146">
        <v>1</v>
      </c>
      <c r="R71" s="146">
        <v>0</v>
      </c>
      <c r="S71" s="146">
        <v>9</v>
      </c>
      <c r="T71" s="146">
        <v>2</v>
      </c>
      <c r="U71" s="146">
        <v>0</v>
      </c>
      <c r="V71" s="146">
        <v>0</v>
      </c>
      <c r="W71" s="146">
        <v>2</v>
      </c>
      <c r="X71" s="165">
        <f t="shared" si="1"/>
        <v>22860</v>
      </c>
      <c r="Y71" s="166"/>
      <c r="Z71" s="166"/>
    </row>
    <row r="72" spans="1:26" s="163" customFormat="1" ht="15.95" customHeight="1">
      <c r="A72" s="608">
        <v>64</v>
      </c>
      <c r="B72" s="155" t="s">
        <v>491</v>
      </c>
      <c r="C72" s="146">
        <v>12576</v>
      </c>
      <c r="D72" s="146">
        <v>591</v>
      </c>
      <c r="E72" s="146">
        <v>173</v>
      </c>
      <c r="F72" s="146">
        <v>73</v>
      </c>
      <c r="G72" s="146">
        <v>28</v>
      </c>
      <c r="H72" s="146">
        <v>24</v>
      </c>
      <c r="I72" s="146">
        <v>13</v>
      </c>
      <c r="J72" s="146">
        <v>10</v>
      </c>
      <c r="K72" s="146">
        <v>2</v>
      </c>
      <c r="L72" s="146">
        <v>12</v>
      </c>
      <c r="M72" s="146">
        <v>4</v>
      </c>
      <c r="N72" s="146">
        <v>0</v>
      </c>
      <c r="O72" s="146">
        <v>2</v>
      </c>
      <c r="P72" s="146">
        <v>0</v>
      </c>
      <c r="Q72" s="146">
        <v>1</v>
      </c>
      <c r="R72" s="146">
        <v>1</v>
      </c>
      <c r="S72" s="146">
        <v>1</v>
      </c>
      <c r="T72" s="146">
        <v>0</v>
      </c>
      <c r="U72" s="146">
        <v>1</v>
      </c>
      <c r="V72" s="146">
        <v>3</v>
      </c>
      <c r="W72" s="146">
        <v>0</v>
      </c>
      <c r="X72" s="165">
        <f t="shared" si="1"/>
        <v>13515</v>
      </c>
      <c r="Y72" s="166"/>
      <c r="Z72" s="166"/>
    </row>
    <row r="73" spans="1:26" s="163" customFormat="1" ht="15.95" customHeight="1">
      <c r="A73" s="608">
        <v>65</v>
      </c>
      <c r="B73" s="155" t="s">
        <v>492</v>
      </c>
      <c r="C73" s="146">
        <v>11000</v>
      </c>
      <c r="D73" s="146">
        <v>354</v>
      </c>
      <c r="E73" s="146">
        <v>114</v>
      </c>
      <c r="F73" s="146">
        <v>45</v>
      </c>
      <c r="G73" s="146">
        <v>17</v>
      </c>
      <c r="H73" s="146">
        <v>13</v>
      </c>
      <c r="I73" s="146">
        <v>5</v>
      </c>
      <c r="J73" s="146">
        <v>21</v>
      </c>
      <c r="K73" s="146">
        <v>1</v>
      </c>
      <c r="L73" s="146">
        <v>0</v>
      </c>
      <c r="M73" s="146">
        <v>1</v>
      </c>
      <c r="N73" s="146">
        <v>0</v>
      </c>
      <c r="O73" s="146">
        <v>1</v>
      </c>
      <c r="P73" s="146">
        <v>0</v>
      </c>
      <c r="Q73" s="146">
        <v>2</v>
      </c>
      <c r="R73" s="146">
        <v>1</v>
      </c>
      <c r="S73" s="146">
        <v>1</v>
      </c>
      <c r="T73" s="146">
        <v>2</v>
      </c>
      <c r="U73" s="146">
        <v>0</v>
      </c>
      <c r="V73" s="146">
        <v>0</v>
      </c>
      <c r="W73" s="146">
        <v>0</v>
      </c>
      <c r="X73" s="165">
        <f t="shared" si="1"/>
        <v>11578</v>
      </c>
      <c r="Y73" s="166"/>
      <c r="Z73" s="166"/>
    </row>
    <row r="74" spans="1:26" s="163" customFormat="1" ht="15.95" customHeight="1">
      <c r="A74" s="608">
        <v>66</v>
      </c>
      <c r="B74" s="155" t="s">
        <v>493</v>
      </c>
      <c r="C74" s="146">
        <v>10099</v>
      </c>
      <c r="D74" s="146">
        <v>400</v>
      </c>
      <c r="E74" s="146">
        <v>172</v>
      </c>
      <c r="F74" s="146">
        <v>97</v>
      </c>
      <c r="G74" s="146">
        <v>27</v>
      </c>
      <c r="H74" s="146">
        <v>15</v>
      </c>
      <c r="I74" s="146">
        <v>5</v>
      </c>
      <c r="J74" s="146">
        <v>3</v>
      </c>
      <c r="K74" s="146">
        <v>0</v>
      </c>
      <c r="L74" s="146">
        <v>5</v>
      </c>
      <c r="M74" s="146">
        <v>1</v>
      </c>
      <c r="N74" s="146">
        <v>3</v>
      </c>
      <c r="O74" s="146">
        <v>0</v>
      </c>
      <c r="P74" s="146">
        <v>0</v>
      </c>
      <c r="Q74" s="146">
        <v>2</v>
      </c>
      <c r="R74" s="146">
        <v>6</v>
      </c>
      <c r="S74" s="146">
        <v>2</v>
      </c>
      <c r="T74" s="146">
        <v>2</v>
      </c>
      <c r="U74" s="146">
        <v>3</v>
      </c>
      <c r="V74" s="146">
        <v>0</v>
      </c>
      <c r="W74" s="146">
        <v>1</v>
      </c>
      <c r="X74" s="165">
        <f t="shared" si="1"/>
        <v>10843</v>
      </c>
      <c r="Y74" s="166"/>
      <c r="Z74" s="166"/>
    </row>
    <row r="75" spans="1:26" s="163" customFormat="1" ht="15.95" customHeight="1">
      <c r="A75" s="608">
        <v>67</v>
      </c>
      <c r="B75" s="155" t="s">
        <v>494</v>
      </c>
      <c r="C75" s="146">
        <v>13492</v>
      </c>
      <c r="D75" s="146">
        <v>447</v>
      </c>
      <c r="E75" s="146">
        <v>141</v>
      </c>
      <c r="F75" s="146">
        <v>68</v>
      </c>
      <c r="G75" s="146">
        <v>25</v>
      </c>
      <c r="H75" s="146">
        <v>11</v>
      </c>
      <c r="I75" s="146">
        <v>9</v>
      </c>
      <c r="J75" s="146">
        <v>5</v>
      </c>
      <c r="K75" s="146">
        <v>4</v>
      </c>
      <c r="L75" s="146">
        <v>3</v>
      </c>
      <c r="M75" s="146">
        <v>2</v>
      </c>
      <c r="N75" s="146">
        <v>0</v>
      </c>
      <c r="O75" s="146">
        <v>0</v>
      </c>
      <c r="P75" s="146">
        <v>2</v>
      </c>
      <c r="Q75" s="146">
        <v>1</v>
      </c>
      <c r="R75" s="146">
        <v>5</v>
      </c>
      <c r="S75" s="146">
        <v>1</v>
      </c>
      <c r="T75" s="146">
        <v>0</v>
      </c>
      <c r="U75" s="146">
        <v>0</v>
      </c>
      <c r="V75" s="146">
        <v>0</v>
      </c>
      <c r="W75" s="146">
        <v>2</v>
      </c>
      <c r="X75" s="165">
        <f t="shared" si="1"/>
        <v>14218</v>
      </c>
      <c r="Y75" s="166"/>
      <c r="Z75" s="166"/>
    </row>
    <row r="76" spans="1:26" s="163" customFormat="1" ht="15.95" customHeight="1">
      <c r="A76" s="608">
        <v>68</v>
      </c>
      <c r="B76" s="155" t="s">
        <v>495</v>
      </c>
      <c r="C76" s="146">
        <v>10161</v>
      </c>
      <c r="D76" s="146">
        <v>469</v>
      </c>
      <c r="E76" s="146">
        <v>127</v>
      </c>
      <c r="F76" s="146">
        <v>55</v>
      </c>
      <c r="G76" s="146">
        <v>15</v>
      </c>
      <c r="H76" s="146">
        <v>10</v>
      </c>
      <c r="I76" s="146">
        <v>2</v>
      </c>
      <c r="J76" s="146">
        <v>5</v>
      </c>
      <c r="K76" s="146">
        <v>2</v>
      </c>
      <c r="L76" s="146">
        <v>5</v>
      </c>
      <c r="M76" s="146">
        <v>4</v>
      </c>
      <c r="N76" s="146">
        <v>0</v>
      </c>
      <c r="O76" s="146">
        <v>0</v>
      </c>
      <c r="P76" s="146">
        <v>0</v>
      </c>
      <c r="Q76" s="146">
        <v>0</v>
      </c>
      <c r="R76" s="146">
        <v>2</v>
      </c>
      <c r="S76" s="146">
        <v>2</v>
      </c>
      <c r="T76" s="146">
        <v>1</v>
      </c>
      <c r="U76" s="146">
        <v>5</v>
      </c>
      <c r="V76" s="146">
        <v>0</v>
      </c>
      <c r="W76" s="146">
        <v>0</v>
      </c>
      <c r="X76" s="165">
        <f t="shared" si="1"/>
        <v>10865</v>
      </c>
      <c r="Y76" s="166"/>
      <c r="Z76" s="166"/>
    </row>
    <row r="77" spans="1:26" s="163" customFormat="1" ht="15.95" customHeight="1">
      <c r="A77" s="608">
        <v>69</v>
      </c>
      <c r="B77" s="155" t="s">
        <v>496</v>
      </c>
      <c r="C77" s="146">
        <v>1355</v>
      </c>
      <c r="D77" s="146">
        <v>181</v>
      </c>
      <c r="E77" s="146">
        <v>36</v>
      </c>
      <c r="F77" s="146">
        <v>15</v>
      </c>
      <c r="G77" s="146">
        <v>4</v>
      </c>
      <c r="H77" s="146">
        <v>1</v>
      </c>
      <c r="I77" s="146">
        <v>1</v>
      </c>
      <c r="J77" s="146">
        <v>1</v>
      </c>
      <c r="K77" s="146">
        <v>1</v>
      </c>
      <c r="L77" s="146">
        <v>1</v>
      </c>
      <c r="M77" s="146">
        <v>0</v>
      </c>
      <c r="N77" s="146">
        <v>0</v>
      </c>
      <c r="O77" s="146">
        <v>0</v>
      </c>
      <c r="P77" s="146">
        <v>0</v>
      </c>
      <c r="Q77" s="146">
        <v>0</v>
      </c>
      <c r="R77" s="146">
        <v>0</v>
      </c>
      <c r="S77" s="146">
        <v>0</v>
      </c>
      <c r="T77" s="146">
        <v>0</v>
      </c>
      <c r="U77" s="146">
        <v>0</v>
      </c>
      <c r="V77" s="146">
        <v>0</v>
      </c>
      <c r="W77" s="146">
        <v>0</v>
      </c>
      <c r="X77" s="165">
        <f t="shared" si="1"/>
        <v>1596</v>
      </c>
      <c r="Y77" s="166"/>
      <c r="Z77" s="166"/>
    </row>
    <row r="78" spans="1:26" s="163" customFormat="1" ht="15.95" customHeight="1">
      <c r="A78" s="608">
        <v>70</v>
      </c>
      <c r="B78" s="155" t="s">
        <v>497</v>
      </c>
      <c r="C78" s="146">
        <v>6472</v>
      </c>
      <c r="D78" s="146">
        <v>283</v>
      </c>
      <c r="E78" s="146">
        <v>69</v>
      </c>
      <c r="F78" s="146">
        <v>41</v>
      </c>
      <c r="G78" s="146">
        <v>14</v>
      </c>
      <c r="H78" s="146">
        <v>4</v>
      </c>
      <c r="I78" s="146">
        <v>2</v>
      </c>
      <c r="J78" s="146">
        <v>3</v>
      </c>
      <c r="K78" s="146">
        <v>1</v>
      </c>
      <c r="L78" s="146">
        <v>5</v>
      </c>
      <c r="M78" s="146">
        <v>0</v>
      </c>
      <c r="N78" s="146">
        <v>3</v>
      </c>
      <c r="O78" s="146">
        <v>0</v>
      </c>
      <c r="P78" s="146">
        <v>0</v>
      </c>
      <c r="Q78" s="146">
        <v>4</v>
      </c>
      <c r="R78" s="146">
        <v>2</v>
      </c>
      <c r="S78" s="146">
        <v>0</v>
      </c>
      <c r="T78" s="146">
        <v>0</v>
      </c>
      <c r="U78" s="146">
        <v>6</v>
      </c>
      <c r="V78" s="146">
        <v>0</v>
      </c>
      <c r="W78" s="146">
        <v>1</v>
      </c>
      <c r="X78" s="165">
        <f t="shared" si="1"/>
        <v>6910</v>
      </c>
      <c r="Y78" s="166"/>
      <c r="Z78" s="166"/>
    </row>
    <row r="79" spans="1:26" s="163" customFormat="1" ht="15.95" customHeight="1">
      <c r="A79" s="608">
        <v>71</v>
      </c>
      <c r="B79" s="155" t="s">
        <v>498</v>
      </c>
      <c r="C79" s="146">
        <v>6383</v>
      </c>
      <c r="D79" s="146">
        <v>176</v>
      </c>
      <c r="E79" s="146">
        <v>65</v>
      </c>
      <c r="F79" s="146">
        <v>28</v>
      </c>
      <c r="G79" s="146">
        <v>16</v>
      </c>
      <c r="H79" s="146">
        <v>4</v>
      </c>
      <c r="I79" s="146">
        <v>2</v>
      </c>
      <c r="J79" s="146">
        <v>2</v>
      </c>
      <c r="K79" s="146">
        <v>1</v>
      </c>
      <c r="L79" s="146">
        <v>5</v>
      </c>
      <c r="M79" s="146">
        <v>0</v>
      </c>
      <c r="N79" s="146">
        <v>0</v>
      </c>
      <c r="O79" s="146">
        <v>1</v>
      </c>
      <c r="P79" s="146">
        <v>0</v>
      </c>
      <c r="Q79" s="146">
        <v>2</v>
      </c>
      <c r="R79" s="146">
        <v>0</v>
      </c>
      <c r="S79" s="146">
        <v>0</v>
      </c>
      <c r="T79" s="146">
        <v>0</v>
      </c>
      <c r="U79" s="146">
        <v>0</v>
      </c>
      <c r="V79" s="146">
        <v>1</v>
      </c>
      <c r="W79" s="146">
        <v>0</v>
      </c>
      <c r="X79" s="165">
        <f t="shared" si="1"/>
        <v>6686</v>
      </c>
      <c r="Y79" s="166"/>
      <c r="Z79" s="166"/>
    </row>
    <row r="80" spans="1:26" s="163" customFormat="1" ht="15.95" customHeight="1">
      <c r="A80" s="608">
        <v>72</v>
      </c>
      <c r="B80" s="155" t="s">
        <v>499</v>
      </c>
      <c r="C80" s="146">
        <v>4876</v>
      </c>
      <c r="D80" s="146">
        <v>48</v>
      </c>
      <c r="E80" s="146">
        <v>20</v>
      </c>
      <c r="F80" s="146">
        <v>31</v>
      </c>
      <c r="G80" s="146">
        <v>2</v>
      </c>
      <c r="H80" s="146">
        <v>1</v>
      </c>
      <c r="I80" s="146">
        <v>2</v>
      </c>
      <c r="J80" s="146">
        <v>2</v>
      </c>
      <c r="K80" s="146">
        <v>0</v>
      </c>
      <c r="L80" s="146">
        <v>3</v>
      </c>
      <c r="M80" s="146">
        <v>0</v>
      </c>
      <c r="N80" s="146">
        <v>0</v>
      </c>
      <c r="O80" s="146">
        <v>0</v>
      </c>
      <c r="P80" s="146">
        <v>0</v>
      </c>
      <c r="Q80" s="146">
        <v>0</v>
      </c>
      <c r="R80" s="146">
        <v>1</v>
      </c>
      <c r="S80" s="146">
        <v>2</v>
      </c>
      <c r="T80" s="146">
        <v>0</v>
      </c>
      <c r="U80" s="146">
        <v>1</v>
      </c>
      <c r="V80" s="146">
        <v>0</v>
      </c>
      <c r="W80" s="146">
        <v>1</v>
      </c>
      <c r="X80" s="165">
        <f t="shared" si="1"/>
        <v>4990</v>
      </c>
      <c r="Y80" s="166"/>
      <c r="Z80" s="166"/>
    </row>
    <row r="81" spans="1:26" s="163" customFormat="1" ht="15.95" customHeight="1">
      <c r="A81" s="608">
        <v>73</v>
      </c>
      <c r="B81" s="155" t="s">
        <v>500</v>
      </c>
      <c r="C81" s="146">
        <v>5463</v>
      </c>
      <c r="D81" s="146">
        <v>28</v>
      </c>
      <c r="E81" s="146">
        <v>16</v>
      </c>
      <c r="F81" s="146">
        <v>6</v>
      </c>
      <c r="G81" s="146">
        <v>4</v>
      </c>
      <c r="H81" s="146">
        <v>2</v>
      </c>
      <c r="I81" s="146">
        <v>1</v>
      </c>
      <c r="J81" s="146">
        <v>0</v>
      </c>
      <c r="K81" s="146">
        <v>0</v>
      </c>
      <c r="L81" s="146">
        <v>1</v>
      </c>
      <c r="M81" s="146">
        <v>0</v>
      </c>
      <c r="N81" s="146">
        <v>0</v>
      </c>
      <c r="O81" s="146">
        <v>0</v>
      </c>
      <c r="P81" s="146">
        <v>0</v>
      </c>
      <c r="Q81" s="146">
        <v>0</v>
      </c>
      <c r="R81" s="146">
        <v>0</v>
      </c>
      <c r="S81" s="146">
        <v>0</v>
      </c>
      <c r="T81" s="146">
        <v>0</v>
      </c>
      <c r="U81" s="146">
        <v>0</v>
      </c>
      <c r="V81" s="146">
        <v>0</v>
      </c>
      <c r="W81" s="146">
        <v>0</v>
      </c>
      <c r="X81" s="165">
        <f t="shared" si="1"/>
        <v>5521</v>
      </c>
      <c r="Y81" s="166"/>
      <c r="Z81" s="166"/>
    </row>
    <row r="82" spans="1:26" s="163" customFormat="1" ht="15.95" customHeight="1">
      <c r="A82" s="608">
        <v>74</v>
      </c>
      <c r="B82" s="155" t="s">
        <v>501</v>
      </c>
      <c r="C82" s="146">
        <v>4381</v>
      </c>
      <c r="D82" s="146">
        <v>152</v>
      </c>
      <c r="E82" s="146">
        <v>47</v>
      </c>
      <c r="F82" s="146">
        <v>9</v>
      </c>
      <c r="G82" s="146">
        <v>10</v>
      </c>
      <c r="H82" s="146">
        <v>7</v>
      </c>
      <c r="I82" s="146">
        <v>0</v>
      </c>
      <c r="J82" s="146">
        <v>6</v>
      </c>
      <c r="K82" s="146">
        <v>0</v>
      </c>
      <c r="L82" s="146">
        <v>1</v>
      </c>
      <c r="M82" s="146">
        <v>0</v>
      </c>
      <c r="N82" s="146">
        <v>2</v>
      </c>
      <c r="O82" s="146">
        <v>0</v>
      </c>
      <c r="P82" s="146">
        <v>1</v>
      </c>
      <c r="Q82" s="146">
        <v>5</v>
      </c>
      <c r="R82" s="146">
        <v>0</v>
      </c>
      <c r="S82" s="146">
        <v>1</v>
      </c>
      <c r="T82" s="146">
        <v>0</v>
      </c>
      <c r="U82" s="146">
        <v>0</v>
      </c>
      <c r="V82" s="146">
        <v>0</v>
      </c>
      <c r="W82" s="146">
        <v>0</v>
      </c>
      <c r="X82" s="165">
        <f t="shared" si="1"/>
        <v>4622</v>
      </c>
      <c r="Y82" s="166"/>
      <c r="Z82" s="166"/>
    </row>
    <row r="83" spans="1:26" s="163" customFormat="1" ht="15.95" customHeight="1">
      <c r="A83" s="608">
        <v>75</v>
      </c>
      <c r="B83" s="155" t="s">
        <v>502</v>
      </c>
      <c r="C83" s="146">
        <v>2173</v>
      </c>
      <c r="D83" s="146">
        <v>43</v>
      </c>
      <c r="E83" s="146">
        <v>12</v>
      </c>
      <c r="F83" s="146">
        <v>5</v>
      </c>
      <c r="G83" s="146">
        <v>1</v>
      </c>
      <c r="H83" s="146">
        <v>0</v>
      </c>
      <c r="I83" s="146">
        <v>0</v>
      </c>
      <c r="J83" s="146">
        <v>0</v>
      </c>
      <c r="K83" s="146">
        <v>0</v>
      </c>
      <c r="L83" s="146">
        <v>0</v>
      </c>
      <c r="M83" s="146">
        <v>0</v>
      </c>
      <c r="N83" s="146">
        <v>0</v>
      </c>
      <c r="O83" s="146">
        <v>0</v>
      </c>
      <c r="P83" s="146">
        <v>0</v>
      </c>
      <c r="Q83" s="146">
        <v>0</v>
      </c>
      <c r="R83" s="146">
        <v>0</v>
      </c>
      <c r="S83" s="146">
        <v>0</v>
      </c>
      <c r="T83" s="146">
        <v>0</v>
      </c>
      <c r="U83" s="146">
        <v>0</v>
      </c>
      <c r="V83" s="146">
        <v>0</v>
      </c>
      <c r="W83" s="146">
        <v>0</v>
      </c>
      <c r="X83" s="165">
        <f t="shared" si="1"/>
        <v>2234</v>
      </c>
      <c r="Y83" s="166"/>
      <c r="Z83" s="166"/>
    </row>
    <row r="84" spans="1:26" s="163" customFormat="1" ht="15.95" customHeight="1">
      <c r="A84" s="608">
        <v>76</v>
      </c>
      <c r="B84" s="155" t="s">
        <v>503</v>
      </c>
      <c r="C84" s="146">
        <v>3030</v>
      </c>
      <c r="D84" s="146">
        <v>113</v>
      </c>
      <c r="E84" s="146">
        <v>31</v>
      </c>
      <c r="F84" s="146">
        <v>17</v>
      </c>
      <c r="G84" s="146">
        <v>5</v>
      </c>
      <c r="H84" s="146">
        <v>0</v>
      </c>
      <c r="I84" s="146">
        <v>1</v>
      </c>
      <c r="J84" s="146">
        <v>2</v>
      </c>
      <c r="K84" s="146">
        <v>1</v>
      </c>
      <c r="L84" s="146">
        <v>1</v>
      </c>
      <c r="M84" s="146">
        <v>0</v>
      </c>
      <c r="N84" s="146">
        <v>0</v>
      </c>
      <c r="O84" s="146">
        <v>0</v>
      </c>
      <c r="P84" s="146">
        <v>0</v>
      </c>
      <c r="Q84" s="146">
        <v>0</v>
      </c>
      <c r="R84" s="146">
        <v>0</v>
      </c>
      <c r="S84" s="146">
        <v>0</v>
      </c>
      <c r="T84" s="146">
        <v>0</v>
      </c>
      <c r="U84" s="146">
        <v>0</v>
      </c>
      <c r="V84" s="146">
        <v>0</v>
      </c>
      <c r="W84" s="146">
        <v>0</v>
      </c>
      <c r="X84" s="165">
        <f t="shared" si="1"/>
        <v>3201</v>
      </c>
      <c r="Y84" s="166"/>
      <c r="Z84" s="166"/>
    </row>
    <row r="85" spans="1:26" s="163" customFormat="1" ht="15.95" customHeight="1">
      <c r="A85" s="608">
        <v>77</v>
      </c>
      <c r="B85" s="155" t="s">
        <v>504</v>
      </c>
      <c r="C85" s="146">
        <v>7332</v>
      </c>
      <c r="D85" s="146">
        <v>348</v>
      </c>
      <c r="E85" s="146">
        <v>110</v>
      </c>
      <c r="F85" s="146">
        <v>42</v>
      </c>
      <c r="G85" s="146">
        <v>14</v>
      </c>
      <c r="H85" s="146">
        <v>13</v>
      </c>
      <c r="I85" s="146">
        <v>3</v>
      </c>
      <c r="J85" s="146">
        <v>4</v>
      </c>
      <c r="K85" s="146">
        <v>3</v>
      </c>
      <c r="L85" s="146">
        <v>1</v>
      </c>
      <c r="M85" s="146">
        <v>0</v>
      </c>
      <c r="N85" s="146">
        <v>0</v>
      </c>
      <c r="O85" s="146">
        <v>0</v>
      </c>
      <c r="P85" s="146">
        <v>0</v>
      </c>
      <c r="Q85" s="146">
        <v>0</v>
      </c>
      <c r="R85" s="146">
        <v>1</v>
      </c>
      <c r="S85" s="146">
        <v>4</v>
      </c>
      <c r="T85" s="146">
        <v>0</v>
      </c>
      <c r="U85" s="146">
        <v>2</v>
      </c>
      <c r="V85" s="146">
        <v>0</v>
      </c>
      <c r="W85" s="146">
        <v>1</v>
      </c>
      <c r="X85" s="165">
        <f t="shared" si="1"/>
        <v>7878</v>
      </c>
      <c r="Y85" s="166"/>
      <c r="Z85" s="166"/>
    </row>
    <row r="86" spans="1:26" s="163" customFormat="1" ht="15.95" customHeight="1">
      <c r="A86" s="608">
        <v>78</v>
      </c>
      <c r="B86" s="155" t="s">
        <v>505</v>
      </c>
      <c r="C86" s="146">
        <v>4937</v>
      </c>
      <c r="D86" s="146">
        <v>185</v>
      </c>
      <c r="E86" s="146">
        <v>69</v>
      </c>
      <c r="F86" s="146">
        <v>34</v>
      </c>
      <c r="G86" s="146">
        <v>11</v>
      </c>
      <c r="H86" s="146">
        <v>8</v>
      </c>
      <c r="I86" s="146">
        <v>3</v>
      </c>
      <c r="J86" s="146">
        <v>3</v>
      </c>
      <c r="K86" s="146">
        <v>0</v>
      </c>
      <c r="L86" s="146">
        <v>2</v>
      </c>
      <c r="M86" s="146">
        <v>2</v>
      </c>
      <c r="N86" s="146">
        <v>0</v>
      </c>
      <c r="O86" s="146">
        <v>0</v>
      </c>
      <c r="P86" s="146">
        <v>0</v>
      </c>
      <c r="Q86" s="146">
        <v>4</v>
      </c>
      <c r="R86" s="146">
        <v>2</v>
      </c>
      <c r="S86" s="146">
        <v>1</v>
      </c>
      <c r="T86" s="146">
        <v>0</v>
      </c>
      <c r="U86" s="146">
        <v>1</v>
      </c>
      <c r="V86" s="146">
        <v>0</v>
      </c>
      <c r="W86" s="146">
        <v>0</v>
      </c>
      <c r="X86" s="165">
        <f t="shared" si="1"/>
        <v>5262</v>
      </c>
      <c r="Y86" s="166"/>
      <c r="Z86" s="166"/>
    </row>
    <row r="87" spans="1:26" s="163" customFormat="1" ht="15.95" customHeight="1">
      <c r="A87" s="608">
        <v>79</v>
      </c>
      <c r="B87" s="155" t="s">
        <v>506</v>
      </c>
      <c r="C87" s="146">
        <v>3087</v>
      </c>
      <c r="D87" s="146">
        <v>106</v>
      </c>
      <c r="E87" s="146">
        <v>20</v>
      </c>
      <c r="F87" s="146">
        <v>14</v>
      </c>
      <c r="G87" s="146">
        <v>6</v>
      </c>
      <c r="H87" s="146">
        <v>1</v>
      </c>
      <c r="I87" s="146">
        <v>0</v>
      </c>
      <c r="J87" s="146">
        <v>0</v>
      </c>
      <c r="K87" s="146">
        <v>0</v>
      </c>
      <c r="L87" s="146">
        <v>0</v>
      </c>
      <c r="M87" s="146">
        <v>0</v>
      </c>
      <c r="N87" s="146">
        <v>0</v>
      </c>
      <c r="O87" s="146">
        <v>0</v>
      </c>
      <c r="P87" s="146">
        <v>0</v>
      </c>
      <c r="Q87" s="146">
        <v>0</v>
      </c>
      <c r="R87" s="146">
        <v>0</v>
      </c>
      <c r="S87" s="146">
        <v>0</v>
      </c>
      <c r="T87" s="146">
        <v>0</v>
      </c>
      <c r="U87" s="146">
        <v>1</v>
      </c>
      <c r="V87" s="146">
        <v>1</v>
      </c>
      <c r="W87" s="146">
        <v>1</v>
      </c>
      <c r="X87" s="165">
        <f t="shared" si="1"/>
        <v>3237</v>
      </c>
      <c r="Y87" s="166"/>
      <c r="Z87" s="166"/>
    </row>
    <row r="88" spans="1:26" s="163" customFormat="1" ht="15.95" customHeight="1">
      <c r="A88" s="608">
        <v>80</v>
      </c>
      <c r="B88" s="155" t="s">
        <v>507</v>
      </c>
      <c r="C88" s="146">
        <v>9737</v>
      </c>
      <c r="D88" s="146">
        <v>388</v>
      </c>
      <c r="E88" s="146">
        <v>108</v>
      </c>
      <c r="F88" s="146">
        <v>38</v>
      </c>
      <c r="G88" s="146">
        <v>15</v>
      </c>
      <c r="H88" s="146">
        <v>12</v>
      </c>
      <c r="I88" s="146">
        <v>4</v>
      </c>
      <c r="J88" s="146">
        <v>8</v>
      </c>
      <c r="K88" s="146">
        <v>0</v>
      </c>
      <c r="L88" s="146">
        <v>2</v>
      </c>
      <c r="M88" s="146">
        <v>3</v>
      </c>
      <c r="N88" s="146">
        <v>0</v>
      </c>
      <c r="O88" s="146">
        <v>0</v>
      </c>
      <c r="P88" s="146">
        <v>0</v>
      </c>
      <c r="Q88" s="146">
        <v>0</v>
      </c>
      <c r="R88" s="146">
        <v>2</v>
      </c>
      <c r="S88" s="146">
        <v>0</v>
      </c>
      <c r="T88" s="146">
        <v>0</v>
      </c>
      <c r="U88" s="146">
        <v>2</v>
      </c>
      <c r="V88" s="146">
        <v>1</v>
      </c>
      <c r="W88" s="146">
        <v>2</v>
      </c>
      <c r="X88" s="165">
        <f t="shared" si="1"/>
        <v>10322</v>
      </c>
      <c r="Y88" s="166"/>
      <c r="Z88" s="166"/>
    </row>
    <row r="89" spans="1:26" s="163" customFormat="1" ht="15.95" customHeight="1">
      <c r="A89" s="608">
        <v>81</v>
      </c>
      <c r="B89" s="155" t="s">
        <v>508</v>
      </c>
      <c r="C89" s="146">
        <v>7968</v>
      </c>
      <c r="D89" s="146">
        <v>233</v>
      </c>
      <c r="E89" s="146">
        <v>68</v>
      </c>
      <c r="F89" s="146">
        <v>38</v>
      </c>
      <c r="G89" s="146">
        <v>20</v>
      </c>
      <c r="H89" s="146">
        <v>7</v>
      </c>
      <c r="I89" s="146">
        <v>8</v>
      </c>
      <c r="J89" s="146">
        <v>5</v>
      </c>
      <c r="K89" s="146">
        <v>2</v>
      </c>
      <c r="L89" s="146">
        <v>11</v>
      </c>
      <c r="M89" s="146">
        <v>4</v>
      </c>
      <c r="N89" s="146">
        <v>0</v>
      </c>
      <c r="O89" s="146">
        <v>0</v>
      </c>
      <c r="P89" s="146">
        <v>0</v>
      </c>
      <c r="Q89" s="146">
        <v>2</v>
      </c>
      <c r="R89" s="146">
        <v>0</v>
      </c>
      <c r="S89" s="146">
        <v>1</v>
      </c>
      <c r="T89" s="146">
        <v>2</v>
      </c>
      <c r="U89" s="146">
        <v>1</v>
      </c>
      <c r="V89" s="146">
        <v>0</v>
      </c>
      <c r="W89" s="146">
        <v>4</v>
      </c>
      <c r="X89" s="165">
        <f t="shared" si="1"/>
        <v>8374</v>
      </c>
      <c r="Y89" s="166"/>
      <c r="Z89" s="166"/>
    </row>
    <row r="90" spans="1:26" s="163" customFormat="1" ht="22.5" customHeight="1">
      <c r="A90" s="1079" t="s">
        <v>1026</v>
      </c>
      <c r="B90" s="1079"/>
      <c r="C90" s="146">
        <v>10653</v>
      </c>
      <c r="D90" s="146">
        <v>612</v>
      </c>
      <c r="E90" s="146">
        <v>163</v>
      </c>
      <c r="F90" s="146">
        <v>88</v>
      </c>
      <c r="G90" s="146">
        <v>32</v>
      </c>
      <c r="H90" s="146">
        <v>16</v>
      </c>
      <c r="I90" s="146">
        <v>6</v>
      </c>
      <c r="J90" s="146">
        <v>6</v>
      </c>
      <c r="K90" s="146">
        <v>2</v>
      </c>
      <c r="L90" s="146">
        <v>4</v>
      </c>
      <c r="M90" s="146">
        <v>0</v>
      </c>
      <c r="N90" s="146">
        <v>1</v>
      </c>
      <c r="O90" s="146">
        <v>2</v>
      </c>
      <c r="P90" s="146">
        <v>0</v>
      </c>
      <c r="Q90" s="146">
        <v>2</v>
      </c>
      <c r="R90" s="146">
        <v>3</v>
      </c>
      <c r="S90" s="146">
        <v>0</v>
      </c>
      <c r="T90" s="146">
        <v>0</v>
      </c>
      <c r="U90" s="146">
        <v>3</v>
      </c>
      <c r="V90" s="146">
        <v>0</v>
      </c>
      <c r="W90" s="146">
        <v>0</v>
      </c>
      <c r="X90" s="165">
        <f t="shared" si="1"/>
        <v>11593</v>
      </c>
      <c r="Y90" s="166"/>
      <c r="Z90" s="166"/>
    </row>
    <row r="91" spans="1:26" s="163" customFormat="1" ht="21" customHeight="1">
      <c r="A91" s="1047" t="s">
        <v>594</v>
      </c>
      <c r="B91" s="1047"/>
      <c r="C91" s="150">
        <f>SUM(C49:C90)+SUM(C6:C45)</f>
        <v>2002128</v>
      </c>
      <c r="D91" s="150">
        <f t="shared" ref="D91:N91" si="2">SUM(D49:D90)+SUM(D6:D45)</f>
        <v>91460</v>
      </c>
      <c r="E91" s="150">
        <f t="shared" si="2"/>
        <v>25871</v>
      </c>
      <c r="F91" s="150">
        <f t="shared" si="2"/>
        <v>12925</v>
      </c>
      <c r="G91" s="150">
        <f t="shared" si="2"/>
        <v>4855</v>
      </c>
      <c r="H91" s="150">
        <f t="shared" si="2"/>
        <v>3386</v>
      </c>
      <c r="I91" s="150">
        <f t="shared" si="2"/>
        <v>1664</v>
      </c>
      <c r="J91" s="150">
        <f t="shared" si="2"/>
        <v>1617</v>
      </c>
      <c r="K91" s="150">
        <f t="shared" si="2"/>
        <v>668</v>
      </c>
      <c r="L91" s="150">
        <f t="shared" si="2"/>
        <v>1533</v>
      </c>
      <c r="M91" s="150">
        <f t="shared" si="2"/>
        <v>473</v>
      </c>
      <c r="N91" s="150">
        <f t="shared" si="2"/>
        <v>258</v>
      </c>
      <c r="O91" s="150">
        <f>SUM(O49:O90)+SUM(O6:O45)</f>
        <v>327</v>
      </c>
      <c r="P91" s="150">
        <f t="shared" ref="P91" si="3">SUM(P49:P90)+SUM(P6:P45)</f>
        <v>219</v>
      </c>
      <c r="Q91" s="150">
        <f t="shared" ref="Q91" si="4">SUM(Q49:Q90)+SUM(Q6:Q45)</f>
        <v>653</v>
      </c>
      <c r="R91" s="150">
        <f t="shared" ref="R91:W91" si="5">SUM(R49:R90)+SUM(R6:R45)</f>
        <v>813</v>
      </c>
      <c r="S91" s="150">
        <f t="shared" si="5"/>
        <v>638</v>
      </c>
      <c r="T91" s="150">
        <f t="shared" si="5"/>
        <v>375</v>
      </c>
      <c r="U91" s="150">
        <f t="shared" si="5"/>
        <v>816</v>
      </c>
      <c r="V91" s="150">
        <f t="shared" si="5"/>
        <v>68</v>
      </c>
      <c r="W91" s="150">
        <f t="shared" si="5"/>
        <v>773</v>
      </c>
      <c r="X91" s="150">
        <f>SUM(X6:X90)</f>
        <v>2151520</v>
      </c>
      <c r="Y91" s="166"/>
    </row>
    <row r="92" spans="1:26">
      <c r="X92" s="171"/>
      <c r="Y92" s="166"/>
      <c r="Z92" s="165"/>
    </row>
    <row r="93" spans="1:26">
      <c r="E93" s="171"/>
      <c r="F93" s="171"/>
      <c r="G93" s="171"/>
      <c r="H93" s="171"/>
      <c r="I93" s="171"/>
      <c r="J93" s="171"/>
      <c r="K93" s="171"/>
      <c r="L93" s="171"/>
      <c r="M93" s="171"/>
      <c r="N93" s="171"/>
      <c r="O93" s="171"/>
      <c r="P93" s="171"/>
      <c r="Q93" s="171"/>
      <c r="R93" s="171"/>
      <c r="S93" s="171"/>
      <c r="T93" s="171"/>
      <c r="U93" s="171"/>
      <c r="V93" s="171"/>
      <c r="W93" s="171"/>
      <c r="X93" s="171"/>
      <c r="Y93" s="166"/>
      <c r="Z93" s="171"/>
    </row>
    <row r="94" spans="1:26">
      <c r="D94" s="556"/>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c r="D95" s="556"/>
    </row>
    <row r="96" spans="1:26">
      <c r="E96" s="142"/>
      <c r="F96" s="142"/>
      <c r="G96" s="142"/>
      <c r="H96" s="142"/>
      <c r="I96" s="142"/>
      <c r="J96" s="142"/>
      <c r="K96" s="142"/>
      <c r="L96" s="142"/>
      <c r="M96" s="142"/>
      <c r="N96" s="142"/>
      <c r="O96" s="142"/>
      <c r="P96" s="142"/>
      <c r="Q96" s="142"/>
      <c r="R96" s="142"/>
      <c r="S96" s="142"/>
      <c r="T96" s="142"/>
      <c r="U96" s="142"/>
      <c r="V96" s="142"/>
      <c r="W96" s="142"/>
      <c r="X96" s="142"/>
      <c r="Y96" s="142"/>
    </row>
    <row r="97" spans="5:25">
      <c r="E97" s="142"/>
      <c r="F97" s="142"/>
      <c r="G97" s="142"/>
      <c r="H97" s="142"/>
      <c r="I97" s="142"/>
      <c r="J97" s="142"/>
      <c r="K97" s="142"/>
      <c r="L97" s="142"/>
      <c r="M97" s="142"/>
      <c r="N97" s="142"/>
      <c r="O97" s="142"/>
      <c r="P97" s="142"/>
      <c r="Q97" s="142"/>
      <c r="R97" s="142"/>
      <c r="S97" s="142"/>
      <c r="T97" s="142"/>
      <c r="U97" s="142"/>
      <c r="V97" s="142"/>
      <c r="W97" s="142"/>
      <c r="X97" s="142"/>
      <c r="Y97" s="142"/>
    </row>
    <row r="98" spans="5:25">
      <c r="E98" s="145"/>
      <c r="F98" s="145"/>
      <c r="G98" s="145"/>
      <c r="H98" s="145"/>
      <c r="I98" s="145"/>
      <c r="J98" s="145"/>
      <c r="K98" s="145"/>
      <c r="L98" s="145"/>
      <c r="M98" s="145"/>
      <c r="N98" s="145"/>
      <c r="O98" s="145"/>
      <c r="P98" s="145"/>
      <c r="Q98" s="145"/>
      <c r="R98" s="145"/>
      <c r="S98" s="145"/>
      <c r="T98" s="145"/>
      <c r="U98" s="145"/>
      <c r="V98" s="145"/>
      <c r="W98" s="145"/>
      <c r="X98" s="145"/>
      <c r="Y98" s="145"/>
    </row>
    <row r="99" spans="5:25">
      <c r="E99" s="145"/>
      <c r="F99" s="145"/>
      <c r="G99" s="145"/>
      <c r="H99" s="145"/>
      <c r="I99" s="145"/>
      <c r="J99" s="145"/>
      <c r="K99" s="145"/>
      <c r="L99" s="145"/>
      <c r="M99" s="145"/>
      <c r="N99" s="145"/>
      <c r="O99" s="145"/>
      <c r="P99" s="145"/>
      <c r="Q99" s="145"/>
      <c r="R99" s="145"/>
      <c r="S99" s="145"/>
      <c r="T99" s="145"/>
      <c r="U99" s="145"/>
      <c r="V99" s="145"/>
      <c r="W99" s="145"/>
      <c r="X99" s="145"/>
      <c r="Y99" s="145"/>
    </row>
  </sheetData>
  <mergeCells count="10">
    <mergeCell ref="A47:A48"/>
    <mergeCell ref="C47:W47"/>
    <mergeCell ref="A90:B90"/>
    <mergeCell ref="A91:B91"/>
    <mergeCell ref="A1:X1"/>
    <mergeCell ref="A2:X2"/>
    <mergeCell ref="V3:X3"/>
    <mergeCell ref="A4:A5"/>
    <mergeCell ref="C4:W4"/>
    <mergeCell ref="V46:X46"/>
  </mergeCells>
  <printOptions horizontalCentered="1" verticalCentered="1"/>
  <pageMargins left="0" right="0" top="0" bottom="0" header="0" footer="0"/>
  <pageSetup paperSize="9" scale="75" orientation="landscape" r:id="rId1"/>
  <headerFooter alignWithMargins="0"/>
  <rowBreaks count="1" manualBreakCount="1">
    <brk id="45" max="16383" man="1"/>
  </rowBreaks>
  <ignoredErrors>
    <ignoredError sqref="A6:A14 W5 W48 C48" numberStoredAsText="1"/>
    <ignoredError sqref="C91"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6"/>
  <sheetViews>
    <sheetView showGridLines="0" zoomScaleNormal="100" workbookViewId="0">
      <selection sqref="A1:X1"/>
    </sheetView>
  </sheetViews>
  <sheetFormatPr defaultRowHeight="11.25"/>
  <cols>
    <col min="1" max="1" width="7.28515625" style="342" customWidth="1"/>
    <col min="2" max="2" width="15.28515625" style="342" customWidth="1"/>
    <col min="3" max="3" width="10.85546875" style="342" customWidth="1"/>
    <col min="4" max="4" width="6" style="342" customWidth="1"/>
    <col min="5" max="5" width="6.85546875" style="342" customWidth="1"/>
    <col min="6" max="6" width="5.42578125" style="342" customWidth="1"/>
    <col min="7" max="7" width="6.42578125" style="342" customWidth="1"/>
    <col min="8" max="8" width="5.85546875" style="342" customWidth="1"/>
    <col min="9" max="9" width="5.5703125" style="342" customWidth="1"/>
    <col min="10" max="10" width="7.140625" style="342" customWidth="1"/>
    <col min="11" max="11" width="5.140625" style="342" customWidth="1"/>
    <col min="12" max="12" width="7.42578125" style="342" customWidth="1"/>
    <col min="13" max="13" width="8.7109375" style="342" customWidth="1"/>
    <col min="14" max="14" width="8.28515625" style="342" customWidth="1"/>
    <col min="15" max="15" width="7.5703125" style="342" customWidth="1"/>
    <col min="16" max="16" width="9" style="342" customWidth="1"/>
    <col min="17" max="19" width="8.85546875" style="342" customWidth="1"/>
    <col min="20" max="20" width="8" style="342" customWidth="1"/>
    <col min="21" max="21" width="9" style="342" customWidth="1"/>
    <col min="22" max="22" width="6.85546875" style="342" customWidth="1"/>
    <col min="23" max="23" width="7.7109375" style="342" customWidth="1"/>
    <col min="24" max="24" width="13.140625" style="342" customWidth="1"/>
    <col min="25" max="16384" width="9.140625" style="342"/>
  </cols>
  <sheetData>
    <row r="1" spans="1:26" s="339" customFormat="1" ht="16.5" customHeight="1">
      <c r="A1" s="1089" t="s">
        <v>1053</v>
      </c>
      <c r="B1" s="1089"/>
      <c r="C1" s="1089"/>
      <c r="D1" s="1089"/>
      <c r="E1" s="1089"/>
      <c r="F1" s="1089"/>
      <c r="G1" s="1089"/>
      <c r="H1" s="1089"/>
      <c r="I1" s="1089"/>
      <c r="J1" s="1089"/>
      <c r="K1" s="1089"/>
      <c r="L1" s="1089"/>
      <c r="M1" s="1089"/>
      <c r="N1" s="1089"/>
      <c r="O1" s="1089"/>
      <c r="P1" s="1089"/>
      <c r="Q1" s="1089"/>
      <c r="R1" s="1089"/>
      <c r="S1" s="1089"/>
      <c r="T1" s="1089"/>
      <c r="U1" s="1089"/>
      <c r="V1" s="1089"/>
      <c r="W1" s="1089"/>
      <c r="X1" s="1089"/>
    </row>
    <row r="2" spans="1:26" s="339" customFormat="1" ht="16.5" customHeight="1">
      <c r="A2" s="1090" t="s">
        <v>1054</v>
      </c>
      <c r="B2" s="1090"/>
      <c r="C2" s="1090"/>
      <c r="D2" s="1090"/>
      <c r="E2" s="1090"/>
      <c r="F2" s="1090"/>
      <c r="G2" s="1090"/>
      <c r="H2" s="1090"/>
      <c r="I2" s="1090"/>
      <c r="J2" s="1090"/>
      <c r="K2" s="1090"/>
      <c r="L2" s="1090"/>
      <c r="M2" s="1090"/>
      <c r="N2" s="1090"/>
      <c r="O2" s="1090"/>
      <c r="P2" s="1090"/>
      <c r="Q2" s="1090"/>
      <c r="R2" s="1090"/>
      <c r="S2" s="1090"/>
      <c r="T2" s="1090"/>
      <c r="U2" s="346"/>
      <c r="V2" s="346"/>
      <c r="W2" s="346"/>
      <c r="X2" s="346"/>
    </row>
    <row r="3" spans="1:26" s="339" customFormat="1" ht="15" customHeight="1">
      <c r="B3" s="766"/>
      <c r="C3" s="766"/>
      <c r="D3" s="766"/>
      <c r="F3" s="346"/>
      <c r="G3" s="346"/>
      <c r="H3" s="346"/>
      <c r="I3" s="346"/>
      <c r="J3" s="346"/>
      <c r="K3" s="346"/>
      <c r="L3" s="346"/>
      <c r="M3" s="346"/>
      <c r="N3" s="346"/>
      <c r="O3" s="346"/>
      <c r="P3" s="346"/>
      <c r="Q3" s="346"/>
      <c r="R3" s="346"/>
      <c r="S3" s="346"/>
      <c r="T3" s="346"/>
      <c r="U3" s="346"/>
      <c r="V3" s="346"/>
      <c r="W3" s="346"/>
      <c r="X3" s="734" t="s">
        <v>1055</v>
      </c>
    </row>
    <row r="4" spans="1:26" s="163" customFormat="1" ht="24" customHeight="1">
      <c r="A4" s="1073" t="s">
        <v>1025</v>
      </c>
      <c r="B4" s="762" t="s">
        <v>897</v>
      </c>
      <c r="C4" s="1084" t="s">
        <v>1024</v>
      </c>
      <c r="D4" s="1085"/>
      <c r="E4" s="1086"/>
      <c r="F4" s="1086"/>
      <c r="G4" s="1086"/>
      <c r="H4" s="1086"/>
      <c r="I4" s="1086"/>
      <c r="J4" s="1086"/>
      <c r="K4" s="1086"/>
      <c r="L4" s="1086"/>
      <c r="M4" s="1086"/>
      <c r="N4" s="1086"/>
      <c r="O4" s="1086"/>
      <c r="P4" s="1086"/>
      <c r="Q4" s="1086"/>
      <c r="R4" s="1086"/>
      <c r="S4" s="1086"/>
      <c r="T4" s="1086"/>
      <c r="U4" s="1086"/>
      <c r="V4" s="1086"/>
      <c r="W4" s="1087"/>
      <c r="X4" s="281" t="s">
        <v>898</v>
      </c>
      <c r="Y4" s="156"/>
      <c r="Z4" s="156"/>
    </row>
    <row r="5" spans="1:26" s="163" customFormat="1" ht="30" customHeight="1">
      <c r="A5" s="1074"/>
      <c r="B5" s="763" t="s">
        <v>814</v>
      </c>
      <c r="C5" s="557">
        <v>27.9</v>
      </c>
      <c r="D5" s="558" t="s">
        <v>911</v>
      </c>
      <c r="E5" s="559" t="s">
        <v>738</v>
      </c>
      <c r="F5" s="559" t="s">
        <v>739</v>
      </c>
      <c r="G5" s="559" t="s">
        <v>740</v>
      </c>
      <c r="H5" s="559" t="s">
        <v>741</v>
      </c>
      <c r="I5" s="559" t="s">
        <v>742</v>
      </c>
      <c r="J5" s="559" t="s">
        <v>743</v>
      </c>
      <c r="K5" s="559" t="s">
        <v>744</v>
      </c>
      <c r="L5" s="559" t="s">
        <v>745</v>
      </c>
      <c r="M5" s="559" t="s">
        <v>746</v>
      </c>
      <c r="N5" s="559" t="s">
        <v>747</v>
      </c>
      <c r="O5" s="559" t="s">
        <v>748</v>
      </c>
      <c r="P5" s="559" t="s">
        <v>749</v>
      </c>
      <c r="Q5" s="559" t="s">
        <v>737</v>
      </c>
      <c r="R5" s="559" t="s">
        <v>750</v>
      </c>
      <c r="S5" s="559" t="s">
        <v>751</v>
      </c>
      <c r="T5" s="559" t="s">
        <v>752</v>
      </c>
      <c r="U5" s="559" t="s">
        <v>753</v>
      </c>
      <c r="V5" s="559" t="s">
        <v>754</v>
      </c>
      <c r="W5" s="559">
        <v>181.35</v>
      </c>
      <c r="X5" s="280" t="s">
        <v>324</v>
      </c>
    </row>
    <row r="6" spans="1:26" ht="15.95" customHeight="1">
      <c r="A6" s="574" t="s">
        <v>120</v>
      </c>
      <c r="B6" s="225" t="s">
        <v>430</v>
      </c>
      <c r="C6" s="265">
        <v>24025</v>
      </c>
      <c r="D6" s="265">
        <v>27</v>
      </c>
      <c r="E6" s="265">
        <v>2</v>
      </c>
      <c r="F6" s="344">
        <v>3</v>
      </c>
      <c r="G6" s="344">
        <v>0</v>
      </c>
      <c r="H6" s="265">
        <v>0</v>
      </c>
      <c r="I6" s="265">
        <v>0</v>
      </c>
      <c r="J6" s="265">
        <v>0</v>
      </c>
      <c r="K6" s="344">
        <v>1</v>
      </c>
      <c r="L6" s="265">
        <v>0</v>
      </c>
      <c r="M6" s="265">
        <v>0</v>
      </c>
      <c r="N6" s="265">
        <v>0</v>
      </c>
      <c r="O6" s="265">
        <v>0</v>
      </c>
      <c r="P6" s="265">
        <v>0</v>
      </c>
      <c r="Q6" s="265">
        <v>0</v>
      </c>
      <c r="R6" s="265">
        <v>0</v>
      </c>
      <c r="S6" s="265">
        <v>0</v>
      </c>
      <c r="T6" s="265">
        <v>0</v>
      </c>
      <c r="U6" s="265">
        <v>0</v>
      </c>
      <c r="V6" s="265">
        <v>0</v>
      </c>
      <c r="W6" s="265">
        <v>0</v>
      </c>
      <c r="X6" s="234">
        <f>SUM(C6:W6)</f>
        <v>24058</v>
      </c>
    </row>
    <row r="7" spans="1:26" ht="15.95" customHeight="1">
      <c r="A7" s="574" t="s">
        <v>121</v>
      </c>
      <c r="B7" s="225" t="s">
        <v>431</v>
      </c>
      <c r="C7" s="265">
        <v>9924</v>
      </c>
      <c r="D7" s="265">
        <v>1</v>
      </c>
      <c r="E7" s="265">
        <v>0</v>
      </c>
      <c r="F7" s="344">
        <v>0</v>
      </c>
      <c r="G7" s="344">
        <v>0</v>
      </c>
      <c r="H7" s="265">
        <v>0</v>
      </c>
      <c r="I7" s="265">
        <v>0</v>
      </c>
      <c r="J7" s="265">
        <v>0</v>
      </c>
      <c r="K7" s="265">
        <v>0</v>
      </c>
      <c r="L7" s="265">
        <v>0</v>
      </c>
      <c r="M7" s="265">
        <v>0</v>
      </c>
      <c r="N7" s="265">
        <v>0</v>
      </c>
      <c r="O7" s="265">
        <v>0</v>
      </c>
      <c r="P7" s="265">
        <v>0</v>
      </c>
      <c r="Q7" s="265">
        <v>0</v>
      </c>
      <c r="R7" s="265">
        <v>0</v>
      </c>
      <c r="S7" s="265">
        <v>0</v>
      </c>
      <c r="T7" s="265">
        <v>0</v>
      </c>
      <c r="U7" s="265">
        <v>0</v>
      </c>
      <c r="V7" s="265">
        <v>0</v>
      </c>
      <c r="W7" s="265">
        <v>0</v>
      </c>
      <c r="X7" s="234">
        <f t="shared" ref="X7:X45" si="0">SUM(C7:W7)</f>
        <v>9925</v>
      </c>
    </row>
    <row r="8" spans="1:26" ht="15.95" customHeight="1">
      <c r="A8" s="574" t="s">
        <v>122</v>
      </c>
      <c r="B8" s="225" t="s">
        <v>432</v>
      </c>
      <c r="C8" s="265">
        <v>24032</v>
      </c>
      <c r="D8" s="265">
        <v>5</v>
      </c>
      <c r="E8" s="265">
        <v>0</v>
      </c>
      <c r="F8" s="344">
        <v>0</v>
      </c>
      <c r="G8" s="344">
        <v>0</v>
      </c>
      <c r="H8" s="265">
        <v>0</v>
      </c>
      <c r="I8" s="265">
        <v>0</v>
      </c>
      <c r="J8" s="265">
        <v>0</v>
      </c>
      <c r="K8" s="265">
        <v>0</v>
      </c>
      <c r="L8" s="265">
        <v>0</v>
      </c>
      <c r="M8" s="265">
        <v>0</v>
      </c>
      <c r="N8" s="265">
        <v>0</v>
      </c>
      <c r="O8" s="265">
        <v>0</v>
      </c>
      <c r="P8" s="265">
        <v>0</v>
      </c>
      <c r="Q8" s="265">
        <v>0</v>
      </c>
      <c r="R8" s="265">
        <v>0</v>
      </c>
      <c r="S8" s="265">
        <v>0</v>
      </c>
      <c r="T8" s="265">
        <v>0</v>
      </c>
      <c r="U8" s="265">
        <v>0</v>
      </c>
      <c r="V8" s="265">
        <v>0</v>
      </c>
      <c r="W8" s="265">
        <v>0</v>
      </c>
      <c r="X8" s="234">
        <f t="shared" si="0"/>
        <v>24037</v>
      </c>
    </row>
    <row r="9" spans="1:26" ht="15.95" customHeight="1">
      <c r="A9" s="574" t="s">
        <v>123</v>
      </c>
      <c r="B9" s="225" t="s">
        <v>433</v>
      </c>
      <c r="C9" s="265">
        <v>5010</v>
      </c>
      <c r="D9" s="265">
        <v>0</v>
      </c>
      <c r="E9" s="265">
        <v>0</v>
      </c>
      <c r="F9" s="344">
        <v>0</v>
      </c>
      <c r="G9" s="344">
        <v>0</v>
      </c>
      <c r="H9" s="265">
        <v>0</v>
      </c>
      <c r="I9" s="265">
        <v>0</v>
      </c>
      <c r="J9" s="265">
        <v>0</v>
      </c>
      <c r="K9" s="265">
        <v>0</v>
      </c>
      <c r="L9" s="265">
        <v>0</v>
      </c>
      <c r="M9" s="265">
        <v>0</v>
      </c>
      <c r="N9" s="265">
        <v>0</v>
      </c>
      <c r="O9" s="265">
        <v>0</v>
      </c>
      <c r="P9" s="265">
        <v>0</v>
      </c>
      <c r="Q9" s="265">
        <v>0</v>
      </c>
      <c r="R9" s="265">
        <v>0</v>
      </c>
      <c r="S9" s="265">
        <v>0</v>
      </c>
      <c r="T9" s="265">
        <v>0</v>
      </c>
      <c r="U9" s="265">
        <v>0</v>
      </c>
      <c r="V9" s="265">
        <v>0</v>
      </c>
      <c r="W9" s="265">
        <v>0</v>
      </c>
      <c r="X9" s="234">
        <f t="shared" si="0"/>
        <v>5010</v>
      </c>
    </row>
    <row r="10" spans="1:26" ht="15.95" customHeight="1">
      <c r="A10" s="574" t="s">
        <v>124</v>
      </c>
      <c r="B10" s="225" t="s">
        <v>434</v>
      </c>
      <c r="C10" s="265">
        <v>8146</v>
      </c>
      <c r="D10" s="265">
        <v>4</v>
      </c>
      <c r="E10" s="265">
        <v>3</v>
      </c>
      <c r="F10" s="344">
        <v>1</v>
      </c>
      <c r="G10" s="344">
        <v>0</v>
      </c>
      <c r="H10" s="265">
        <v>0</v>
      </c>
      <c r="I10" s="265">
        <v>0</v>
      </c>
      <c r="J10" s="265">
        <v>0</v>
      </c>
      <c r="K10" s="265">
        <v>0</v>
      </c>
      <c r="L10" s="265">
        <v>0</v>
      </c>
      <c r="M10" s="265">
        <v>0</v>
      </c>
      <c r="N10" s="265">
        <v>0</v>
      </c>
      <c r="O10" s="265">
        <v>0</v>
      </c>
      <c r="P10" s="265">
        <v>0</v>
      </c>
      <c r="Q10" s="265">
        <v>0</v>
      </c>
      <c r="R10" s="265">
        <v>0</v>
      </c>
      <c r="S10" s="265">
        <v>0</v>
      </c>
      <c r="T10" s="265">
        <v>0</v>
      </c>
      <c r="U10" s="265">
        <v>0</v>
      </c>
      <c r="V10" s="265">
        <v>0</v>
      </c>
      <c r="W10" s="265">
        <v>0</v>
      </c>
      <c r="X10" s="234">
        <f t="shared" si="0"/>
        <v>8154</v>
      </c>
    </row>
    <row r="11" spans="1:26" ht="15.95" customHeight="1">
      <c r="A11" s="574" t="s">
        <v>125</v>
      </c>
      <c r="B11" s="225" t="s">
        <v>435</v>
      </c>
      <c r="C11" s="265">
        <v>21538</v>
      </c>
      <c r="D11" s="265">
        <v>23</v>
      </c>
      <c r="E11" s="265">
        <v>2</v>
      </c>
      <c r="F11" s="344">
        <v>2</v>
      </c>
      <c r="G11" s="344">
        <v>1</v>
      </c>
      <c r="H11" s="265">
        <v>0</v>
      </c>
      <c r="I11" s="265">
        <v>0</v>
      </c>
      <c r="J11" s="265">
        <v>0</v>
      </c>
      <c r="K11" s="265">
        <v>0</v>
      </c>
      <c r="L11" s="265">
        <v>0</v>
      </c>
      <c r="M11" s="265">
        <v>0</v>
      </c>
      <c r="N11" s="265">
        <v>0</v>
      </c>
      <c r="O11" s="265">
        <v>0</v>
      </c>
      <c r="P11" s="265">
        <v>0</v>
      </c>
      <c r="Q11" s="265">
        <v>0</v>
      </c>
      <c r="R11" s="265">
        <v>0</v>
      </c>
      <c r="S11" s="265">
        <v>0</v>
      </c>
      <c r="T11" s="265">
        <v>0</v>
      </c>
      <c r="U11" s="265">
        <v>0</v>
      </c>
      <c r="V11" s="265">
        <v>0</v>
      </c>
      <c r="W11" s="265">
        <v>0</v>
      </c>
      <c r="X11" s="234">
        <f t="shared" si="0"/>
        <v>21566</v>
      </c>
    </row>
    <row r="12" spans="1:26" ht="15.95" customHeight="1">
      <c r="A12" s="574" t="s">
        <v>126</v>
      </c>
      <c r="B12" s="225" t="s">
        <v>436</v>
      </c>
      <c r="C12" s="265">
        <v>50237</v>
      </c>
      <c r="D12" s="265">
        <v>31</v>
      </c>
      <c r="E12" s="265">
        <v>4</v>
      </c>
      <c r="F12" s="344">
        <v>1</v>
      </c>
      <c r="G12" s="344">
        <v>1</v>
      </c>
      <c r="H12" s="344">
        <v>0</v>
      </c>
      <c r="I12" s="265">
        <v>0</v>
      </c>
      <c r="J12" s="265">
        <v>0</v>
      </c>
      <c r="K12" s="265">
        <v>0</v>
      </c>
      <c r="L12" s="265">
        <v>0</v>
      </c>
      <c r="M12" s="265">
        <v>0</v>
      </c>
      <c r="N12" s="265">
        <v>0</v>
      </c>
      <c r="O12" s="265">
        <v>0</v>
      </c>
      <c r="P12" s="265">
        <v>0</v>
      </c>
      <c r="Q12" s="265">
        <v>0</v>
      </c>
      <c r="R12" s="265">
        <v>0</v>
      </c>
      <c r="S12" s="265">
        <v>0</v>
      </c>
      <c r="T12" s="265">
        <v>0</v>
      </c>
      <c r="U12" s="265">
        <v>0</v>
      </c>
      <c r="V12" s="265">
        <v>0</v>
      </c>
      <c r="W12" s="265">
        <v>0</v>
      </c>
      <c r="X12" s="234">
        <f t="shared" si="0"/>
        <v>50274</v>
      </c>
    </row>
    <row r="13" spans="1:26" ht="15.95" customHeight="1">
      <c r="A13" s="574" t="s">
        <v>127</v>
      </c>
      <c r="B13" s="225" t="s">
        <v>437</v>
      </c>
      <c r="C13" s="265">
        <v>2458</v>
      </c>
      <c r="D13" s="265">
        <v>1</v>
      </c>
      <c r="E13" s="265">
        <v>0</v>
      </c>
      <c r="F13" s="344">
        <v>0</v>
      </c>
      <c r="G13" s="344">
        <v>1</v>
      </c>
      <c r="H13" s="344">
        <v>0</v>
      </c>
      <c r="I13" s="265">
        <v>0</v>
      </c>
      <c r="J13" s="265">
        <v>0</v>
      </c>
      <c r="K13" s="265">
        <v>0</v>
      </c>
      <c r="L13" s="265">
        <v>0</v>
      </c>
      <c r="M13" s="265">
        <v>0</v>
      </c>
      <c r="N13" s="265">
        <v>0</v>
      </c>
      <c r="O13" s="265">
        <v>0</v>
      </c>
      <c r="P13" s="265">
        <v>0</v>
      </c>
      <c r="Q13" s="265">
        <v>0</v>
      </c>
      <c r="R13" s="265">
        <v>0</v>
      </c>
      <c r="S13" s="265">
        <v>0</v>
      </c>
      <c r="T13" s="265">
        <v>0</v>
      </c>
      <c r="U13" s="265">
        <v>0</v>
      </c>
      <c r="V13" s="265">
        <v>0</v>
      </c>
      <c r="W13" s="265">
        <v>0</v>
      </c>
      <c r="X13" s="234">
        <f t="shared" si="0"/>
        <v>2460</v>
      </c>
    </row>
    <row r="14" spans="1:26" ht="15.95" customHeight="1">
      <c r="A14" s="574" t="s">
        <v>128</v>
      </c>
      <c r="B14" s="225" t="s">
        <v>438</v>
      </c>
      <c r="C14" s="265">
        <v>29443</v>
      </c>
      <c r="D14" s="265">
        <v>30</v>
      </c>
      <c r="E14" s="265">
        <v>1</v>
      </c>
      <c r="F14" s="344">
        <v>0</v>
      </c>
      <c r="G14" s="344">
        <v>0</v>
      </c>
      <c r="H14" s="265">
        <v>0</v>
      </c>
      <c r="I14" s="265">
        <v>0</v>
      </c>
      <c r="J14" s="265">
        <v>0</v>
      </c>
      <c r="K14" s="265">
        <v>0</v>
      </c>
      <c r="L14" s="265">
        <v>0</v>
      </c>
      <c r="M14" s="265">
        <v>0</v>
      </c>
      <c r="N14" s="265">
        <v>0</v>
      </c>
      <c r="O14" s="265">
        <v>0</v>
      </c>
      <c r="P14" s="265">
        <v>0</v>
      </c>
      <c r="Q14" s="265">
        <v>0</v>
      </c>
      <c r="R14" s="265">
        <v>0</v>
      </c>
      <c r="S14" s="265">
        <v>0</v>
      </c>
      <c r="T14" s="265">
        <v>0</v>
      </c>
      <c r="U14" s="265">
        <v>0</v>
      </c>
      <c r="V14" s="265">
        <v>0</v>
      </c>
      <c r="W14" s="265">
        <v>0</v>
      </c>
      <c r="X14" s="234">
        <f t="shared" si="0"/>
        <v>29474</v>
      </c>
    </row>
    <row r="15" spans="1:26" ht="15.95" customHeight="1">
      <c r="A15" s="609">
        <v>10</v>
      </c>
      <c r="B15" s="225" t="s">
        <v>439</v>
      </c>
      <c r="C15" s="265">
        <v>37746</v>
      </c>
      <c r="D15" s="265">
        <v>32</v>
      </c>
      <c r="E15" s="265">
        <v>0</v>
      </c>
      <c r="F15" s="344">
        <v>2</v>
      </c>
      <c r="G15" s="344">
        <v>0</v>
      </c>
      <c r="H15" s="265">
        <v>0</v>
      </c>
      <c r="I15" s="265">
        <v>0</v>
      </c>
      <c r="J15" s="265">
        <v>0</v>
      </c>
      <c r="K15" s="265">
        <v>0</v>
      </c>
      <c r="L15" s="265">
        <v>0</v>
      </c>
      <c r="M15" s="265">
        <v>1</v>
      </c>
      <c r="N15" s="344">
        <v>0</v>
      </c>
      <c r="O15" s="265">
        <v>0</v>
      </c>
      <c r="P15" s="265">
        <v>0</v>
      </c>
      <c r="Q15" s="265">
        <v>0</v>
      </c>
      <c r="R15" s="265">
        <v>0</v>
      </c>
      <c r="S15" s="265">
        <v>0</v>
      </c>
      <c r="T15" s="265">
        <v>0</v>
      </c>
      <c r="U15" s="265">
        <v>0</v>
      </c>
      <c r="V15" s="265">
        <v>0</v>
      </c>
      <c r="W15" s="265">
        <v>0</v>
      </c>
      <c r="X15" s="234">
        <f t="shared" si="0"/>
        <v>37781</v>
      </c>
    </row>
    <row r="16" spans="1:26" ht="15.95" customHeight="1">
      <c r="A16" s="609">
        <v>11</v>
      </c>
      <c r="B16" s="225" t="s">
        <v>440</v>
      </c>
      <c r="C16" s="265">
        <v>2933</v>
      </c>
      <c r="D16" s="265">
        <v>5</v>
      </c>
      <c r="E16" s="265">
        <v>0</v>
      </c>
      <c r="F16" s="344">
        <v>2</v>
      </c>
      <c r="G16" s="344">
        <v>0</v>
      </c>
      <c r="H16" s="265">
        <v>0</v>
      </c>
      <c r="I16" s="265">
        <v>1</v>
      </c>
      <c r="J16" s="344">
        <v>0</v>
      </c>
      <c r="K16" s="265">
        <v>0</v>
      </c>
      <c r="L16" s="265">
        <v>0</v>
      </c>
      <c r="M16" s="265">
        <v>0</v>
      </c>
      <c r="N16" s="265">
        <v>0</v>
      </c>
      <c r="O16" s="265">
        <v>0</v>
      </c>
      <c r="P16" s="265">
        <v>0</v>
      </c>
      <c r="Q16" s="265">
        <v>0</v>
      </c>
      <c r="R16" s="265">
        <v>0</v>
      </c>
      <c r="S16" s="265">
        <v>0</v>
      </c>
      <c r="T16" s="265">
        <v>0</v>
      </c>
      <c r="U16" s="265">
        <v>0</v>
      </c>
      <c r="V16" s="265">
        <v>0</v>
      </c>
      <c r="W16" s="265">
        <v>0</v>
      </c>
      <c r="X16" s="234">
        <f t="shared" si="0"/>
        <v>2941</v>
      </c>
    </row>
    <row r="17" spans="1:24" ht="15.95" customHeight="1">
      <c r="A17" s="609">
        <v>12</v>
      </c>
      <c r="B17" s="225" t="s">
        <v>441</v>
      </c>
      <c r="C17" s="265">
        <v>1463</v>
      </c>
      <c r="D17" s="265">
        <v>0</v>
      </c>
      <c r="E17" s="265">
        <v>0</v>
      </c>
      <c r="F17" s="344">
        <v>0</v>
      </c>
      <c r="G17" s="344">
        <v>0</v>
      </c>
      <c r="H17" s="265">
        <v>0</v>
      </c>
      <c r="I17" s="265">
        <v>0</v>
      </c>
      <c r="J17" s="265">
        <v>0</v>
      </c>
      <c r="K17" s="265">
        <v>0</v>
      </c>
      <c r="L17" s="265">
        <v>0</v>
      </c>
      <c r="M17" s="265">
        <v>0</v>
      </c>
      <c r="N17" s="265">
        <v>0</v>
      </c>
      <c r="O17" s="265">
        <v>0</v>
      </c>
      <c r="P17" s="265">
        <v>0</v>
      </c>
      <c r="Q17" s="265">
        <v>0</v>
      </c>
      <c r="R17" s="265">
        <v>0</v>
      </c>
      <c r="S17" s="265">
        <v>0</v>
      </c>
      <c r="T17" s="265">
        <v>0</v>
      </c>
      <c r="U17" s="265">
        <v>0</v>
      </c>
      <c r="V17" s="265">
        <v>0</v>
      </c>
      <c r="W17" s="265">
        <v>0</v>
      </c>
      <c r="X17" s="234">
        <f t="shared" si="0"/>
        <v>1463</v>
      </c>
    </row>
    <row r="18" spans="1:24" ht="15.95" customHeight="1">
      <c r="A18" s="609">
        <v>13</v>
      </c>
      <c r="B18" s="225" t="s">
        <v>442</v>
      </c>
      <c r="C18" s="265">
        <v>5723</v>
      </c>
      <c r="D18" s="265">
        <v>0</v>
      </c>
      <c r="E18" s="265">
        <v>0</v>
      </c>
      <c r="F18" s="344">
        <v>0</v>
      </c>
      <c r="G18" s="344">
        <v>0</v>
      </c>
      <c r="H18" s="265">
        <v>0</v>
      </c>
      <c r="I18" s="265">
        <v>0</v>
      </c>
      <c r="J18" s="265">
        <v>0</v>
      </c>
      <c r="K18" s="265">
        <v>0</v>
      </c>
      <c r="L18" s="265">
        <v>0</v>
      </c>
      <c r="M18" s="265">
        <v>0</v>
      </c>
      <c r="N18" s="265">
        <v>0</v>
      </c>
      <c r="O18" s="265">
        <v>0</v>
      </c>
      <c r="P18" s="265">
        <v>0</v>
      </c>
      <c r="Q18" s="265">
        <v>0</v>
      </c>
      <c r="R18" s="265">
        <v>0</v>
      </c>
      <c r="S18" s="265">
        <v>0</v>
      </c>
      <c r="T18" s="265">
        <v>0</v>
      </c>
      <c r="U18" s="265">
        <v>0</v>
      </c>
      <c r="V18" s="265">
        <v>0</v>
      </c>
      <c r="W18" s="265">
        <v>0</v>
      </c>
      <c r="X18" s="234">
        <f t="shared" si="0"/>
        <v>5723</v>
      </c>
    </row>
    <row r="19" spans="1:24" ht="15.95" customHeight="1">
      <c r="A19" s="609">
        <v>14</v>
      </c>
      <c r="B19" s="225" t="s">
        <v>443</v>
      </c>
      <c r="C19" s="265">
        <v>5922</v>
      </c>
      <c r="D19" s="265">
        <v>1</v>
      </c>
      <c r="E19" s="265">
        <v>1</v>
      </c>
      <c r="F19" s="344">
        <v>0</v>
      </c>
      <c r="G19" s="344">
        <v>0</v>
      </c>
      <c r="H19" s="265">
        <v>0</v>
      </c>
      <c r="I19" s="265">
        <v>0</v>
      </c>
      <c r="J19" s="265">
        <v>0</v>
      </c>
      <c r="K19" s="265">
        <v>0</v>
      </c>
      <c r="L19" s="265">
        <v>0</v>
      </c>
      <c r="M19" s="265">
        <v>0</v>
      </c>
      <c r="N19" s="265">
        <v>0</v>
      </c>
      <c r="O19" s="265">
        <v>0</v>
      </c>
      <c r="P19" s="265">
        <v>0</v>
      </c>
      <c r="Q19" s="265">
        <v>0</v>
      </c>
      <c r="R19" s="265">
        <v>0</v>
      </c>
      <c r="S19" s="265">
        <v>0</v>
      </c>
      <c r="T19" s="265">
        <v>0</v>
      </c>
      <c r="U19" s="265">
        <v>0</v>
      </c>
      <c r="V19" s="265">
        <v>0</v>
      </c>
      <c r="W19" s="265">
        <v>0</v>
      </c>
      <c r="X19" s="234">
        <f t="shared" si="0"/>
        <v>5924</v>
      </c>
    </row>
    <row r="20" spans="1:24" ht="15.95" customHeight="1">
      <c r="A20" s="609">
        <v>15</v>
      </c>
      <c r="B20" s="225" t="s">
        <v>444</v>
      </c>
      <c r="C20" s="265">
        <v>10489</v>
      </c>
      <c r="D20" s="265">
        <v>1</v>
      </c>
      <c r="E20" s="265">
        <v>0</v>
      </c>
      <c r="F20" s="344">
        <v>0</v>
      </c>
      <c r="G20" s="344">
        <v>0</v>
      </c>
      <c r="H20" s="265">
        <v>0</v>
      </c>
      <c r="I20" s="265">
        <v>0</v>
      </c>
      <c r="J20" s="265">
        <v>0</v>
      </c>
      <c r="K20" s="265">
        <v>0</v>
      </c>
      <c r="L20" s="265">
        <v>0</v>
      </c>
      <c r="M20" s="265">
        <v>0</v>
      </c>
      <c r="N20" s="265">
        <v>0</v>
      </c>
      <c r="O20" s="265">
        <v>0</v>
      </c>
      <c r="P20" s="265">
        <v>0</v>
      </c>
      <c r="Q20" s="265">
        <v>0</v>
      </c>
      <c r="R20" s="265">
        <v>0</v>
      </c>
      <c r="S20" s="265">
        <v>0</v>
      </c>
      <c r="T20" s="265">
        <v>0</v>
      </c>
      <c r="U20" s="265">
        <v>0</v>
      </c>
      <c r="V20" s="265">
        <v>0</v>
      </c>
      <c r="W20" s="265">
        <v>0</v>
      </c>
      <c r="X20" s="234">
        <f t="shared" si="0"/>
        <v>10490</v>
      </c>
    </row>
    <row r="21" spans="1:24" ht="15.95" customHeight="1">
      <c r="A21" s="609">
        <v>16</v>
      </c>
      <c r="B21" s="225" t="s">
        <v>445</v>
      </c>
      <c r="C21" s="265">
        <v>30442</v>
      </c>
      <c r="D21" s="265">
        <v>41</v>
      </c>
      <c r="E21" s="265">
        <v>6</v>
      </c>
      <c r="F21" s="344">
        <v>4</v>
      </c>
      <c r="G21" s="344">
        <v>0</v>
      </c>
      <c r="H21" s="265">
        <v>0</v>
      </c>
      <c r="I21" s="265">
        <v>1</v>
      </c>
      <c r="J21" s="344">
        <v>0</v>
      </c>
      <c r="K21" s="344">
        <v>1</v>
      </c>
      <c r="L21" s="265">
        <v>0</v>
      </c>
      <c r="M21" s="265">
        <v>0</v>
      </c>
      <c r="N21" s="265">
        <v>0</v>
      </c>
      <c r="O21" s="265">
        <v>0</v>
      </c>
      <c r="P21" s="265">
        <v>0</v>
      </c>
      <c r="Q21" s="265">
        <v>0</v>
      </c>
      <c r="R21" s="265">
        <v>0</v>
      </c>
      <c r="S21" s="265">
        <v>0</v>
      </c>
      <c r="T21" s="265">
        <v>0</v>
      </c>
      <c r="U21" s="265">
        <v>0</v>
      </c>
      <c r="V21" s="265">
        <v>0</v>
      </c>
      <c r="W21" s="265">
        <v>0</v>
      </c>
      <c r="X21" s="234">
        <f t="shared" si="0"/>
        <v>30495</v>
      </c>
    </row>
    <row r="22" spans="1:24" ht="15.95" customHeight="1">
      <c r="A22" s="609">
        <v>17</v>
      </c>
      <c r="B22" s="225" t="s">
        <v>446</v>
      </c>
      <c r="C22" s="265">
        <v>17819</v>
      </c>
      <c r="D22" s="265">
        <v>31</v>
      </c>
      <c r="E22" s="265">
        <v>5</v>
      </c>
      <c r="F22" s="344">
        <v>4</v>
      </c>
      <c r="G22" s="344">
        <v>1</v>
      </c>
      <c r="H22" s="265">
        <v>0</v>
      </c>
      <c r="I22" s="265">
        <v>0</v>
      </c>
      <c r="J22" s="265">
        <v>0</v>
      </c>
      <c r="K22" s="265">
        <v>0</v>
      </c>
      <c r="L22" s="265">
        <v>0</v>
      </c>
      <c r="M22" s="265">
        <v>0</v>
      </c>
      <c r="N22" s="265">
        <v>0</v>
      </c>
      <c r="O22" s="265">
        <v>0</v>
      </c>
      <c r="P22" s="265">
        <v>0</v>
      </c>
      <c r="Q22" s="265">
        <v>0</v>
      </c>
      <c r="R22" s="265">
        <v>0</v>
      </c>
      <c r="S22" s="265">
        <v>0</v>
      </c>
      <c r="T22" s="265">
        <v>0</v>
      </c>
      <c r="U22" s="265">
        <v>0</v>
      </c>
      <c r="V22" s="265">
        <v>0</v>
      </c>
      <c r="W22" s="265">
        <v>0</v>
      </c>
      <c r="X22" s="234">
        <f t="shared" si="0"/>
        <v>17860</v>
      </c>
    </row>
    <row r="23" spans="1:24" ht="15.95" customHeight="1">
      <c r="A23" s="609">
        <v>18</v>
      </c>
      <c r="B23" s="225" t="s">
        <v>447</v>
      </c>
      <c r="C23" s="265">
        <v>5917</v>
      </c>
      <c r="D23" s="265">
        <v>3</v>
      </c>
      <c r="E23" s="265">
        <v>0</v>
      </c>
      <c r="F23" s="344">
        <v>0</v>
      </c>
      <c r="G23" s="344">
        <v>0</v>
      </c>
      <c r="H23" s="265">
        <v>0</v>
      </c>
      <c r="I23" s="265">
        <v>0</v>
      </c>
      <c r="J23" s="265">
        <v>0</v>
      </c>
      <c r="K23" s="265">
        <v>0</v>
      </c>
      <c r="L23" s="265">
        <v>0</v>
      </c>
      <c r="M23" s="265">
        <v>0</v>
      </c>
      <c r="N23" s="265">
        <v>0</v>
      </c>
      <c r="O23" s="265">
        <v>0</v>
      </c>
      <c r="P23" s="265">
        <v>0</v>
      </c>
      <c r="Q23" s="265">
        <v>0</v>
      </c>
      <c r="R23" s="265">
        <v>0</v>
      </c>
      <c r="S23" s="265">
        <v>0</v>
      </c>
      <c r="T23" s="265">
        <v>0</v>
      </c>
      <c r="U23" s="265">
        <v>0</v>
      </c>
      <c r="V23" s="265">
        <v>0</v>
      </c>
      <c r="W23" s="265">
        <v>0</v>
      </c>
      <c r="X23" s="234">
        <f t="shared" si="0"/>
        <v>5920</v>
      </c>
    </row>
    <row r="24" spans="1:24" ht="15.95" customHeight="1">
      <c r="A24" s="609">
        <v>19</v>
      </c>
      <c r="B24" s="225" t="s">
        <v>448</v>
      </c>
      <c r="C24" s="265">
        <v>16084</v>
      </c>
      <c r="D24" s="265">
        <v>1</v>
      </c>
      <c r="E24" s="265">
        <v>2</v>
      </c>
      <c r="F24" s="344">
        <v>0</v>
      </c>
      <c r="G24" s="344">
        <v>0</v>
      </c>
      <c r="H24" s="265">
        <v>0</v>
      </c>
      <c r="I24" s="265">
        <v>0</v>
      </c>
      <c r="J24" s="265">
        <v>0</v>
      </c>
      <c r="K24" s="265">
        <v>0</v>
      </c>
      <c r="L24" s="265">
        <v>0</v>
      </c>
      <c r="M24" s="265">
        <v>0</v>
      </c>
      <c r="N24" s="265">
        <v>0</v>
      </c>
      <c r="O24" s="265">
        <v>0</v>
      </c>
      <c r="P24" s="265">
        <v>0</v>
      </c>
      <c r="Q24" s="265">
        <v>0</v>
      </c>
      <c r="R24" s="265">
        <v>0</v>
      </c>
      <c r="S24" s="265">
        <v>0</v>
      </c>
      <c r="T24" s="265">
        <v>0</v>
      </c>
      <c r="U24" s="265">
        <v>0</v>
      </c>
      <c r="V24" s="265">
        <v>0</v>
      </c>
      <c r="W24" s="265">
        <v>0</v>
      </c>
      <c r="X24" s="234">
        <f t="shared" si="0"/>
        <v>16087</v>
      </c>
    </row>
    <row r="25" spans="1:24" ht="15.95" customHeight="1">
      <c r="A25" s="609">
        <v>20</v>
      </c>
      <c r="B25" s="225" t="s">
        <v>449</v>
      </c>
      <c r="C25" s="265">
        <v>25852</v>
      </c>
      <c r="D25" s="265">
        <v>16</v>
      </c>
      <c r="E25" s="265">
        <v>2</v>
      </c>
      <c r="F25" s="344">
        <v>1</v>
      </c>
      <c r="G25" s="344">
        <v>0</v>
      </c>
      <c r="H25" s="265">
        <v>1</v>
      </c>
      <c r="I25" s="344">
        <v>0</v>
      </c>
      <c r="J25" s="265">
        <v>0</v>
      </c>
      <c r="K25" s="265">
        <v>0</v>
      </c>
      <c r="L25" s="265">
        <v>0</v>
      </c>
      <c r="M25" s="265">
        <v>0</v>
      </c>
      <c r="N25" s="265">
        <v>0</v>
      </c>
      <c r="O25" s="265">
        <v>0</v>
      </c>
      <c r="P25" s="265">
        <v>0</v>
      </c>
      <c r="Q25" s="265">
        <v>0</v>
      </c>
      <c r="R25" s="265">
        <v>0</v>
      </c>
      <c r="S25" s="265">
        <v>0</v>
      </c>
      <c r="T25" s="265">
        <v>0</v>
      </c>
      <c r="U25" s="265">
        <v>0</v>
      </c>
      <c r="V25" s="265">
        <v>0</v>
      </c>
      <c r="W25" s="265">
        <v>0</v>
      </c>
      <c r="X25" s="234">
        <f t="shared" si="0"/>
        <v>25872</v>
      </c>
    </row>
    <row r="26" spans="1:24" ht="15.95" customHeight="1">
      <c r="A26" s="609">
        <v>21</v>
      </c>
      <c r="B26" s="225" t="s">
        <v>450</v>
      </c>
      <c r="C26" s="265">
        <v>9345</v>
      </c>
      <c r="D26" s="265">
        <v>0</v>
      </c>
      <c r="E26" s="265">
        <v>1</v>
      </c>
      <c r="F26" s="344">
        <v>0</v>
      </c>
      <c r="G26" s="265">
        <v>0</v>
      </c>
      <c r="H26" s="265">
        <v>0</v>
      </c>
      <c r="I26" s="265">
        <v>0</v>
      </c>
      <c r="J26" s="265">
        <v>0</v>
      </c>
      <c r="K26" s="265">
        <v>0</v>
      </c>
      <c r="L26" s="265">
        <v>0</v>
      </c>
      <c r="M26" s="265">
        <v>0</v>
      </c>
      <c r="N26" s="265">
        <v>0</v>
      </c>
      <c r="O26" s="265">
        <v>0</v>
      </c>
      <c r="P26" s="265">
        <v>0</v>
      </c>
      <c r="Q26" s="265">
        <v>0</v>
      </c>
      <c r="R26" s="265">
        <v>0</v>
      </c>
      <c r="S26" s="265">
        <v>0</v>
      </c>
      <c r="T26" s="265">
        <v>0</v>
      </c>
      <c r="U26" s="265">
        <v>0</v>
      </c>
      <c r="V26" s="265">
        <v>0</v>
      </c>
      <c r="W26" s="265">
        <v>0</v>
      </c>
      <c r="X26" s="234">
        <f t="shared" si="0"/>
        <v>9346</v>
      </c>
    </row>
    <row r="27" spans="1:24" ht="15.95" customHeight="1">
      <c r="A27" s="609">
        <v>22</v>
      </c>
      <c r="B27" s="225" t="s">
        <v>451</v>
      </c>
      <c r="C27" s="265">
        <v>13578</v>
      </c>
      <c r="D27" s="265">
        <v>75</v>
      </c>
      <c r="E27" s="265">
        <v>16</v>
      </c>
      <c r="F27" s="344">
        <v>2</v>
      </c>
      <c r="G27" s="344">
        <v>1</v>
      </c>
      <c r="H27" s="344">
        <v>0</v>
      </c>
      <c r="I27" s="265">
        <v>0</v>
      </c>
      <c r="J27" s="265">
        <v>0</v>
      </c>
      <c r="K27" s="265">
        <v>0</v>
      </c>
      <c r="L27" s="265">
        <v>0</v>
      </c>
      <c r="M27" s="265">
        <v>0</v>
      </c>
      <c r="N27" s="265">
        <v>0</v>
      </c>
      <c r="O27" s="265">
        <v>0</v>
      </c>
      <c r="P27" s="265">
        <v>0</v>
      </c>
      <c r="Q27" s="265">
        <v>0</v>
      </c>
      <c r="R27" s="265">
        <v>0</v>
      </c>
      <c r="S27" s="265">
        <v>0</v>
      </c>
      <c r="T27" s="265">
        <v>0</v>
      </c>
      <c r="U27" s="265">
        <v>0</v>
      </c>
      <c r="V27" s="265">
        <v>0</v>
      </c>
      <c r="W27" s="265">
        <v>0</v>
      </c>
      <c r="X27" s="234">
        <f t="shared" si="0"/>
        <v>13672</v>
      </c>
    </row>
    <row r="28" spans="1:24" ht="15.95" customHeight="1">
      <c r="A28" s="609">
        <v>23</v>
      </c>
      <c r="B28" s="225" t="s">
        <v>452</v>
      </c>
      <c r="C28" s="265">
        <v>9460</v>
      </c>
      <c r="D28" s="265">
        <v>1</v>
      </c>
      <c r="E28" s="265">
        <v>0</v>
      </c>
      <c r="F28" s="344">
        <v>0</v>
      </c>
      <c r="G28" s="344">
        <v>0</v>
      </c>
      <c r="H28" s="265">
        <v>0</v>
      </c>
      <c r="I28" s="265">
        <v>0</v>
      </c>
      <c r="J28" s="265">
        <v>0</v>
      </c>
      <c r="K28" s="265">
        <v>0</v>
      </c>
      <c r="L28" s="265">
        <v>0</v>
      </c>
      <c r="M28" s="265">
        <v>0</v>
      </c>
      <c r="N28" s="265">
        <v>0</v>
      </c>
      <c r="O28" s="265">
        <v>0</v>
      </c>
      <c r="P28" s="265">
        <v>0</v>
      </c>
      <c r="Q28" s="265">
        <v>0</v>
      </c>
      <c r="R28" s="265">
        <v>0</v>
      </c>
      <c r="S28" s="265">
        <v>0</v>
      </c>
      <c r="T28" s="265">
        <v>0</v>
      </c>
      <c r="U28" s="265">
        <v>0</v>
      </c>
      <c r="V28" s="265">
        <v>0</v>
      </c>
      <c r="W28" s="265">
        <v>0</v>
      </c>
      <c r="X28" s="234">
        <f t="shared" si="0"/>
        <v>9461</v>
      </c>
    </row>
    <row r="29" spans="1:24" ht="15.95" customHeight="1">
      <c r="A29" s="609">
        <v>24</v>
      </c>
      <c r="B29" s="225" t="s">
        <v>453</v>
      </c>
      <c r="C29" s="265">
        <v>6626</v>
      </c>
      <c r="D29" s="265">
        <v>5</v>
      </c>
      <c r="E29" s="265">
        <v>0</v>
      </c>
      <c r="F29" s="344">
        <v>0</v>
      </c>
      <c r="G29" s="344">
        <v>0</v>
      </c>
      <c r="H29" s="265">
        <v>0</v>
      </c>
      <c r="I29" s="265">
        <v>0</v>
      </c>
      <c r="J29" s="265">
        <v>0</v>
      </c>
      <c r="K29" s="265">
        <v>0</v>
      </c>
      <c r="L29" s="265">
        <v>0</v>
      </c>
      <c r="M29" s="265">
        <v>0</v>
      </c>
      <c r="N29" s="265">
        <v>0</v>
      </c>
      <c r="O29" s="265">
        <v>0</v>
      </c>
      <c r="P29" s="265">
        <v>0</v>
      </c>
      <c r="Q29" s="265">
        <v>0</v>
      </c>
      <c r="R29" s="265">
        <v>0</v>
      </c>
      <c r="S29" s="265">
        <v>0</v>
      </c>
      <c r="T29" s="265">
        <v>0</v>
      </c>
      <c r="U29" s="265">
        <v>0</v>
      </c>
      <c r="V29" s="265">
        <v>0</v>
      </c>
      <c r="W29" s="265">
        <v>0</v>
      </c>
      <c r="X29" s="234">
        <f t="shared" si="0"/>
        <v>6631</v>
      </c>
    </row>
    <row r="30" spans="1:24" ht="15.95" customHeight="1">
      <c r="A30" s="609">
        <v>25</v>
      </c>
      <c r="B30" s="225" t="s">
        <v>454</v>
      </c>
      <c r="C30" s="265">
        <v>11925</v>
      </c>
      <c r="D30" s="265">
        <v>1</v>
      </c>
      <c r="E30" s="265">
        <v>0</v>
      </c>
      <c r="F30" s="344">
        <v>0</v>
      </c>
      <c r="G30" s="344">
        <v>0</v>
      </c>
      <c r="H30" s="265">
        <v>0</v>
      </c>
      <c r="I30" s="265">
        <v>0</v>
      </c>
      <c r="J30" s="265">
        <v>0</v>
      </c>
      <c r="K30" s="265">
        <v>0</v>
      </c>
      <c r="L30" s="265">
        <v>0</v>
      </c>
      <c r="M30" s="265">
        <v>0</v>
      </c>
      <c r="N30" s="265">
        <v>0</v>
      </c>
      <c r="O30" s="265">
        <v>0</v>
      </c>
      <c r="P30" s="265">
        <v>0</v>
      </c>
      <c r="Q30" s="265">
        <v>0</v>
      </c>
      <c r="R30" s="265">
        <v>0</v>
      </c>
      <c r="S30" s="265">
        <v>0</v>
      </c>
      <c r="T30" s="265">
        <v>0</v>
      </c>
      <c r="U30" s="265">
        <v>0</v>
      </c>
      <c r="V30" s="265">
        <v>0</v>
      </c>
      <c r="W30" s="265">
        <v>0</v>
      </c>
      <c r="X30" s="234">
        <f t="shared" si="0"/>
        <v>11926</v>
      </c>
    </row>
    <row r="31" spans="1:24" ht="15.95" customHeight="1">
      <c r="A31" s="609">
        <v>26</v>
      </c>
      <c r="B31" s="225" t="s">
        <v>455</v>
      </c>
      <c r="C31" s="265">
        <v>8394</v>
      </c>
      <c r="D31" s="265">
        <v>15</v>
      </c>
      <c r="E31" s="265">
        <v>3</v>
      </c>
      <c r="F31" s="344">
        <v>0</v>
      </c>
      <c r="G31" s="344">
        <v>1</v>
      </c>
      <c r="H31" s="344">
        <v>0</v>
      </c>
      <c r="I31" s="265">
        <v>0</v>
      </c>
      <c r="J31" s="265">
        <v>0</v>
      </c>
      <c r="K31" s="265">
        <v>0</v>
      </c>
      <c r="L31" s="265">
        <v>0</v>
      </c>
      <c r="M31" s="265">
        <v>0</v>
      </c>
      <c r="N31" s="265">
        <v>0</v>
      </c>
      <c r="O31" s="265">
        <v>0</v>
      </c>
      <c r="P31" s="265">
        <v>0</v>
      </c>
      <c r="Q31" s="265">
        <v>0</v>
      </c>
      <c r="R31" s="265">
        <v>0</v>
      </c>
      <c r="S31" s="265">
        <v>0</v>
      </c>
      <c r="T31" s="265">
        <v>0</v>
      </c>
      <c r="U31" s="265">
        <v>0</v>
      </c>
      <c r="V31" s="265">
        <v>0</v>
      </c>
      <c r="W31" s="265">
        <v>0</v>
      </c>
      <c r="X31" s="234">
        <f t="shared" si="0"/>
        <v>8413</v>
      </c>
    </row>
    <row r="32" spans="1:24" ht="15.95" customHeight="1">
      <c r="A32" s="609">
        <v>27</v>
      </c>
      <c r="B32" s="225" t="s">
        <v>456</v>
      </c>
      <c r="C32" s="265">
        <v>19292</v>
      </c>
      <c r="D32" s="265">
        <v>5</v>
      </c>
      <c r="E32" s="265">
        <v>1</v>
      </c>
      <c r="F32" s="344">
        <v>0</v>
      </c>
      <c r="G32" s="344">
        <v>0</v>
      </c>
      <c r="H32" s="265">
        <v>0</v>
      </c>
      <c r="I32" s="265">
        <v>0</v>
      </c>
      <c r="J32" s="265">
        <v>0</v>
      </c>
      <c r="K32" s="265">
        <v>0</v>
      </c>
      <c r="L32" s="265">
        <v>0</v>
      </c>
      <c r="M32" s="265">
        <v>0</v>
      </c>
      <c r="N32" s="265">
        <v>0</v>
      </c>
      <c r="O32" s="265">
        <v>0</v>
      </c>
      <c r="P32" s="265">
        <v>0</v>
      </c>
      <c r="Q32" s="265">
        <v>0</v>
      </c>
      <c r="R32" s="265">
        <v>0</v>
      </c>
      <c r="S32" s="265">
        <v>0</v>
      </c>
      <c r="T32" s="265">
        <v>0</v>
      </c>
      <c r="U32" s="265">
        <v>0</v>
      </c>
      <c r="V32" s="265">
        <v>0</v>
      </c>
      <c r="W32" s="265">
        <v>0</v>
      </c>
      <c r="X32" s="234">
        <f t="shared" si="0"/>
        <v>19298</v>
      </c>
    </row>
    <row r="33" spans="1:26" ht="15.95" customHeight="1">
      <c r="A33" s="609">
        <v>28</v>
      </c>
      <c r="B33" s="225" t="s">
        <v>526</v>
      </c>
      <c r="C33" s="265">
        <v>12920</v>
      </c>
      <c r="D33" s="265">
        <v>3</v>
      </c>
      <c r="E33" s="265">
        <v>0</v>
      </c>
      <c r="F33" s="344">
        <v>0</v>
      </c>
      <c r="G33" s="344">
        <v>0</v>
      </c>
      <c r="H33" s="265">
        <v>0</v>
      </c>
      <c r="I33" s="265">
        <v>0</v>
      </c>
      <c r="J33" s="265">
        <v>0</v>
      </c>
      <c r="K33" s="265">
        <v>0</v>
      </c>
      <c r="L33" s="265">
        <v>0</v>
      </c>
      <c r="M33" s="265">
        <v>0</v>
      </c>
      <c r="N33" s="265">
        <v>0</v>
      </c>
      <c r="O33" s="265">
        <v>0</v>
      </c>
      <c r="P33" s="265">
        <v>0</v>
      </c>
      <c r="Q33" s="265">
        <v>0</v>
      </c>
      <c r="R33" s="265">
        <v>0</v>
      </c>
      <c r="S33" s="265">
        <v>0</v>
      </c>
      <c r="T33" s="265">
        <v>0</v>
      </c>
      <c r="U33" s="265">
        <v>0</v>
      </c>
      <c r="V33" s="265">
        <v>0</v>
      </c>
      <c r="W33" s="265">
        <v>0</v>
      </c>
      <c r="X33" s="234">
        <f t="shared" si="0"/>
        <v>12923</v>
      </c>
    </row>
    <row r="34" spans="1:26" ht="15.95" customHeight="1">
      <c r="A34" s="609">
        <v>29</v>
      </c>
      <c r="B34" s="225" t="s">
        <v>458</v>
      </c>
      <c r="C34" s="265">
        <v>4882</v>
      </c>
      <c r="D34" s="265">
        <v>0</v>
      </c>
      <c r="E34" s="265">
        <v>0</v>
      </c>
      <c r="F34" s="344">
        <v>0</v>
      </c>
      <c r="G34" s="344">
        <v>0</v>
      </c>
      <c r="H34" s="265">
        <v>0</v>
      </c>
      <c r="I34" s="265">
        <v>0</v>
      </c>
      <c r="J34" s="265">
        <v>0</v>
      </c>
      <c r="K34" s="265">
        <v>1</v>
      </c>
      <c r="L34" s="344">
        <v>0</v>
      </c>
      <c r="M34" s="265">
        <v>0</v>
      </c>
      <c r="N34" s="265">
        <v>0</v>
      </c>
      <c r="O34" s="265">
        <v>0</v>
      </c>
      <c r="P34" s="265">
        <v>0</v>
      </c>
      <c r="Q34" s="265">
        <v>0</v>
      </c>
      <c r="R34" s="265">
        <v>0</v>
      </c>
      <c r="S34" s="265">
        <v>0</v>
      </c>
      <c r="T34" s="265">
        <v>0</v>
      </c>
      <c r="U34" s="265">
        <v>0</v>
      </c>
      <c r="V34" s="265">
        <v>0</v>
      </c>
      <c r="W34" s="265">
        <v>0</v>
      </c>
      <c r="X34" s="234">
        <f t="shared" si="0"/>
        <v>4883</v>
      </c>
    </row>
    <row r="35" spans="1:26" ht="15.95" customHeight="1">
      <c r="A35" s="609">
        <v>30</v>
      </c>
      <c r="B35" s="225" t="s">
        <v>757</v>
      </c>
      <c r="C35" s="265">
        <v>911</v>
      </c>
      <c r="D35" s="265">
        <v>0</v>
      </c>
      <c r="E35" s="265">
        <v>0</v>
      </c>
      <c r="F35" s="344">
        <v>0</v>
      </c>
      <c r="G35" s="344">
        <v>0</v>
      </c>
      <c r="H35" s="265">
        <v>0</v>
      </c>
      <c r="I35" s="265">
        <v>0</v>
      </c>
      <c r="J35" s="265">
        <v>0</v>
      </c>
      <c r="K35" s="265">
        <v>0</v>
      </c>
      <c r="L35" s="265">
        <v>0</v>
      </c>
      <c r="M35" s="265">
        <v>0</v>
      </c>
      <c r="N35" s="265">
        <v>0</v>
      </c>
      <c r="O35" s="265">
        <v>0</v>
      </c>
      <c r="P35" s="265">
        <v>0</v>
      </c>
      <c r="Q35" s="265">
        <v>0</v>
      </c>
      <c r="R35" s="265">
        <v>0</v>
      </c>
      <c r="S35" s="265">
        <v>0</v>
      </c>
      <c r="T35" s="265">
        <v>0</v>
      </c>
      <c r="U35" s="265">
        <v>0</v>
      </c>
      <c r="V35" s="265">
        <v>0</v>
      </c>
      <c r="W35" s="265">
        <v>0</v>
      </c>
      <c r="X35" s="234">
        <f t="shared" si="0"/>
        <v>911</v>
      </c>
    </row>
    <row r="36" spans="1:26" ht="15.95" customHeight="1">
      <c r="A36" s="609">
        <v>31</v>
      </c>
      <c r="B36" s="225" t="s">
        <v>460</v>
      </c>
      <c r="C36" s="265">
        <v>35392</v>
      </c>
      <c r="D36" s="265">
        <v>9</v>
      </c>
      <c r="E36" s="265">
        <v>1</v>
      </c>
      <c r="F36" s="344">
        <v>0</v>
      </c>
      <c r="G36" s="344">
        <v>0</v>
      </c>
      <c r="H36" s="265">
        <v>0</v>
      </c>
      <c r="I36" s="265">
        <v>0</v>
      </c>
      <c r="J36" s="265">
        <v>0</v>
      </c>
      <c r="K36" s="265">
        <v>0</v>
      </c>
      <c r="L36" s="265">
        <v>0</v>
      </c>
      <c r="M36" s="265">
        <v>1</v>
      </c>
      <c r="N36" s="344">
        <v>0</v>
      </c>
      <c r="O36" s="265">
        <v>0</v>
      </c>
      <c r="P36" s="265">
        <v>0</v>
      </c>
      <c r="Q36" s="265">
        <v>0</v>
      </c>
      <c r="R36" s="265">
        <v>0</v>
      </c>
      <c r="S36" s="265">
        <v>0</v>
      </c>
      <c r="T36" s="265">
        <v>0</v>
      </c>
      <c r="U36" s="265">
        <v>0</v>
      </c>
      <c r="V36" s="265">
        <v>0</v>
      </c>
      <c r="W36" s="265">
        <v>0</v>
      </c>
      <c r="X36" s="234">
        <f t="shared" si="0"/>
        <v>35403</v>
      </c>
    </row>
    <row r="37" spans="1:26" ht="15.95" customHeight="1">
      <c r="A37" s="609">
        <v>32</v>
      </c>
      <c r="B37" s="225" t="s">
        <v>461</v>
      </c>
      <c r="C37" s="265">
        <v>9597</v>
      </c>
      <c r="D37" s="265">
        <v>0</v>
      </c>
      <c r="E37" s="265">
        <v>0</v>
      </c>
      <c r="F37" s="344">
        <v>0</v>
      </c>
      <c r="G37" s="344">
        <v>0</v>
      </c>
      <c r="H37" s="265">
        <v>0</v>
      </c>
      <c r="I37" s="265">
        <v>0</v>
      </c>
      <c r="J37" s="265">
        <v>0</v>
      </c>
      <c r="K37" s="265">
        <v>0</v>
      </c>
      <c r="L37" s="265">
        <v>0</v>
      </c>
      <c r="M37" s="265">
        <v>0</v>
      </c>
      <c r="N37" s="265">
        <v>0</v>
      </c>
      <c r="O37" s="265">
        <v>0</v>
      </c>
      <c r="P37" s="265">
        <v>0</v>
      </c>
      <c r="Q37" s="265">
        <v>0</v>
      </c>
      <c r="R37" s="265">
        <v>0</v>
      </c>
      <c r="S37" s="265">
        <v>0</v>
      </c>
      <c r="T37" s="265">
        <v>0</v>
      </c>
      <c r="U37" s="265">
        <v>0</v>
      </c>
      <c r="V37" s="265">
        <v>0</v>
      </c>
      <c r="W37" s="265">
        <v>0</v>
      </c>
      <c r="X37" s="234">
        <f t="shared" si="0"/>
        <v>9597</v>
      </c>
    </row>
    <row r="38" spans="1:26" ht="15.95" customHeight="1">
      <c r="A38" s="609">
        <v>33</v>
      </c>
      <c r="B38" s="225" t="s">
        <v>462</v>
      </c>
      <c r="C38" s="265">
        <v>42796</v>
      </c>
      <c r="D38" s="265">
        <v>18</v>
      </c>
      <c r="E38" s="265">
        <v>1</v>
      </c>
      <c r="F38" s="344">
        <v>0</v>
      </c>
      <c r="G38" s="344">
        <v>0</v>
      </c>
      <c r="H38" s="265">
        <v>0</v>
      </c>
      <c r="I38" s="265">
        <v>0</v>
      </c>
      <c r="J38" s="265">
        <v>0</v>
      </c>
      <c r="K38" s="265">
        <v>0</v>
      </c>
      <c r="L38" s="265">
        <v>0</v>
      </c>
      <c r="M38" s="265">
        <v>0</v>
      </c>
      <c r="N38" s="265">
        <v>0</v>
      </c>
      <c r="O38" s="265">
        <v>0</v>
      </c>
      <c r="P38" s="265">
        <v>0</v>
      </c>
      <c r="Q38" s="265">
        <v>0</v>
      </c>
      <c r="R38" s="265">
        <v>0</v>
      </c>
      <c r="S38" s="265">
        <v>0</v>
      </c>
      <c r="T38" s="265">
        <v>0</v>
      </c>
      <c r="U38" s="265">
        <v>0</v>
      </c>
      <c r="V38" s="265">
        <v>0</v>
      </c>
      <c r="W38" s="265">
        <v>0</v>
      </c>
      <c r="X38" s="234">
        <f t="shared" si="0"/>
        <v>42815</v>
      </c>
    </row>
    <row r="39" spans="1:26" ht="15.95" customHeight="1">
      <c r="A39" s="609">
        <v>34</v>
      </c>
      <c r="B39" s="225" t="s">
        <v>463</v>
      </c>
      <c r="C39" s="265">
        <v>7572</v>
      </c>
      <c r="D39" s="265">
        <v>15</v>
      </c>
      <c r="E39" s="265">
        <v>2</v>
      </c>
      <c r="F39" s="344">
        <v>0</v>
      </c>
      <c r="G39" s="344">
        <v>0</v>
      </c>
      <c r="H39" s="265">
        <v>0</v>
      </c>
      <c r="I39" s="265">
        <v>0</v>
      </c>
      <c r="J39" s="265">
        <v>0</v>
      </c>
      <c r="K39" s="265">
        <v>0</v>
      </c>
      <c r="L39" s="265">
        <v>0</v>
      </c>
      <c r="M39" s="265">
        <v>0</v>
      </c>
      <c r="N39" s="265">
        <v>0</v>
      </c>
      <c r="O39" s="265">
        <v>0</v>
      </c>
      <c r="P39" s="265">
        <v>0</v>
      </c>
      <c r="Q39" s="265">
        <v>0</v>
      </c>
      <c r="R39" s="265">
        <v>0</v>
      </c>
      <c r="S39" s="265">
        <v>0</v>
      </c>
      <c r="T39" s="265">
        <v>0</v>
      </c>
      <c r="U39" s="265">
        <v>0</v>
      </c>
      <c r="V39" s="265">
        <v>0</v>
      </c>
      <c r="W39" s="265">
        <v>0</v>
      </c>
      <c r="X39" s="234">
        <f t="shared" si="0"/>
        <v>7589</v>
      </c>
    </row>
    <row r="40" spans="1:26" ht="15.95" customHeight="1">
      <c r="A40" s="609">
        <v>35</v>
      </c>
      <c r="B40" s="225" t="s">
        <v>464</v>
      </c>
      <c r="C40" s="265">
        <v>33363</v>
      </c>
      <c r="D40" s="265">
        <v>26</v>
      </c>
      <c r="E40" s="265">
        <v>5</v>
      </c>
      <c r="F40" s="344">
        <v>1</v>
      </c>
      <c r="G40" s="344">
        <v>1</v>
      </c>
      <c r="H40" s="344">
        <v>0</v>
      </c>
      <c r="I40" s="265">
        <v>1</v>
      </c>
      <c r="J40" s="344">
        <v>0</v>
      </c>
      <c r="K40" s="265">
        <v>0</v>
      </c>
      <c r="L40" s="265">
        <v>0</v>
      </c>
      <c r="M40" s="265">
        <v>0</v>
      </c>
      <c r="N40" s="265">
        <v>0</v>
      </c>
      <c r="O40" s="265">
        <v>0</v>
      </c>
      <c r="P40" s="265">
        <v>0</v>
      </c>
      <c r="Q40" s="265">
        <v>0</v>
      </c>
      <c r="R40" s="265">
        <v>0</v>
      </c>
      <c r="S40" s="265">
        <v>0</v>
      </c>
      <c r="T40" s="265">
        <v>0</v>
      </c>
      <c r="U40" s="265">
        <v>0</v>
      </c>
      <c r="V40" s="265">
        <v>0</v>
      </c>
      <c r="W40" s="265">
        <v>0</v>
      </c>
      <c r="X40" s="234">
        <f t="shared" si="0"/>
        <v>33397</v>
      </c>
    </row>
    <row r="41" spans="1:26" ht="15.95" customHeight="1">
      <c r="A41" s="609">
        <v>36</v>
      </c>
      <c r="B41" s="225" t="s">
        <v>465</v>
      </c>
      <c r="C41" s="265">
        <v>5255</v>
      </c>
      <c r="D41" s="265">
        <v>0</v>
      </c>
      <c r="E41" s="265">
        <v>0</v>
      </c>
      <c r="F41" s="344">
        <v>0</v>
      </c>
      <c r="G41" s="344">
        <v>0</v>
      </c>
      <c r="H41" s="265">
        <v>0</v>
      </c>
      <c r="I41" s="265">
        <v>0</v>
      </c>
      <c r="J41" s="265">
        <v>0</v>
      </c>
      <c r="K41" s="265">
        <v>0</v>
      </c>
      <c r="L41" s="265">
        <v>0</v>
      </c>
      <c r="M41" s="265">
        <v>0</v>
      </c>
      <c r="N41" s="265">
        <v>0</v>
      </c>
      <c r="O41" s="265">
        <v>0</v>
      </c>
      <c r="P41" s="265">
        <v>0</v>
      </c>
      <c r="Q41" s="265">
        <v>0</v>
      </c>
      <c r="R41" s="265">
        <v>0</v>
      </c>
      <c r="S41" s="265">
        <v>0</v>
      </c>
      <c r="T41" s="265">
        <v>0</v>
      </c>
      <c r="U41" s="265">
        <v>0</v>
      </c>
      <c r="V41" s="265">
        <v>0</v>
      </c>
      <c r="W41" s="265">
        <v>0</v>
      </c>
      <c r="X41" s="234">
        <f t="shared" si="0"/>
        <v>5255</v>
      </c>
    </row>
    <row r="42" spans="1:26" ht="15.95" customHeight="1">
      <c r="A42" s="609">
        <v>37</v>
      </c>
      <c r="B42" s="225" t="s">
        <v>466</v>
      </c>
      <c r="C42" s="265">
        <v>14015</v>
      </c>
      <c r="D42" s="265">
        <v>1</v>
      </c>
      <c r="E42" s="265">
        <v>0</v>
      </c>
      <c r="F42" s="344">
        <v>0</v>
      </c>
      <c r="G42" s="344">
        <v>0</v>
      </c>
      <c r="H42" s="265">
        <v>0</v>
      </c>
      <c r="I42" s="265">
        <v>0</v>
      </c>
      <c r="J42" s="265">
        <v>0</v>
      </c>
      <c r="K42" s="265">
        <v>0</v>
      </c>
      <c r="L42" s="265">
        <v>0</v>
      </c>
      <c r="M42" s="265">
        <v>0</v>
      </c>
      <c r="N42" s="265">
        <v>0</v>
      </c>
      <c r="O42" s="265">
        <v>0</v>
      </c>
      <c r="P42" s="265">
        <v>0</v>
      </c>
      <c r="Q42" s="265">
        <v>0</v>
      </c>
      <c r="R42" s="265">
        <v>0</v>
      </c>
      <c r="S42" s="265">
        <v>0</v>
      </c>
      <c r="T42" s="265">
        <v>0</v>
      </c>
      <c r="U42" s="265">
        <v>0</v>
      </c>
      <c r="V42" s="265">
        <v>0</v>
      </c>
      <c r="W42" s="265">
        <v>0</v>
      </c>
      <c r="X42" s="234">
        <f t="shared" si="0"/>
        <v>14016</v>
      </c>
    </row>
    <row r="43" spans="1:26" ht="15.95" customHeight="1">
      <c r="A43" s="609">
        <v>38</v>
      </c>
      <c r="B43" s="225" t="s">
        <v>467</v>
      </c>
      <c r="C43" s="265">
        <v>16609</v>
      </c>
      <c r="D43" s="265">
        <v>1</v>
      </c>
      <c r="E43" s="265">
        <v>0</v>
      </c>
      <c r="F43" s="344">
        <v>1</v>
      </c>
      <c r="G43" s="344">
        <v>0</v>
      </c>
      <c r="H43" s="265">
        <v>0</v>
      </c>
      <c r="I43" s="265">
        <v>0</v>
      </c>
      <c r="J43" s="265">
        <v>0</v>
      </c>
      <c r="K43" s="265">
        <v>0</v>
      </c>
      <c r="L43" s="265">
        <v>0</v>
      </c>
      <c r="M43" s="265">
        <v>0</v>
      </c>
      <c r="N43" s="265">
        <v>0</v>
      </c>
      <c r="O43" s="265">
        <v>0</v>
      </c>
      <c r="P43" s="265">
        <v>0</v>
      </c>
      <c r="Q43" s="265">
        <v>0</v>
      </c>
      <c r="R43" s="265">
        <v>0</v>
      </c>
      <c r="S43" s="265">
        <v>0</v>
      </c>
      <c r="T43" s="265">
        <v>0</v>
      </c>
      <c r="U43" s="265">
        <v>0</v>
      </c>
      <c r="V43" s="265">
        <v>0</v>
      </c>
      <c r="W43" s="265">
        <v>0</v>
      </c>
      <c r="X43" s="234">
        <f t="shared" si="0"/>
        <v>16611</v>
      </c>
    </row>
    <row r="44" spans="1:26" ht="15.95" customHeight="1">
      <c r="A44" s="609">
        <v>39</v>
      </c>
      <c r="B44" s="225" t="s">
        <v>468</v>
      </c>
      <c r="C44" s="265">
        <v>6479</v>
      </c>
      <c r="D44" s="265">
        <v>32</v>
      </c>
      <c r="E44" s="265">
        <v>2</v>
      </c>
      <c r="F44" s="344">
        <v>4</v>
      </c>
      <c r="G44" s="344">
        <v>0</v>
      </c>
      <c r="H44" s="265">
        <v>0</v>
      </c>
      <c r="I44" s="265">
        <v>0</v>
      </c>
      <c r="J44" s="265">
        <v>0</v>
      </c>
      <c r="K44" s="265">
        <v>0</v>
      </c>
      <c r="L44" s="265">
        <v>0</v>
      </c>
      <c r="M44" s="265">
        <v>0</v>
      </c>
      <c r="N44" s="265">
        <v>0</v>
      </c>
      <c r="O44" s="265">
        <v>0</v>
      </c>
      <c r="P44" s="265">
        <v>0</v>
      </c>
      <c r="Q44" s="265">
        <v>0</v>
      </c>
      <c r="R44" s="265">
        <v>0</v>
      </c>
      <c r="S44" s="265">
        <v>0</v>
      </c>
      <c r="T44" s="265">
        <v>0</v>
      </c>
      <c r="U44" s="265">
        <v>0</v>
      </c>
      <c r="V44" s="265">
        <v>0</v>
      </c>
      <c r="W44" s="265">
        <v>0</v>
      </c>
      <c r="X44" s="234">
        <f t="shared" si="0"/>
        <v>6517</v>
      </c>
    </row>
    <row r="45" spans="1:26" ht="15.95" customHeight="1">
      <c r="A45" s="771">
        <v>40</v>
      </c>
      <c r="B45" s="266" t="s">
        <v>527</v>
      </c>
      <c r="C45" s="267">
        <v>6017</v>
      </c>
      <c r="D45" s="267">
        <v>1</v>
      </c>
      <c r="E45" s="267">
        <v>0</v>
      </c>
      <c r="F45" s="347">
        <v>0</v>
      </c>
      <c r="G45" s="347">
        <v>0</v>
      </c>
      <c r="H45" s="267">
        <v>0</v>
      </c>
      <c r="I45" s="267">
        <v>0</v>
      </c>
      <c r="J45" s="267">
        <v>0</v>
      </c>
      <c r="K45" s="267">
        <v>0</v>
      </c>
      <c r="L45" s="267">
        <v>0</v>
      </c>
      <c r="M45" s="267">
        <v>0</v>
      </c>
      <c r="N45" s="267">
        <v>0</v>
      </c>
      <c r="O45" s="267">
        <v>0</v>
      </c>
      <c r="P45" s="267">
        <v>0</v>
      </c>
      <c r="Q45" s="267">
        <v>0</v>
      </c>
      <c r="R45" s="267">
        <v>0</v>
      </c>
      <c r="S45" s="267">
        <v>0</v>
      </c>
      <c r="T45" s="267">
        <v>0</v>
      </c>
      <c r="U45" s="267">
        <v>0</v>
      </c>
      <c r="V45" s="267">
        <v>0</v>
      </c>
      <c r="W45" s="267">
        <v>0</v>
      </c>
      <c r="X45" s="268">
        <f t="shared" si="0"/>
        <v>6018</v>
      </c>
    </row>
    <row r="47" spans="1:26" s="339" customFormat="1" ht="15" customHeight="1">
      <c r="B47" s="604"/>
      <c r="C47" s="604"/>
      <c r="D47" s="604"/>
      <c r="E47" s="605"/>
      <c r="F47" s="606"/>
      <c r="G47" s="607"/>
      <c r="H47" s="607"/>
      <c r="I47" s="607"/>
      <c r="J47" s="607"/>
      <c r="K47" s="607"/>
      <c r="L47" s="607"/>
      <c r="M47" s="607"/>
      <c r="N47" s="607"/>
      <c r="O47" s="607"/>
      <c r="P47" s="607"/>
      <c r="Q47" s="607"/>
      <c r="R47" s="607"/>
      <c r="S47" s="607"/>
      <c r="T47" s="607"/>
      <c r="U47" s="607"/>
      <c r="V47" s="607"/>
      <c r="W47" s="607"/>
      <c r="X47" s="734" t="s">
        <v>1056</v>
      </c>
    </row>
    <row r="48" spans="1:26" s="163" customFormat="1" ht="24" customHeight="1">
      <c r="A48" s="1073" t="s">
        <v>1025</v>
      </c>
      <c r="B48" s="665" t="s">
        <v>897</v>
      </c>
      <c r="C48" s="1075" t="s">
        <v>1199</v>
      </c>
      <c r="D48" s="1076"/>
      <c r="E48" s="1077"/>
      <c r="F48" s="1077"/>
      <c r="G48" s="1077"/>
      <c r="H48" s="1077"/>
      <c r="I48" s="1077"/>
      <c r="J48" s="1077"/>
      <c r="K48" s="1077"/>
      <c r="L48" s="1077"/>
      <c r="M48" s="1077"/>
      <c r="N48" s="1077"/>
      <c r="O48" s="1077"/>
      <c r="P48" s="1077"/>
      <c r="Q48" s="1077"/>
      <c r="R48" s="1077"/>
      <c r="S48" s="1077"/>
      <c r="T48" s="1077"/>
      <c r="U48" s="1077"/>
      <c r="V48" s="1077"/>
      <c r="W48" s="1078"/>
      <c r="X48" s="279" t="s">
        <v>898</v>
      </c>
      <c r="Y48" s="156"/>
      <c r="Z48" s="156"/>
    </row>
    <row r="49" spans="1:24" s="163" customFormat="1" ht="30" customHeight="1">
      <c r="A49" s="1074"/>
      <c r="B49" s="763" t="s">
        <v>814</v>
      </c>
      <c r="C49" s="759" t="s">
        <v>735</v>
      </c>
      <c r="D49" s="558" t="s">
        <v>911</v>
      </c>
      <c r="E49" s="559" t="s">
        <v>738</v>
      </c>
      <c r="F49" s="559" t="s">
        <v>739</v>
      </c>
      <c r="G49" s="559" t="s">
        <v>740</v>
      </c>
      <c r="H49" s="559" t="s">
        <v>741</v>
      </c>
      <c r="I49" s="559" t="s">
        <v>742</v>
      </c>
      <c r="J49" s="559" t="s">
        <v>743</v>
      </c>
      <c r="K49" s="559" t="s">
        <v>744</v>
      </c>
      <c r="L49" s="559" t="s">
        <v>745</v>
      </c>
      <c r="M49" s="559" t="s">
        <v>746</v>
      </c>
      <c r="N49" s="559" t="s">
        <v>747</v>
      </c>
      <c r="O49" s="559" t="s">
        <v>748</v>
      </c>
      <c r="P49" s="559" t="s">
        <v>749</v>
      </c>
      <c r="Q49" s="559" t="s">
        <v>737</v>
      </c>
      <c r="R49" s="559" t="s">
        <v>750</v>
      </c>
      <c r="S49" s="559" t="s">
        <v>751</v>
      </c>
      <c r="T49" s="559" t="s">
        <v>752</v>
      </c>
      <c r="U49" s="559" t="s">
        <v>753</v>
      </c>
      <c r="V49" s="559" t="s">
        <v>754</v>
      </c>
      <c r="W49" s="559">
        <v>181.35</v>
      </c>
      <c r="X49" s="280" t="s">
        <v>324</v>
      </c>
    </row>
    <row r="50" spans="1:24" ht="15.75" customHeight="1">
      <c r="A50" s="609">
        <v>41</v>
      </c>
      <c r="B50" s="225" t="s">
        <v>470</v>
      </c>
      <c r="C50" s="265">
        <v>4878</v>
      </c>
      <c r="D50" s="265">
        <v>14</v>
      </c>
      <c r="E50" s="265">
        <v>0</v>
      </c>
      <c r="F50" s="344">
        <v>0</v>
      </c>
      <c r="G50" s="344">
        <v>0</v>
      </c>
      <c r="H50" s="265">
        <v>0</v>
      </c>
      <c r="I50" s="265">
        <v>0</v>
      </c>
      <c r="J50" s="265">
        <v>0</v>
      </c>
      <c r="K50" s="265">
        <v>0</v>
      </c>
      <c r="L50" s="265">
        <v>0</v>
      </c>
      <c r="M50" s="265">
        <v>0</v>
      </c>
      <c r="N50" s="265">
        <v>0</v>
      </c>
      <c r="O50" s="265">
        <v>0</v>
      </c>
      <c r="P50" s="265">
        <v>0</v>
      </c>
      <c r="Q50" s="265">
        <v>0</v>
      </c>
      <c r="R50" s="265">
        <v>0</v>
      </c>
      <c r="S50" s="265">
        <v>0</v>
      </c>
      <c r="T50" s="265">
        <v>0</v>
      </c>
      <c r="U50" s="265">
        <v>0</v>
      </c>
      <c r="V50" s="265">
        <v>0</v>
      </c>
      <c r="W50" s="265">
        <v>0</v>
      </c>
      <c r="X50" s="234">
        <f>SUM(C50:W50)</f>
        <v>4892</v>
      </c>
    </row>
    <row r="51" spans="1:24" ht="15.75" customHeight="1">
      <c r="A51" s="609">
        <v>42</v>
      </c>
      <c r="B51" s="225" t="s">
        <v>471</v>
      </c>
      <c r="C51" s="265">
        <v>60607</v>
      </c>
      <c r="D51" s="265">
        <v>17</v>
      </c>
      <c r="E51" s="265">
        <v>5</v>
      </c>
      <c r="F51" s="344">
        <v>4</v>
      </c>
      <c r="G51" s="344">
        <v>0</v>
      </c>
      <c r="H51" s="344">
        <v>0</v>
      </c>
      <c r="I51" s="344">
        <v>0</v>
      </c>
      <c r="J51" s="344">
        <v>0</v>
      </c>
      <c r="K51" s="344">
        <v>0</v>
      </c>
      <c r="L51" s="344">
        <v>1</v>
      </c>
      <c r="M51" s="344">
        <v>0</v>
      </c>
      <c r="N51" s="265">
        <v>0</v>
      </c>
      <c r="O51" s="265">
        <v>0</v>
      </c>
      <c r="P51" s="265">
        <v>0</v>
      </c>
      <c r="Q51" s="265">
        <v>0</v>
      </c>
      <c r="R51" s="265">
        <v>0</v>
      </c>
      <c r="S51" s="265">
        <v>0</v>
      </c>
      <c r="T51" s="265">
        <v>0</v>
      </c>
      <c r="U51" s="265">
        <v>0</v>
      </c>
      <c r="V51" s="265">
        <v>0</v>
      </c>
      <c r="W51" s="265">
        <v>0</v>
      </c>
      <c r="X51" s="234">
        <f>SUM(C51:W51)</f>
        <v>60634</v>
      </c>
    </row>
    <row r="52" spans="1:24" ht="15.75" customHeight="1">
      <c r="A52" s="609">
        <v>43</v>
      </c>
      <c r="B52" s="225" t="s">
        <v>472</v>
      </c>
      <c r="C52" s="265">
        <v>12613</v>
      </c>
      <c r="D52" s="265">
        <v>2</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34">
        <f t="shared" ref="X52:X91" si="1">SUM(C52:W52)</f>
        <v>12615</v>
      </c>
    </row>
    <row r="53" spans="1:24" ht="15.75" customHeight="1">
      <c r="A53" s="609">
        <v>44</v>
      </c>
      <c r="B53" s="225" t="s">
        <v>473</v>
      </c>
      <c r="C53" s="265">
        <v>19618</v>
      </c>
      <c r="D53" s="265">
        <v>1</v>
      </c>
      <c r="E53" s="265">
        <v>0</v>
      </c>
      <c r="F53" s="265">
        <v>0</v>
      </c>
      <c r="G53" s="265">
        <v>0</v>
      </c>
      <c r="H53" s="265">
        <v>0</v>
      </c>
      <c r="I53" s="265">
        <v>0</v>
      </c>
      <c r="J53" s="265">
        <v>0</v>
      </c>
      <c r="K53" s="265">
        <v>0</v>
      </c>
      <c r="L53" s="265">
        <v>0</v>
      </c>
      <c r="M53" s="265">
        <v>0</v>
      </c>
      <c r="N53" s="265">
        <v>0</v>
      </c>
      <c r="O53" s="265">
        <v>0</v>
      </c>
      <c r="P53" s="265">
        <v>0</v>
      </c>
      <c r="Q53" s="265">
        <v>0</v>
      </c>
      <c r="R53" s="265">
        <v>0</v>
      </c>
      <c r="S53" s="265">
        <v>0</v>
      </c>
      <c r="T53" s="265">
        <v>0</v>
      </c>
      <c r="U53" s="265">
        <v>0</v>
      </c>
      <c r="V53" s="265">
        <v>0</v>
      </c>
      <c r="W53" s="265">
        <v>0</v>
      </c>
      <c r="X53" s="234">
        <f t="shared" si="1"/>
        <v>19619</v>
      </c>
    </row>
    <row r="54" spans="1:24" ht="15.75" customHeight="1">
      <c r="A54" s="609">
        <v>45</v>
      </c>
      <c r="B54" s="225" t="s">
        <v>474</v>
      </c>
      <c r="C54" s="265">
        <v>48004</v>
      </c>
      <c r="D54" s="265">
        <v>18</v>
      </c>
      <c r="E54" s="265">
        <v>1</v>
      </c>
      <c r="F54" s="344">
        <v>1</v>
      </c>
      <c r="G54" s="344">
        <v>0</v>
      </c>
      <c r="H54" s="265">
        <v>0</v>
      </c>
      <c r="I54" s="265">
        <v>0</v>
      </c>
      <c r="J54" s="265">
        <v>0</v>
      </c>
      <c r="K54" s="265">
        <v>0</v>
      </c>
      <c r="L54" s="265">
        <v>0</v>
      </c>
      <c r="M54" s="265">
        <v>0</v>
      </c>
      <c r="N54" s="265">
        <v>0</v>
      </c>
      <c r="O54" s="265">
        <v>0</v>
      </c>
      <c r="P54" s="265">
        <v>0</v>
      </c>
      <c r="Q54" s="265">
        <v>0</v>
      </c>
      <c r="R54" s="265">
        <v>0</v>
      </c>
      <c r="S54" s="265">
        <v>0</v>
      </c>
      <c r="T54" s="265">
        <v>0</v>
      </c>
      <c r="U54" s="265">
        <v>0</v>
      </c>
      <c r="V54" s="265">
        <v>0</v>
      </c>
      <c r="W54" s="265">
        <v>0</v>
      </c>
      <c r="X54" s="234">
        <f t="shared" si="1"/>
        <v>48024</v>
      </c>
    </row>
    <row r="55" spans="1:24" ht="15.75" customHeight="1">
      <c r="A55" s="609">
        <v>46</v>
      </c>
      <c r="B55" s="225" t="s">
        <v>1188</v>
      </c>
      <c r="C55" s="265">
        <v>14605</v>
      </c>
      <c r="D55" s="265">
        <v>10</v>
      </c>
      <c r="E55" s="265">
        <v>0</v>
      </c>
      <c r="F55" s="344">
        <v>1</v>
      </c>
      <c r="G55" s="265">
        <v>0</v>
      </c>
      <c r="H55" s="265">
        <v>0</v>
      </c>
      <c r="I55" s="265">
        <v>0</v>
      </c>
      <c r="J55" s="265">
        <v>0</v>
      </c>
      <c r="K55" s="265">
        <v>0</v>
      </c>
      <c r="L55" s="265">
        <v>0</v>
      </c>
      <c r="M55" s="265">
        <v>0</v>
      </c>
      <c r="N55" s="265">
        <v>0</v>
      </c>
      <c r="O55" s="265">
        <v>0</v>
      </c>
      <c r="P55" s="265">
        <v>0</v>
      </c>
      <c r="Q55" s="265">
        <v>0</v>
      </c>
      <c r="R55" s="265">
        <v>0</v>
      </c>
      <c r="S55" s="265">
        <v>0</v>
      </c>
      <c r="T55" s="265">
        <v>0</v>
      </c>
      <c r="U55" s="265">
        <v>0</v>
      </c>
      <c r="V55" s="265">
        <v>0</v>
      </c>
      <c r="W55" s="265">
        <v>0</v>
      </c>
      <c r="X55" s="234">
        <f t="shared" si="1"/>
        <v>14616</v>
      </c>
    </row>
    <row r="56" spans="1:24" ht="15.75" customHeight="1">
      <c r="A56" s="609">
        <v>47</v>
      </c>
      <c r="B56" s="225" t="s">
        <v>475</v>
      </c>
      <c r="C56" s="265">
        <v>10653</v>
      </c>
      <c r="D56" s="265">
        <v>0</v>
      </c>
      <c r="E56" s="265">
        <v>0</v>
      </c>
      <c r="F56" s="265">
        <v>0</v>
      </c>
      <c r="G56" s="265">
        <v>0</v>
      </c>
      <c r="H56" s="265">
        <v>0</v>
      </c>
      <c r="I56" s="265">
        <v>0</v>
      </c>
      <c r="J56" s="265">
        <v>0</v>
      </c>
      <c r="K56" s="265">
        <v>0</v>
      </c>
      <c r="L56" s="265">
        <v>0</v>
      </c>
      <c r="M56" s="265">
        <v>0</v>
      </c>
      <c r="N56" s="265">
        <v>0</v>
      </c>
      <c r="O56" s="265">
        <v>0</v>
      </c>
      <c r="P56" s="265">
        <v>0</v>
      </c>
      <c r="Q56" s="265">
        <v>0</v>
      </c>
      <c r="R56" s="265">
        <v>0</v>
      </c>
      <c r="S56" s="265">
        <v>0</v>
      </c>
      <c r="T56" s="265">
        <v>0</v>
      </c>
      <c r="U56" s="265">
        <v>0</v>
      </c>
      <c r="V56" s="265">
        <v>0</v>
      </c>
      <c r="W56" s="265">
        <v>0</v>
      </c>
      <c r="X56" s="234">
        <f t="shared" si="1"/>
        <v>10653</v>
      </c>
    </row>
    <row r="57" spans="1:24" ht="15.75" customHeight="1">
      <c r="A57" s="609">
        <v>48</v>
      </c>
      <c r="B57" s="225" t="s">
        <v>476</v>
      </c>
      <c r="C57" s="265">
        <v>18119</v>
      </c>
      <c r="D57" s="265">
        <v>4</v>
      </c>
      <c r="E57" s="265">
        <v>0</v>
      </c>
      <c r="F57" s="265">
        <v>1</v>
      </c>
      <c r="G57" s="344">
        <v>0</v>
      </c>
      <c r="H57" s="265">
        <v>0</v>
      </c>
      <c r="I57" s="265">
        <v>0</v>
      </c>
      <c r="J57" s="265">
        <v>0</v>
      </c>
      <c r="K57" s="265">
        <v>0</v>
      </c>
      <c r="L57" s="265">
        <v>0</v>
      </c>
      <c r="M57" s="265">
        <v>0</v>
      </c>
      <c r="N57" s="265">
        <v>0</v>
      </c>
      <c r="O57" s="265">
        <v>0</v>
      </c>
      <c r="P57" s="265">
        <v>0</v>
      </c>
      <c r="Q57" s="265">
        <v>0</v>
      </c>
      <c r="R57" s="265">
        <v>0</v>
      </c>
      <c r="S57" s="265">
        <v>0</v>
      </c>
      <c r="T57" s="265">
        <v>0</v>
      </c>
      <c r="U57" s="265">
        <v>0</v>
      </c>
      <c r="V57" s="265">
        <v>0</v>
      </c>
      <c r="W57" s="265">
        <v>0</v>
      </c>
      <c r="X57" s="234">
        <f t="shared" si="1"/>
        <v>18124</v>
      </c>
    </row>
    <row r="58" spans="1:24" ht="15.75" customHeight="1">
      <c r="A58" s="609">
        <v>49</v>
      </c>
      <c r="B58" s="225" t="s">
        <v>477</v>
      </c>
      <c r="C58" s="265">
        <v>4098</v>
      </c>
      <c r="D58" s="265">
        <v>0</v>
      </c>
      <c r="E58" s="265">
        <v>0</v>
      </c>
      <c r="F58" s="265">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34">
        <f t="shared" si="1"/>
        <v>4098</v>
      </c>
    </row>
    <row r="59" spans="1:24" ht="15.75" customHeight="1">
      <c r="A59" s="609">
        <v>50</v>
      </c>
      <c r="B59" s="225" t="s">
        <v>478</v>
      </c>
      <c r="C59" s="265">
        <v>11724</v>
      </c>
      <c r="D59" s="265">
        <v>3</v>
      </c>
      <c r="E59" s="265">
        <v>0</v>
      </c>
      <c r="F59" s="265">
        <v>0</v>
      </c>
      <c r="G59" s="265">
        <v>0</v>
      </c>
      <c r="H59" s="265">
        <v>0</v>
      </c>
      <c r="I59" s="265">
        <v>0</v>
      </c>
      <c r="J59" s="265">
        <v>0</v>
      </c>
      <c r="K59" s="265">
        <v>0</v>
      </c>
      <c r="L59" s="265">
        <v>0</v>
      </c>
      <c r="M59" s="265">
        <v>0</v>
      </c>
      <c r="N59" s="265">
        <v>0</v>
      </c>
      <c r="O59" s="265">
        <v>0</v>
      </c>
      <c r="P59" s="265">
        <v>0</v>
      </c>
      <c r="Q59" s="265">
        <v>0</v>
      </c>
      <c r="R59" s="265">
        <v>0</v>
      </c>
      <c r="S59" s="265">
        <v>0</v>
      </c>
      <c r="T59" s="265">
        <v>0</v>
      </c>
      <c r="U59" s="265">
        <v>0</v>
      </c>
      <c r="V59" s="265">
        <v>0</v>
      </c>
      <c r="W59" s="265">
        <v>0</v>
      </c>
      <c r="X59" s="234">
        <f t="shared" si="1"/>
        <v>11727</v>
      </c>
    </row>
    <row r="60" spans="1:24" ht="15.75" customHeight="1">
      <c r="A60" s="609">
        <v>51</v>
      </c>
      <c r="B60" s="225" t="s">
        <v>479</v>
      </c>
      <c r="C60" s="265">
        <v>14370</v>
      </c>
      <c r="D60" s="265">
        <v>2</v>
      </c>
      <c r="E60" s="265">
        <v>0</v>
      </c>
      <c r="F60" s="265">
        <v>0</v>
      </c>
      <c r="G60" s="265">
        <v>0</v>
      </c>
      <c r="H60" s="265">
        <v>0</v>
      </c>
      <c r="I60" s="265">
        <v>0</v>
      </c>
      <c r="J60" s="265">
        <v>0</v>
      </c>
      <c r="K60" s="265">
        <v>0</v>
      </c>
      <c r="L60" s="265">
        <v>0</v>
      </c>
      <c r="M60" s="265">
        <v>0</v>
      </c>
      <c r="N60" s="265">
        <v>0</v>
      </c>
      <c r="O60" s="265">
        <v>0</v>
      </c>
      <c r="P60" s="265">
        <v>0</v>
      </c>
      <c r="Q60" s="265">
        <v>0</v>
      </c>
      <c r="R60" s="265">
        <v>0</v>
      </c>
      <c r="S60" s="265">
        <v>0</v>
      </c>
      <c r="T60" s="265">
        <v>0</v>
      </c>
      <c r="U60" s="265">
        <v>0</v>
      </c>
      <c r="V60" s="265">
        <v>0</v>
      </c>
      <c r="W60" s="265">
        <v>0</v>
      </c>
      <c r="X60" s="234">
        <f t="shared" si="1"/>
        <v>14372</v>
      </c>
    </row>
    <row r="61" spans="1:24" ht="15.75" customHeight="1">
      <c r="A61" s="609">
        <v>52</v>
      </c>
      <c r="B61" s="225" t="s">
        <v>480</v>
      </c>
      <c r="C61" s="265">
        <v>22517</v>
      </c>
      <c r="D61" s="265">
        <v>5</v>
      </c>
      <c r="E61" s="265">
        <v>1</v>
      </c>
      <c r="F61" s="344">
        <v>0</v>
      </c>
      <c r="G61" s="344">
        <v>1</v>
      </c>
      <c r="H61" s="265">
        <v>0</v>
      </c>
      <c r="I61" s="265">
        <v>0</v>
      </c>
      <c r="J61" s="265">
        <v>0</v>
      </c>
      <c r="K61" s="265">
        <v>0</v>
      </c>
      <c r="L61" s="265">
        <v>0</v>
      </c>
      <c r="M61" s="265">
        <v>0</v>
      </c>
      <c r="N61" s="265">
        <v>0</v>
      </c>
      <c r="O61" s="265">
        <v>0</v>
      </c>
      <c r="P61" s="265">
        <v>0</v>
      </c>
      <c r="Q61" s="265">
        <v>0</v>
      </c>
      <c r="R61" s="265">
        <v>0</v>
      </c>
      <c r="S61" s="265">
        <v>0</v>
      </c>
      <c r="T61" s="265">
        <v>0</v>
      </c>
      <c r="U61" s="265">
        <v>0</v>
      </c>
      <c r="V61" s="265">
        <v>0</v>
      </c>
      <c r="W61" s="265">
        <v>0</v>
      </c>
      <c r="X61" s="234">
        <f t="shared" si="1"/>
        <v>22524</v>
      </c>
    </row>
    <row r="62" spans="1:24" ht="15.75" customHeight="1">
      <c r="A62" s="609">
        <v>53</v>
      </c>
      <c r="B62" s="225" t="s">
        <v>481</v>
      </c>
      <c r="C62" s="265">
        <v>14196</v>
      </c>
      <c r="D62" s="265">
        <v>5</v>
      </c>
      <c r="E62" s="265">
        <v>0</v>
      </c>
      <c r="F62" s="265">
        <v>0</v>
      </c>
      <c r="G62" s="265">
        <v>0</v>
      </c>
      <c r="H62" s="265">
        <v>0</v>
      </c>
      <c r="I62" s="265">
        <v>0</v>
      </c>
      <c r="J62" s="265">
        <v>0</v>
      </c>
      <c r="K62" s="265">
        <v>0</v>
      </c>
      <c r="L62" s="265">
        <v>0</v>
      </c>
      <c r="M62" s="344">
        <v>1</v>
      </c>
      <c r="N62" s="344">
        <v>0</v>
      </c>
      <c r="O62" s="265">
        <v>0</v>
      </c>
      <c r="P62" s="265">
        <v>0</v>
      </c>
      <c r="Q62" s="265">
        <v>0</v>
      </c>
      <c r="R62" s="265">
        <v>0</v>
      </c>
      <c r="S62" s="265">
        <v>0</v>
      </c>
      <c r="T62" s="265">
        <v>0</v>
      </c>
      <c r="U62" s="265">
        <v>0</v>
      </c>
      <c r="V62" s="265">
        <v>0</v>
      </c>
      <c r="W62" s="265">
        <v>0</v>
      </c>
      <c r="X62" s="234">
        <f t="shared" si="1"/>
        <v>14202</v>
      </c>
    </row>
    <row r="63" spans="1:24" ht="15.75" customHeight="1">
      <c r="A63" s="609">
        <v>54</v>
      </c>
      <c r="B63" s="225" t="s">
        <v>482</v>
      </c>
      <c r="C63" s="265">
        <v>18914</v>
      </c>
      <c r="D63" s="265">
        <v>26</v>
      </c>
      <c r="E63" s="265">
        <v>3</v>
      </c>
      <c r="F63" s="344">
        <v>0</v>
      </c>
      <c r="G63" s="265">
        <v>0</v>
      </c>
      <c r="H63" s="265">
        <v>0</v>
      </c>
      <c r="I63" s="265">
        <v>0</v>
      </c>
      <c r="J63" s="265">
        <v>0</v>
      </c>
      <c r="K63" s="265">
        <v>0</v>
      </c>
      <c r="L63" s="265">
        <v>0</v>
      </c>
      <c r="M63" s="265">
        <v>0</v>
      </c>
      <c r="N63" s="265">
        <v>0</v>
      </c>
      <c r="O63" s="265">
        <v>0</v>
      </c>
      <c r="P63" s="265">
        <v>0</v>
      </c>
      <c r="Q63" s="265">
        <v>0</v>
      </c>
      <c r="R63" s="265">
        <v>0</v>
      </c>
      <c r="S63" s="265">
        <v>0</v>
      </c>
      <c r="T63" s="265">
        <v>0</v>
      </c>
      <c r="U63" s="265">
        <v>0</v>
      </c>
      <c r="V63" s="265">
        <v>0</v>
      </c>
      <c r="W63" s="265">
        <v>0</v>
      </c>
      <c r="X63" s="234">
        <f t="shared" si="1"/>
        <v>18943</v>
      </c>
    </row>
    <row r="64" spans="1:24" ht="15.75" customHeight="1">
      <c r="A64" s="609">
        <v>55</v>
      </c>
      <c r="B64" s="225" t="s">
        <v>483</v>
      </c>
      <c r="C64" s="265">
        <v>40149</v>
      </c>
      <c r="D64" s="265">
        <v>10</v>
      </c>
      <c r="E64" s="265">
        <v>0</v>
      </c>
      <c r="F64" s="344">
        <v>2</v>
      </c>
      <c r="G64" s="344">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34">
        <f t="shared" si="1"/>
        <v>40161</v>
      </c>
    </row>
    <row r="65" spans="1:24" ht="15.75" customHeight="1">
      <c r="A65" s="609">
        <v>56</v>
      </c>
      <c r="B65" s="225" t="s">
        <v>484</v>
      </c>
      <c r="C65" s="265">
        <v>3121</v>
      </c>
      <c r="D65" s="265">
        <v>0</v>
      </c>
      <c r="E65" s="265">
        <v>0</v>
      </c>
      <c r="F65" s="265">
        <v>0</v>
      </c>
      <c r="G65" s="265">
        <v>0</v>
      </c>
      <c r="H65" s="265">
        <v>0</v>
      </c>
      <c r="I65" s="265">
        <v>0</v>
      </c>
      <c r="J65" s="265">
        <v>0</v>
      </c>
      <c r="K65" s="265">
        <v>0</v>
      </c>
      <c r="L65" s="265">
        <v>0</v>
      </c>
      <c r="M65" s="265">
        <v>0</v>
      </c>
      <c r="N65" s="265">
        <v>0</v>
      </c>
      <c r="O65" s="265">
        <v>0</v>
      </c>
      <c r="P65" s="265">
        <v>0</v>
      </c>
      <c r="Q65" s="265">
        <v>0</v>
      </c>
      <c r="R65" s="265">
        <v>0</v>
      </c>
      <c r="S65" s="265">
        <v>0</v>
      </c>
      <c r="T65" s="265">
        <v>0</v>
      </c>
      <c r="U65" s="265">
        <v>0</v>
      </c>
      <c r="V65" s="265">
        <v>0</v>
      </c>
      <c r="W65" s="265">
        <v>0</v>
      </c>
      <c r="X65" s="234">
        <f t="shared" si="1"/>
        <v>3121</v>
      </c>
    </row>
    <row r="66" spans="1:24" ht="15.75" customHeight="1">
      <c r="A66" s="609">
        <v>57</v>
      </c>
      <c r="B66" s="225" t="s">
        <v>485</v>
      </c>
      <c r="C66" s="265">
        <v>5433</v>
      </c>
      <c r="D66" s="265">
        <v>3</v>
      </c>
      <c r="E66" s="265">
        <v>0</v>
      </c>
      <c r="F66" s="265">
        <v>0</v>
      </c>
      <c r="G66" s="265">
        <v>0</v>
      </c>
      <c r="H66" s="265">
        <v>0</v>
      </c>
      <c r="I66" s="265">
        <v>0</v>
      </c>
      <c r="J66" s="265">
        <v>0</v>
      </c>
      <c r="K66" s="265">
        <v>0</v>
      </c>
      <c r="L66" s="265">
        <v>0</v>
      </c>
      <c r="M66" s="265">
        <v>0</v>
      </c>
      <c r="N66" s="265">
        <v>0</v>
      </c>
      <c r="O66" s="265">
        <v>0</v>
      </c>
      <c r="P66" s="265">
        <v>0</v>
      </c>
      <c r="Q66" s="265">
        <v>0</v>
      </c>
      <c r="R66" s="265">
        <v>0</v>
      </c>
      <c r="S66" s="265">
        <v>0</v>
      </c>
      <c r="T66" s="265">
        <v>0</v>
      </c>
      <c r="U66" s="265">
        <v>0</v>
      </c>
      <c r="V66" s="265">
        <v>0</v>
      </c>
      <c r="W66" s="265">
        <v>0</v>
      </c>
      <c r="X66" s="234">
        <f t="shared" si="1"/>
        <v>5436</v>
      </c>
    </row>
    <row r="67" spans="1:24" ht="15.75" customHeight="1">
      <c r="A67" s="609">
        <v>58</v>
      </c>
      <c r="B67" s="225" t="s">
        <v>486</v>
      </c>
      <c r="C67" s="265">
        <v>19462</v>
      </c>
      <c r="D67" s="265">
        <v>7</v>
      </c>
      <c r="E67" s="265">
        <v>0</v>
      </c>
      <c r="F67" s="265">
        <v>0</v>
      </c>
      <c r="G67" s="265">
        <v>0</v>
      </c>
      <c r="H67" s="265">
        <v>0</v>
      </c>
      <c r="I67" s="265">
        <v>0</v>
      </c>
      <c r="J67" s="265">
        <v>0</v>
      </c>
      <c r="K67" s="265">
        <v>0</v>
      </c>
      <c r="L67" s="265">
        <v>0</v>
      </c>
      <c r="M67" s="344">
        <v>1</v>
      </c>
      <c r="N67" s="344">
        <v>0</v>
      </c>
      <c r="O67" s="265">
        <v>0</v>
      </c>
      <c r="P67" s="265">
        <v>0</v>
      </c>
      <c r="Q67" s="265">
        <v>0</v>
      </c>
      <c r="R67" s="265">
        <v>0</v>
      </c>
      <c r="S67" s="265">
        <v>0</v>
      </c>
      <c r="T67" s="265">
        <v>0</v>
      </c>
      <c r="U67" s="265">
        <v>0</v>
      </c>
      <c r="V67" s="265">
        <v>0</v>
      </c>
      <c r="W67" s="265">
        <v>0</v>
      </c>
      <c r="X67" s="234">
        <f t="shared" si="1"/>
        <v>19470</v>
      </c>
    </row>
    <row r="68" spans="1:24" ht="15.75" customHeight="1">
      <c r="A68" s="609">
        <v>59</v>
      </c>
      <c r="B68" s="225" t="s">
        <v>487</v>
      </c>
      <c r="C68" s="265">
        <v>10667</v>
      </c>
      <c r="D68" s="265">
        <v>55</v>
      </c>
      <c r="E68" s="227">
        <v>7</v>
      </c>
      <c r="F68" s="265">
        <v>1</v>
      </c>
      <c r="G68" s="226">
        <v>1</v>
      </c>
      <c r="H68" s="344">
        <v>0</v>
      </c>
      <c r="I68" s="265">
        <v>0</v>
      </c>
      <c r="J68" s="344">
        <v>0</v>
      </c>
      <c r="K68" s="265">
        <v>1</v>
      </c>
      <c r="L68" s="265">
        <v>0</v>
      </c>
      <c r="M68" s="265">
        <v>0</v>
      </c>
      <c r="N68" s="265">
        <v>0</v>
      </c>
      <c r="O68" s="265">
        <v>0</v>
      </c>
      <c r="P68" s="265">
        <v>0</v>
      </c>
      <c r="Q68" s="265">
        <v>0</v>
      </c>
      <c r="R68" s="265">
        <v>0</v>
      </c>
      <c r="S68" s="265">
        <v>0</v>
      </c>
      <c r="T68" s="265">
        <v>0</v>
      </c>
      <c r="U68" s="265">
        <v>0</v>
      </c>
      <c r="V68" s="265">
        <v>0</v>
      </c>
      <c r="W68" s="265">
        <v>0</v>
      </c>
      <c r="X68" s="234">
        <f t="shared" si="1"/>
        <v>10732</v>
      </c>
    </row>
    <row r="69" spans="1:24" ht="15.75" customHeight="1">
      <c r="A69" s="609">
        <v>60</v>
      </c>
      <c r="B69" s="225" t="s">
        <v>488</v>
      </c>
      <c r="C69" s="265">
        <v>16655</v>
      </c>
      <c r="D69" s="265">
        <v>2</v>
      </c>
      <c r="E69" s="265">
        <v>1</v>
      </c>
      <c r="F69" s="344">
        <v>0</v>
      </c>
      <c r="G69" s="265">
        <v>0</v>
      </c>
      <c r="H69" s="265">
        <v>0</v>
      </c>
      <c r="I69" s="265">
        <v>0</v>
      </c>
      <c r="J69" s="265">
        <v>0</v>
      </c>
      <c r="K69" s="265">
        <v>0</v>
      </c>
      <c r="L69" s="265">
        <v>0</v>
      </c>
      <c r="M69" s="265">
        <v>0</v>
      </c>
      <c r="N69" s="265">
        <v>0</v>
      </c>
      <c r="O69" s="265">
        <v>0</v>
      </c>
      <c r="P69" s="265">
        <v>0</v>
      </c>
      <c r="Q69" s="265">
        <v>0</v>
      </c>
      <c r="R69" s="265">
        <v>0</v>
      </c>
      <c r="S69" s="265">
        <v>0</v>
      </c>
      <c r="T69" s="265">
        <v>0</v>
      </c>
      <c r="U69" s="265">
        <v>0</v>
      </c>
      <c r="V69" s="265">
        <v>0</v>
      </c>
      <c r="W69" s="265">
        <v>0</v>
      </c>
      <c r="X69" s="234">
        <f t="shared" si="1"/>
        <v>16658</v>
      </c>
    </row>
    <row r="70" spans="1:24" ht="15.75" customHeight="1">
      <c r="A70" s="609">
        <v>61</v>
      </c>
      <c r="B70" s="225" t="s">
        <v>489</v>
      </c>
      <c r="C70" s="265">
        <v>11761</v>
      </c>
      <c r="D70" s="265">
        <v>4</v>
      </c>
      <c r="E70" s="265">
        <v>0</v>
      </c>
      <c r="F70" s="265">
        <v>0</v>
      </c>
      <c r="G70" s="265">
        <v>0</v>
      </c>
      <c r="H70" s="265">
        <v>0</v>
      </c>
      <c r="I70" s="265">
        <v>0</v>
      </c>
      <c r="J70" s="265">
        <v>0</v>
      </c>
      <c r="K70" s="265">
        <v>0</v>
      </c>
      <c r="L70" s="265">
        <v>0</v>
      </c>
      <c r="M70" s="265">
        <v>0</v>
      </c>
      <c r="N70" s="265">
        <v>0</v>
      </c>
      <c r="O70" s="265">
        <v>0</v>
      </c>
      <c r="P70" s="265">
        <v>0</v>
      </c>
      <c r="Q70" s="265">
        <v>0</v>
      </c>
      <c r="R70" s="265">
        <v>0</v>
      </c>
      <c r="S70" s="265">
        <v>0</v>
      </c>
      <c r="T70" s="265">
        <v>0</v>
      </c>
      <c r="U70" s="265">
        <v>0</v>
      </c>
      <c r="V70" s="265">
        <v>0</v>
      </c>
      <c r="W70" s="265">
        <v>0</v>
      </c>
      <c r="X70" s="234">
        <f t="shared" si="1"/>
        <v>11765</v>
      </c>
    </row>
    <row r="71" spans="1:24" ht="15.75" customHeight="1">
      <c r="A71" s="609">
        <v>62</v>
      </c>
      <c r="B71" s="225" t="s">
        <v>490</v>
      </c>
      <c r="C71" s="265">
        <v>1456</v>
      </c>
      <c r="D71" s="265">
        <v>0</v>
      </c>
      <c r="E71" s="265">
        <v>0</v>
      </c>
      <c r="F71" s="265">
        <v>0</v>
      </c>
      <c r="G71" s="265">
        <v>0</v>
      </c>
      <c r="H71" s="265">
        <v>0</v>
      </c>
      <c r="I71" s="265">
        <v>0</v>
      </c>
      <c r="J71" s="265">
        <v>0</v>
      </c>
      <c r="K71" s="265">
        <v>0</v>
      </c>
      <c r="L71" s="265">
        <v>0</v>
      </c>
      <c r="M71" s="265">
        <v>0</v>
      </c>
      <c r="N71" s="265">
        <v>0</v>
      </c>
      <c r="O71" s="265">
        <v>0</v>
      </c>
      <c r="P71" s="265">
        <v>0</v>
      </c>
      <c r="Q71" s="265">
        <v>0</v>
      </c>
      <c r="R71" s="265">
        <v>0</v>
      </c>
      <c r="S71" s="265">
        <v>0</v>
      </c>
      <c r="T71" s="265">
        <v>0</v>
      </c>
      <c r="U71" s="265">
        <v>0</v>
      </c>
      <c r="V71" s="265">
        <v>0</v>
      </c>
      <c r="W71" s="265">
        <v>0</v>
      </c>
      <c r="X71" s="234">
        <f t="shared" si="1"/>
        <v>1456</v>
      </c>
    </row>
    <row r="72" spans="1:24" ht="15.75" customHeight="1">
      <c r="A72" s="609">
        <v>63</v>
      </c>
      <c r="B72" s="225" t="s">
        <v>1189</v>
      </c>
      <c r="C72" s="265">
        <v>24438</v>
      </c>
      <c r="D72" s="265">
        <v>1</v>
      </c>
      <c r="E72" s="265">
        <v>0</v>
      </c>
      <c r="F72" s="265">
        <v>0</v>
      </c>
      <c r="G72" s="265">
        <v>0</v>
      </c>
      <c r="H72" s="265">
        <v>0</v>
      </c>
      <c r="I72" s="265">
        <v>0</v>
      </c>
      <c r="J72" s="265">
        <v>0</v>
      </c>
      <c r="K72" s="265">
        <v>0</v>
      </c>
      <c r="L72" s="265">
        <v>0</v>
      </c>
      <c r="M72" s="265">
        <v>0</v>
      </c>
      <c r="N72" s="265">
        <v>0</v>
      </c>
      <c r="O72" s="265">
        <v>0</v>
      </c>
      <c r="P72" s="265">
        <v>0</v>
      </c>
      <c r="Q72" s="265">
        <v>0</v>
      </c>
      <c r="R72" s="265">
        <v>0</v>
      </c>
      <c r="S72" s="265">
        <v>0</v>
      </c>
      <c r="T72" s="265">
        <v>0</v>
      </c>
      <c r="U72" s="265">
        <v>0</v>
      </c>
      <c r="V72" s="265">
        <v>0</v>
      </c>
      <c r="W72" s="265">
        <v>0</v>
      </c>
      <c r="X72" s="234">
        <f t="shared" si="1"/>
        <v>24439</v>
      </c>
    </row>
    <row r="73" spans="1:24" ht="15.75" customHeight="1">
      <c r="A73" s="609">
        <v>64</v>
      </c>
      <c r="B73" s="225" t="s">
        <v>491</v>
      </c>
      <c r="C73" s="265">
        <v>10589</v>
      </c>
      <c r="D73" s="265">
        <v>7</v>
      </c>
      <c r="E73" s="265">
        <v>0</v>
      </c>
      <c r="F73" s="265">
        <v>0</v>
      </c>
      <c r="G73" s="265">
        <v>0</v>
      </c>
      <c r="H73" s="265">
        <v>0</v>
      </c>
      <c r="I73" s="265">
        <v>0</v>
      </c>
      <c r="J73" s="265">
        <v>0</v>
      </c>
      <c r="K73" s="265">
        <v>0</v>
      </c>
      <c r="L73" s="265">
        <v>0</v>
      </c>
      <c r="M73" s="265">
        <v>0</v>
      </c>
      <c r="N73" s="265">
        <v>0</v>
      </c>
      <c r="O73" s="265">
        <v>0</v>
      </c>
      <c r="P73" s="265">
        <v>0</v>
      </c>
      <c r="Q73" s="265">
        <v>0</v>
      </c>
      <c r="R73" s="265">
        <v>0</v>
      </c>
      <c r="S73" s="265">
        <v>0</v>
      </c>
      <c r="T73" s="265">
        <v>0</v>
      </c>
      <c r="U73" s="265">
        <v>0</v>
      </c>
      <c r="V73" s="265">
        <v>0</v>
      </c>
      <c r="W73" s="265">
        <v>0</v>
      </c>
      <c r="X73" s="234">
        <f t="shared" si="1"/>
        <v>10596</v>
      </c>
    </row>
    <row r="74" spans="1:24" ht="15.75" customHeight="1">
      <c r="A74" s="609">
        <v>65</v>
      </c>
      <c r="B74" s="225" t="s">
        <v>492</v>
      </c>
      <c r="C74" s="265">
        <v>3794</v>
      </c>
      <c r="D74" s="265">
        <v>2</v>
      </c>
      <c r="E74" s="265">
        <v>1</v>
      </c>
      <c r="F74" s="344">
        <v>0</v>
      </c>
      <c r="G74" s="265">
        <v>0</v>
      </c>
      <c r="H74" s="265">
        <v>0</v>
      </c>
      <c r="I74" s="265">
        <v>0</v>
      </c>
      <c r="J74" s="265">
        <v>0</v>
      </c>
      <c r="K74" s="265">
        <v>0</v>
      </c>
      <c r="L74" s="265">
        <v>0</v>
      </c>
      <c r="M74" s="265">
        <v>0</v>
      </c>
      <c r="N74" s="265">
        <v>0</v>
      </c>
      <c r="O74" s="265">
        <v>0</v>
      </c>
      <c r="P74" s="265">
        <v>0</v>
      </c>
      <c r="Q74" s="265">
        <v>0</v>
      </c>
      <c r="R74" s="265">
        <v>0</v>
      </c>
      <c r="S74" s="265">
        <v>0</v>
      </c>
      <c r="T74" s="265">
        <v>0</v>
      </c>
      <c r="U74" s="265">
        <v>0</v>
      </c>
      <c r="V74" s="265">
        <v>0</v>
      </c>
      <c r="W74" s="265">
        <v>0</v>
      </c>
      <c r="X74" s="234">
        <f t="shared" si="1"/>
        <v>3797</v>
      </c>
    </row>
    <row r="75" spans="1:24" ht="15.75" customHeight="1">
      <c r="A75" s="609">
        <v>66</v>
      </c>
      <c r="B75" s="225" t="s">
        <v>493</v>
      </c>
      <c r="C75" s="265">
        <v>19117</v>
      </c>
      <c r="D75" s="265">
        <v>2</v>
      </c>
      <c r="E75" s="265">
        <v>0</v>
      </c>
      <c r="F75" s="265">
        <v>0</v>
      </c>
      <c r="G75" s="265">
        <v>0</v>
      </c>
      <c r="H75" s="265">
        <v>0</v>
      </c>
      <c r="I75" s="265">
        <v>0</v>
      </c>
      <c r="J75" s="265">
        <v>0</v>
      </c>
      <c r="K75" s="265">
        <v>0</v>
      </c>
      <c r="L75" s="265">
        <v>0</v>
      </c>
      <c r="M75" s="265">
        <v>0</v>
      </c>
      <c r="N75" s="265">
        <v>0</v>
      </c>
      <c r="O75" s="265">
        <v>0</v>
      </c>
      <c r="P75" s="265">
        <v>0</v>
      </c>
      <c r="Q75" s="265">
        <v>0</v>
      </c>
      <c r="R75" s="265">
        <v>0</v>
      </c>
      <c r="S75" s="265">
        <v>0</v>
      </c>
      <c r="T75" s="265">
        <v>0</v>
      </c>
      <c r="U75" s="265">
        <v>0</v>
      </c>
      <c r="V75" s="265">
        <v>0</v>
      </c>
      <c r="W75" s="265">
        <v>0</v>
      </c>
      <c r="X75" s="234">
        <f t="shared" si="1"/>
        <v>19119</v>
      </c>
    </row>
    <row r="76" spans="1:24" ht="15.75" customHeight="1">
      <c r="A76" s="609">
        <v>67</v>
      </c>
      <c r="B76" s="225" t="s">
        <v>494</v>
      </c>
      <c r="C76" s="265">
        <v>3076</v>
      </c>
      <c r="D76" s="265">
        <v>0</v>
      </c>
      <c r="E76" s="265">
        <v>0</v>
      </c>
      <c r="F76" s="265">
        <v>0</v>
      </c>
      <c r="G76" s="265">
        <v>0</v>
      </c>
      <c r="H76" s="265">
        <v>0</v>
      </c>
      <c r="I76" s="265">
        <v>0</v>
      </c>
      <c r="J76" s="265">
        <v>0</v>
      </c>
      <c r="K76" s="265">
        <v>0</v>
      </c>
      <c r="L76" s="265">
        <v>0</v>
      </c>
      <c r="M76" s="265">
        <v>0</v>
      </c>
      <c r="N76" s="265">
        <v>0</v>
      </c>
      <c r="O76" s="265">
        <v>0</v>
      </c>
      <c r="P76" s="265">
        <v>0</v>
      </c>
      <c r="Q76" s="265">
        <v>0</v>
      </c>
      <c r="R76" s="265">
        <v>0</v>
      </c>
      <c r="S76" s="265">
        <v>0</v>
      </c>
      <c r="T76" s="265">
        <v>0</v>
      </c>
      <c r="U76" s="265">
        <v>0</v>
      </c>
      <c r="V76" s="265">
        <v>0</v>
      </c>
      <c r="W76" s="265">
        <v>0</v>
      </c>
      <c r="X76" s="234">
        <f t="shared" si="1"/>
        <v>3076</v>
      </c>
    </row>
    <row r="77" spans="1:24" ht="15.75" customHeight="1">
      <c r="A77" s="609">
        <v>68</v>
      </c>
      <c r="B77" s="225" t="s">
        <v>495</v>
      </c>
      <c r="C77" s="265">
        <v>12915</v>
      </c>
      <c r="D77" s="265">
        <v>1</v>
      </c>
      <c r="E77" s="265">
        <v>0</v>
      </c>
      <c r="F77" s="265">
        <v>0</v>
      </c>
      <c r="G77" s="265">
        <v>0</v>
      </c>
      <c r="H77" s="265">
        <v>0</v>
      </c>
      <c r="I77" s="265">
        <v>0</v>
      </c>
      <c r="J77" s="265">
        <v>0</v>
      </c>
      <c r="K77" s="265">
        <v>0</v>
      </c>
      <c r="L77" s="265">
        <v>0</v>
      </c>
      <c r="M77" s="265">
        <v>0</v>
      </c>
      <c r="N77" s="265">
        <v>0</v>
      </c>
      <c r="O77" s="265">
        <v>0</v>
      </c>
      <c r="P77" s="265">
        <v>0</v>
      </c>
      <c r="Q77" s="265">
        <v>0</v>
      </c>
      <c r="R77" s="265">
        <v>0</v>
      </c>
      <c r="S77" s="265">
        <v>0</v>
      </c>
      <c r="T77" s="265">
        <v>0</v>
      </c>
      <c r="U77" s="265">
        <v>0</v>
      </c>
      <c r="V77" s="265">
        <v>0</v>
      </c>
      <c r="W77" s="265">
        <v>0</v>
      </c>
      <c r="X77" s="234">
        <f t="shared" si="1"/>
        <v>12916</v>
      </c>
    </row>
    <row r="78" spans="1:24" ht="15.75" customHeight="1">
      <c r="A78" s="609">
        <v>69</v>
      </c>
      <c r="B78" s="225" t="s">
        <v>496</v>
      </c>
      <c r="C78" s="265">
        <v>2955</v>
      </c>
      <c r="D78" s="265">
        <v>4</v>
      </c>
      <c r="E78" s="265">
        <v>0</v>
      </c>
      <c r="F78" s="265">
        <v>0</v>
      </c>
      <c r="G78" s="265">
        <v>0</v>
      </c>
      <c r="H78" s="265">
        <v>0</v>
      </c>
      <c r="I78" s="265">
        <v>0</v>
      </c>
      <c r="J78" s="265">
        <v>0</v>
      </c>
      <c r="K78" s="265">
        <v>0</v>
      </c>
      <c r="L78" s="265">
        <v>0</v>
      </c>
      <c r="M78" s="265">
        <v>0</v>
      </c>
      <c r="N78" s="265">
        <v>0</v>
      </c>
      <c r="O78" s="265">
        <v>0</v>
      </c>
      <c r="P78" s="265">
        <v>0</v>
      </c>
      <c r="Q78" s="265">
        <v>0</v>
      </c>
      <c r="R78" s="265">
        <v>0</v>
      </c>
      <c r="S78" s="265">
        <v>0</v>
      </c>
      <c r="T78" s="265">
        <v>0</v>
      </c>
      <c r="U78" s="265">
        <v>0</v>
      </c>
      <c r="V78" s="265">
        <v>0</v>
      </c>
      <c r="W78" s="265">
        <v>0</v>
      </c>
      <c r="X78" s="234">
        <f t="shared" si="1"/>
        <v>2959</v>
      </c>
    </row>
    <row r="79" spans="1:24" ht="15.75" customHeight="1">
      <c r="A79" s="609">
        <v>70</v>
      </c>
      <c r="B79" s="225" t="s">
        <v>497</v>
      </c>
      <c r="C79" s="265">
        <v>7214</v>
      </c>
      <c r="D79" s="265">
        <v>9</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65">
        <v>0</v>
      </c>
      <c r="U79" s="265">
        <v>0</v>
      </c>
      <c r="V79" s="265">
        <v>0</v>
      </c>
      <c r="W79" s="265">
        <v>0</v>
      </c>
      <c r="X79" s="234">
        <f t="shared" si="1"/>
        <v>7223</v>
      </c>
    </row>
    <row r="80" spans="1:24" ht="15.75" customHeight="1">
      <c r="A80" s="609">
        <v>71</v>
      </c>
      <c r="B80" s="225" t="s">
        <v>498</v>
      </c>
      <c r="C80" s="265">
        <v>4976</v>
      </c>
      <c r="D80" s="265">
        <v>0</v>
      </c>
      <c r="E80" s="265">
        <v>0</v>
      </c>
      <c r="F80" s="265">
        <v>0</v>
      </c>
      <c r="G80" s="265">
        <v>0</v>
      </c>
      <c r="H80" s="265">
        <v>0</v>
      </c>
      <c r="I80" s="265">
        <v>0</v>
      </c>
      <c r="J80" s="265">
        <v>0</v>
      </c>
      <c r="K80" s="265">
        <v>0</v>
      </c>
      <c r="L80" s="265">
        <v>0</v>
      </c>
      <c r="M80" s="265">
        <v>0</v>
      </c>
      <c r="N80" s="265">
        <v>0</v>
      </c>
      <c r="O80" s="265">
        <v>0</v>
      </c>
      <c r="P80" s="265">
        <v>0</v>
      </c>
      <c r="Q80" s="265">
        <v>0</v>
      </c>
      <c r="R80" s="265">
        <v>0</v>
      </c>
      <c r="S80" s="265">
        <v>0</v>
      </c>
      <c r="T80" s="265">
        <v>0</v>
      </c>
      <c r="U80" s="265">
        <v>0</v>
      </c>
      <c r="V80" s="265">
        <v>0</v>
      </c>
      <c r="W80" s="265">
        <v>0</v>
      </c>
      <c r="X80" s="234">
        <f t="shared" si="1"/>
        <v>4976</v>
      </c>
    </row>
    <row r="81" spans="1:25" ht="15.75" customHeight="1">
      <c r="A81" s="609">
        <v>72</v>
      </c>
      <c r="B81" s="225" t="s">
        <v>499</v>
      </c>
      <c r="C81" s="265">
        <v>2439</v>
      </c>
      <c r="D81" s="265">
        <v>0</v>
      </c>
      <c r="E81" s="265">
        <v>0</v>
      </c>
      <c r="F81" s="265">
        <v>0</v>
      </c>
      <c r="G81" s="265">
        <v>0</v>
      </c>
      <c r="H81" s="265">
        <v>0</v>
      </c>
      <c r="I81" s="265">
        <v>0</v>
      </c>
      <c r="J81" s="265">
        <v>0</v>
      </c>
      <c r="K81" s="265">
        <v>0</v>
      </c>
      <c r="L81" s="265">
        <v>0</v>
      </c>
      <c r="M81" s="265">
        <v>0</v>
      </c>
      <c r="N81" s="265">
        <v>0</v>
      </c>
      <c r="O81" s="265">
        <v>0</v>
      </c>
      <c r="P81" s="265">
        <v>0</v>
      </c>
      <c r="Q81" s="265">
        <v>0</v>
      </c>
      <c r="R81" s="265">
        <v>0</v>
      </c>
      <c r="S81" s="265">
        <v>0</v>
      </c>
      <c r="T81" s="265">
        <v>0</v>
      </c>
      <c r="U81" s="265">
        <v>0</v>
      </c>
      <c r="V81" s="265">
        <v>0</v>
      </c>
      <c r="W81" s="265">
        <v>0</v>
      </c>
      <c r="X81" s="234">
        <f t="shared" si="1"/>
        <v>2439</v>
      </c>
    </row>
    <row r="82" spans="1:25" ht="15.75" customHeight="1">
      <c r="A82" s="609">
        <v>73</v>
      </c>
      <c r="B82" s="225" t="s">
        <v>500</v>
      </c>
      <c r="C82" s="265">
        <v>1187</v>
      </c>
      <c r="D82" s="265">
        <v>0</v>
      </c>
      <c r="E82" s="265">
        <v>0</v>
      </c>
      <c r="F82" s="265">
        <v>0</v>
      </c>
      <c r="G82" s="265">
        <v>0</v>
      </c>
      <c r="H82" s="265">
        <v>0</v>
      </c>
      <c r="I82" s="265">
        <v>0</v>
      </c>
      <c r="J82" s="265">
        <v>0</v>
      </c>
      <c r="K82" s="265">
        <v>0</v>
      </c>
      <c r="L82" s="265">
        <v>0</v>
      </c>
      <c r="M82" s="265">
        <v>0</v>
      </c>
      <c r="N82" s="265">
        <v>0</v>
      </c>
      <c r="O82" s="265">
        <v>0</v>
      </c>
      <c r="P82" s="265">
        <v>0</v>
      </c>
      <c r="Q82" s="265">
        <v>0</v>
      </c>
      <c r="R82" s="265">
        <v>0</v>
      </c>
      <c r="S82" s="265">
        <v>0</v>
      </c>
      <c r="T82" s="265">
        <v>0</v>
      </c>
      <c r="U82" s="265">
        <v>0</v>
      </c>
      <c r="V82" s="265">
        <v>0</v>
      </c>
      <c r="W82" s="265">
        <v>0</v>
      </c>
      <c r="X82" s="234">
        <f t="shared" si="1"/>
        <v>1187</v>
      </c>
    </row>
    <row r="83" spans="1:25" ht="15.75" customHeight="1">
      <c r="A83" s="609">
        <v>74</v>
      </c>
      <c r="B83" s="225" t="s">
        <v>501</v>
      </c>
      <c r="C83" s="265">
        <v>1141</v>
      </c>
      <c r="D83" s="265">
        <v>0</v>
      </c>
      <c r="E83" s="265">
        <v>0</v>
      </c>
      <c r="F83" s="265">
        <v>0</v>
      </c>
      <c r="G83" s="265">
        <v>0</v>
      </c>
      <c r="H83" s="265">
        <v>0</v>
      </c>
      <c r="I83" s="265">
        <v>0</v>
      </c>
      <c r="J83" s="265">
        <v>0</v>
      </c>
      <c r="K83" s="265">
        <v>0</v>
      </c>
      <c r="L83" s="265">
        <v>0</v>
      </c>
      <c r="M83" s="265">
        <v>0</v>
      </c>
      <c r="N83" s="265">
        <v>0</v>
      </c>
      <c r="O83" s="265">
        <v>0</v>
      </c>
      <c r="P83" s="265">
        <v>0</v>
      </c>
      <c r="Q83" s="265">
        <v>0</v>
      </c>
      <c r="R83" s="265">
        <v>0</v>
      </c>
      <c r="S83" s="265">
        <v>0</v>
      </c>
      <c r="T83" s="265">
        <v>0</v>
      </c>
      <c r="U83" s="265">
        <v>0</v>
      </c>
      <c r="V83" s="265">
        <v>0</v>
      </c>
      <c r="W83" s="265">
        <v>0</v>
      </c>
      <c r="X83" s="234">
        <f t="shared" si="1"/>
        <v>1141</v>
      </c>
    </row>
    <row r="84" spans="1:25" ht="15.75" customHeight="1">
      <c r="A84" s="609">
        <v>75</v>
      </c>
      <c r="B84" s="225" t="s">
        <v>502</v>
      </c>
      <c r="C84" s="265">
        <v>4147</v>
      </c>
      <c r="D84" s="265">
        <v>0</v>
      </c>
      <c r="E84" s="265">
        <v>0</v>
      </c>
      <c r="F84" s="265">
        <v>0</v>
      </c>
      <c r="G84" s="265">
        <v>0</v>
      </c>
      <c r="H84" s="265">
        <v>0</v>
      </c>
      <c r="I84" s="265">
        <v>0</v>
      </c>
      <c r="J84" s="265">
        <v>0</v>
      </c>
      <c r="K84" s="265">
        <v>0</v>
      </c>
      <c r="L84" s="265">
        <v>0</v>
      </c>
      <c r="M84" s="265">
        <v>0</v>
      </c>
      <c r="N84" s="265">
        <v>0</v>
      </c>
      <c r="O84" s="265">
        <v>0</v>
      </c>
      <c r="P84" s="265">
        <v>0</v>
      </c>
      <c r="Q84" s="265">
        <v>0</v>
      </c>
      <c r="R84" s="265">
        <v>0</v>
      </c>
      <c r="S84" s="265">
        <v>0</v>
      </c>
      <c r="T84" s="265">
        <v>0</v>
      </c>
      <c r="U84" s="265">
        <v>0</v>
      </c>
      <c r="V84" s="265">
        <v>0</v>
      </c>
      <c r="W84" s="265">
        <v>0</v>
      </c>
      <c r="X84" s="234">
        <f t="shared" si="1"/>
        <v>4147</v>
      </c>
    </row>
    <row r="85" spans="1:25" ht="15.75" customHeight="1">
      <c r="A85" s="609">
        <v>76</v>
      </c>
      <c r="B85" s="225" t="s">
        <v>503</v>
      </c>
      <c r="C85" s="265">
        <v>2900</v>
      </c>
      <c r="D85" s="265">
        <v>2</v>
      </c>
      <c r="E85" s="265">
        <v>0</v>
      </c>
      <c r="F85" s="265">
        <v>0</v>
      </c>
      <c r="G85" s="265">
        <v>0</v>
      </c>
      <c r="H85" s="265">
        <v>0</v>
      </c>
      <c r="I85" s="265">
        <v>0</v>
      </c>
      <c r="J85" s="265">
        <v>0</v>
      </c>
      <c r="K85" s="265">
        <v>0</v>
      </c>
      <c r="L85" s="265">
        <v>0</v>
      </c>
      <c r="M85" s="265">
        <v>0</v>
      </c>
      <c r="N85" s="265">
        <v>0</v>
      </c>
      <c r="O85" s="265">
        <v>0</v>
      </c>
      <c r="P85" s="265">
        <v>0</v>
      </c>
      <c r="Q85" s="265">
        <v>0</v>
      </c>
      <c r="R85" s="265">
        <v>0</v>
      </c>
      <c r="S85" s="265">
        <v>0</v>
      </c>
      <c r="T85" s="265">
        <v>0</v>
      </c>
      <c r="U85" s="265">
        <v>0</v>
      </c>
      <c r="V85" s="265">
        <v>0</v>
      </c>
      <c r="W85" s="265">
        <v>0</v>
      </c>
      <c r="X85" s="234">
        <f t="shared" si="1"/>
        <v>2902</v>
      </c>
    </row>
    <row r="86" spans="1:25" ht="15.75" customHeight="1">
      <c r="A86" s="609">
        <v>77</v>
      </c>
      <c r="B86" s="225" t="s">
        <v>504</v>
      </c>
      <c r="C86" s="265">
        <v>2151</v>
      </c>
      <c r="D86" s="265">
        <v>0</v>
      </c>
      <c r="E86" s="265">
        <v>0</v>
      </c>
      <c r="F86" s="265">
        <v>0</v>
      </c>
      <c r="G86" s="265">
        <v>0</v>
      </c>
      <c r="H86" s="265">
        <v>0</v>
      </c>
      <c r="I86" s="265">
        <v>0</v>
      </c>
      <c r="J86" s="265">
        <v>0</v>
      </c>
      <c r="K86" s="265">
        <v>0</v>
      </c>
      <c r="L86" s="265">
        <v>0</v>
      </c>
      <c r="M86" s="265">
        <v>0</v>
      </c>
      <c r="N86" s="265">
        <v>0</v>
      </c>
      <c r="O86" s="265">
        <v>0</v>
      </c>
      <c r="P86" s="265">
        <v>0</v>
      </c>
      <c r="Q86" s="265">
        <v>0</v>
      </c>
      <c r="R86" s="265">
        <v>0</v>
      </c>
      <c r="S86" s="265">
        <v>0</v>
      </c>
      <c r="T86" s="265">
        <v>0</v>
      </c>
      <c r="U86" s="265">
        <v>0</v>
      </c>
      <c r="V86" s="265">
        <v>0</v>
      </c>
      <c r="W86" s="265">
        <v>0</v>
      </c>
      <c r="X86" s="234">
        <f t="shared" si="1"/>
        <v>2151</v>
      </c>
    </row>
    <row r="87" spans="1:25" ht="15.75" customHeight="1">
      <c r="A87" s="609">
        <v>78</v>
      </c>
      <c r="B87" s="225" t="s">
        <v>505</v>
      </c>
      <c r="C87" s="265">
        <v>2044</v>
      </c>
      <c r="D87" s="265">
        <v>0</v>
      </c>
      <c r="E87" s="265">
        <v>0</v>
      </c>
      <c r="F87" s="265">
        <v>0</v>
      </c>
      <c r="G87" s="265">
        <v>0</v>
      </c>
      <c r="H87" s="265">
        <v>0</v>
      </c>
      <c r="I87" s="265">
        <v>0</v>
      </c>
      <c r="J87" s="265">
        <v>0</v>
      </c>
      <c r="K87" s="265">
        <v>0</v>
      </c>
      <c r="L87" s="265">
        <v>0</v>
      </c>
      <c r="M87" s="265">
        <v>0</v>
      </c>
      <c r="N87" s="265">
        <v>0</v>
      </c>
      <c r="O87" s="265">
        <v>0</v>
      </c>
      <c r="P87" s="265">
        <v>0</v>
      </c>
      <c r="Q87" s="265">
        <v>0</v>
      </c>
      <c r="R87" s="265">
        <v>0</v>
      </c>
      <c r="S87" s="265">
        <v>0</v>
      </c>
      <c r="T87" s="265">
        <v>0</v>
      </c>
      <c r="U87" s="265">
        <v>0</v>
      </c>
      <c r="V87" s="265">
        <v>0</v>
      </c>
      <c r="W87" s="265">
        <v>0</v>
      </c>
      <c r="X87" s="234">
        <f t="shared" si="1"/>
        <v>2044</v>
      </c>
    </row>
    <row r="88" spans="1:25" ht="15.75" customHeight="1">
      <c r="A88" s="609">
        <v>79</v>
      </c>
      <c r="B88" s="225" t="s">
        <v>506</v>
      </c>
      <c r="C88" s="265">
        <v>3057</v>
      </c>
      <c r="D88" s="265">
        <v>0</v>
      </c>
      <c r="E88" s="265">
        <v>1</v>
      </c>
      <c r="F88" s="344">
        <v>0</v>
      </c>
      <c r="G88" s="265">
        <v>0</v>
      </c>
      <c r="H88" s="265">
        <v>0</v>
      </c>
      <c r="I88" s="265">
        <v>0</v>
      </c>
      <c r="J88" s="265">
        <v>0</v>
      </c>
      <c r="K88" s="265">
        <v>0</v>
      </c>
      <c r="L88" s="265">
        <v>0</v>
      </c>
      <c r="M88" s="265">
        <v>0</v>
      </c>
      <c r="N88" s="265">
        <v>0</v>
      </c>
      <c r="O88" s="265">
        <v>0</v>
      </c>
      <c r="P88" s="265">
        <v>0</v>
      </c>
      <c r="Q88" s="265">
        <v>0</v>
      </c>
      <c r="R88" s="265">
        <v>0</v>
      </c>
      <c r="S88" s="265">
        <v>0</v>
      </c>
      <c r="T88" s="265">
        <v>0</v>
      </c>
      <c r="U88" s="265">
        <v>0</v>
      </c>
      <c r="V88" s="265">
        <v>0</v>
      </c>
      <c r="W88" s="265">
        <v>0</v>
      </c>
      <c r="X88" s="234">
        <f t="shared" si="1"/>
        <v>3058</v>
      </c>
    </row>
    <row r="89" spans="1:25" ht="15.75" customHeight="1">
      <c r="A89" s="609">
        <v>80</v>
      </c>
      <c r="B89" s="225" t="s">
        <v>507</v>
      </c>
      <c r="C89" s="265">
        <v>8743</v>
      </c>
      <c r="D89" s="265">
        <v>4</v>
      </c>
      <c r="E89" s="265">
        <v>0</v>
      </c>
      <c r="F89" s="265">
        <v>0</v>
      </c>
      <c r="G89" s="265">
        <v>0</v>
      </c>
      <c r="H89" s="265">
        <v>0</v>
      </c>
      <c r="I89" s="265">
        <v>0</v>
      </c>
      <c r="J89" s="265">
        <v>0</v>
      </c>
      <c r="K89" s="265">
        <v>0</v>
      </c>
      <c r="L89" s="265">
        <v>0</v>
      </c>
      <c r="M89" s="265">
        <v>0</v>
      </c>
      <c r="N89" s="265">
        <v>0</v>
      </c>
      <c r="O89" s="265">
        <v>0</v>
      </c>
      <c r="P89" s="265">
        <v>0</v>
      </c>
      <c r="Q89" s="265">
        <v>0</v>
      </c>
      <c r="R89" s="265">
        <v>0</v>
      </c>
      <c r="S89" s="265">
        <v>0</v>
      </c>
      <c r="T89" s="265">
        <v>0</v>
      </c>
      <c r="U89" s="265">
        <v>0</v>
      </c>
      <c r="V89" s="265">
        <v>0</v>
      </c>
      <c r="W89" s="265">
        <v>0</v>
      </c>
      <c r="X89" s="234">
        <f t="shared" si="1"/>
        <v>8747</v>
      </c>
    </row>
    <row r="90" spans="1:25" ht="15.75" customHeight="1">
      <c r="A90" s="609">
        <v>81</v>
      </c>
      <c r="B90" s="225" t="s">
        <v>508</v>
      </c>
      <c r="C90" s="265">
        <v>7966</v>
      </c>
      <c r="D90" s="265">
        <v>4</v>
      </c>
      <c r="E90" s="265">
        <v>0</v>
      </c>
      <c r="F90" s="265">
        <v>0</v>
      </c>
      <c r="G90" s="265">
        <v>0</v>
      </c>
      <c r="H90" s="265">
        <v>0</v>
      </c>
      <c r="I90" s="265">
        <v>0</v>
      </c>
      <c r="J90" s="265">
        <v>0</v>
      </c>
      <c r="K90" s="265">
        <v>0</v>
      </c>
      <c r="L90" s="265">
        <v>0</v>
      </c>
      <c r="M90" s="265">
        <v>0</v>
      </c>
      <c r="N90" s="265">
        <v>0</v>
      </c>
      <c r="O90" s="265">
        <v>0</v>
      </c>
      <c r="P90" s="265">
        <v>0</v>
      </c>
      <c r="Q90" s="265">
        <v>0</v>
      </c>
      <c r="R90" s="265">
        <v>0</v>
      </c>
      <c r="S90" s="265">
        <v>0</v>
      </c>
      <c r="T90" s="265">
        <v>0</v>
      </c>
      <c r="U90" s="265">
        <v>0</v>
      </c>
      <c r="V90" s="265">
        <v>0</v>
      </c>
      <c r="W90" s="265">
        <v>0</v>
      </c>
      <c r="X90" s="234">
        <f t="shared" si="1"/>
        <v>7970</v>
      </c>
    </row>
    <row r="91" spans="1:25" s="163" customFormat="1" ht="23.25" customHeight="1">
      <c r="A91" s="1079" t="s">
        <v>1026</v>
      </c>
      <c r="B91" s="1079"/>
      <c r="C91" s="146">
        <v>2841</v>
      </c>
      <c r="D91" s="146">
        <v>9</v>
      </c>
      <c r="E91" s="146">
        <v>2</v>
      </c>
      <c r="F91" s="146">
        <v>0</v>
      </c>
      <c r="G91" s="146">
        <v>0</v>
      </c>
      <c r="H91" s="146">
        <v>0</v>
      </c>
      <c r="I91" s="146">
        <v>0</v>
      </c>
      <c r="J91" s="146">
        <v>0</v>
      </c>
      <c r="K91" s="146">
        <v>0</v>
      </c>
      <c r="L91" s="146">
        <v>0</v>
      </c>
      <c r="M91" s="146">
        <v>0</v>
      </c>
      <c r="N91" s="146">
        <v>0</v>
      </c>
      <c r="O91" s="146">
        <v>0</v>
      </c>
      <c r="P91" s="146">
        <v>0</v>
      </c>
      <c r="Q91" s="146">
        <v>0</v>
      </c>
      <c r="R91" s="146">
        <v>0</v>
      </c>
      <c r="S91" s="146">
        <v>0</v>
      </c>
      <c r="T91" s="146">
        <v>0</v>
      </c>
      <c r="U91" s="146">
        <v>0</v>
      </c>
      <c r="V91" s="146">
        <v>0</v>
      </c>
      <c r="W91" s="146">
        <v>0</v>
      </c>
      <c r="X91" s="760">
        <f t="shared" si="1"/>
        <v>2852</v>
      </c>
      <c r="Y91" s="166"/>
    </row>
    <row r="92" spans="1:25" ht="24" customHeight="1">
      <c r="A92" s="1088" t="s">
        <v>594</v>
      </c>
      <c r="B92" s="1088"/>
      <c r="C92" s="269">
        <f>SUM(C50:C91)+SUM(C6:C45)</f>
        <v>1120941</v>
      </c>
      <c r="D92" s="269">
        <f>SUM(D50:D91)+SUM(D6:D45)</f>
        <v>694</v>
      </c>
      <c r="E92" s="269">
        <f t="shared" ref="E92:W92" si="2">SUM(E50:E91)+SUM(E6:E45)</f>
        <v>82</v>
      </c>
      <c r="F92" s="269">
        <f t="shared" si="2"/>
        <v>38</v>
      </c>
      <c r="G92" s="269">
        <f t="shared" si="2"/>
        <v>9</v>
      </c>
      <c r="H92" s="269">
        <f t="shared" si="2"/>
        <v>1</v>
      </c>
      <c r="I92" s="269">
        <f t="shared" si="2"/>
        <v>3</v>
      </c>
      <c r="J92" s="269">
        <f t="shared" si="2"/>
        <v>0</v>
      </c>
      <c r="K92" s="269">
        <f t="shared" si="2"/>
        <v>4</v>
      </c>
      <c r="L92" s="269">
        <f t="shared" si="2"/>
        <v>1</v>
      </c>
      <c r="M92" s="269">
        <f t="shared" si="2"/>
        <v>4</v>
      </c>
      <c r="N92" s="269">
        <f t="shared" si="2"/>
        <v>0</v>
      </c>
      <c r="O92" s="269">
        <f t="shared" si="2"/>
        <v>0</v>
      </c>
      <c r="P92" s="269">
        <f t="shared" si="2"/>
        <v>0</v>
      </c>
      <c r="Q92" s="269">
        <f t="shared" si="2"/>
        <v>0</v>
      </c>
      <c r="R92" s="269">
        <f t="shared" si="2"/>
        <v>0</v>
      </c>
      <c r="S92" s="269">
        <f t="shared" si="2"/>
        <v>0</v>
      </c>
      <c r="T92" s="269">
        <f t="shared" si="2"/>
        <v>0</v>
      </c>
      <c r="U92" s="269">
        <f t="shared" si="2"/>
        <v>0</v>
      </c>
      <c r="V92" s="269">
        <f t="shared" si="2"/>
        <v>0</v>
      </c>
      <c r="W92" s="269">
        <f t="shared" si="2"/>
        <v>0</v>
      </c>
      <c r="X92" s="269">
        <f>SUM(X6:X91)</f>
        <v>1121777</v>
      </c>
    </row>
    <row r="93" spans="1:25" ht="5.25" customHeight="1"/>
    <row r="94" spans="1:25" ht="15.95" customHeight="1">
      <c r="X94" s="343"/>
    </row>
    <row r="95" spans="1:25" ht="15.95" customHeight="1">
      <c r="E95" s="227"/>
      <c r="F95" s="227"/>
      <c r="G95" s="227"/>
      <c r="H95" s="227"/>
      <c r="I95" s="227"/>
      <c r="J95" s="227"/>
      <c r="K95" s="227"/>
      <c r="L95" s="227"/>
      <c r="M95" s="227"/>
      <c r="N95" s="227"/>
      <c r="O95" s="227"/>
      <c r="P95" s="227"/>
      <c r="Q95" s="227"/>
      <c r="R95" s="227"/>
      <c r="S95" s="227"/>
      <c r="T95" s="227"/>
      <c r="U95" s="227"/>
      <c r="V95" s="227"/>
      <c r="W95" s="227"/>
      <c r="X95" s="227" t="s">
        <v>288</v>
      </c>
    </row>
    <row r="96" spans="1:25" ht="15.95" customHeight="1">
      <c r="E96" s="343"/>
      <c r="F96" s="343"/>
      <c r="G96" s="343"/>
      <c r="H96" s="343"/>
      <c r="I96" s="343"/>
      <c r="J96" s="343"/>
      <c r="K96" s="343"/>
      <c r="L96" s="343"/>
      <c r="M96" s="343"/>
      <c r="N96" s="343"/>
      <c r="O96" s="343"/>
      <c r="P96" s="343"/>
      <c r="Q96" s="343"/>
      <c r="R96" s="343"/>
      <c r="S96" s="343"/>
      <c r="T96" s="343"/>
      <c r="U96" s="343"/>
      <c r="V96" s="343"/>
      <c r="W96" s="343"/>
      <c r="X96" s="343" t="s">
        <v>288</v>
      </c>
    </row>
    <row r="97" ht="15.95" customHeight="1"/>
    <row r="98" ht="15.95" customHeight="1"/>
    <row r="99" ht="15.95" customHeight="1"/>
    <row r="100" ht="15.95" customHeight="1"/>
    <row r="101" ht="15.95" customHeight="1"/>
    <row r="102" ht="15.9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15.95" customHeight="1"/>
    <row r="113" ht="15.95" customHeight="1"/>
    <row r="114" ht="15.95" customHeight="1"/>
    <row r="115" ht="15.95" customHeight="1"/>
    <row r="116" ht="15.95" customHeight="1"/>
    <row r="117" ht="15.95" customHeight="1"/>
    <row r="118" ht="15.95" customHeight="1"/>
    <row r="119" ht="15.95" customHeight="1"/>
    <row r="120" ht="15.95" customHeight="1"/>
    <row r="121" ht="15.95" customHeight="1"/>
    <row r="122" ht="15.95"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row r="147" ht="15.95" customHeight="1"/>
    <row r="148" ht="15.95" customHeight="1"/>
    <row r="149" ht="15.95" customHeight="1"/>
    <row r="150" ht="15.95" customHeight="1"/>
    <row r="151" ht="15.95" customHeight="1"/>
    <row r="152" ht="15.95" customHeight="1"/>
    <row r="153" ht="15.95" customHeight="1"/>
    <row r="154" ht="15.95" customHeight="1"/>
    <row r="155" ht="15.95" customHeight="1"/>
    <row r="156" ht="15.95" customHeight="1"/>
    <row r="157" ht="15.95" customHeight="1"/>
    <row r="158" ht="15.95" customHeight="1"/>
    <row r="159" ht="15.95" customHeight="1"/>
    <row r="160" ht="15.95" customHeight="1"/>
    <row r="161" ht="15.95" customHeight="1"/>
    <row r="162" ht="15.95" customHeight="1"/>
    <row r="163" ht="15.95" customHeight="1"/>
    <row r="164" ht="15.95" customHeight="1"/>
    <row r="165" ht="15.95" customHeight="1"/>
    <row r="166" ht="15.95" customHeight="1"/>
    <row r="167" ht="15.95" customHeight="1"/>
    <row r="168" ht="15.95" customHeight="1"/>
    <row r="169" ht="15.95" customHeight="1"/>
    <row r="170" ht="15.95" customHeight="1"/>
    <row r="171" ht="15.95" customHeight="1"/>
    <row r="172" ht="15.95" customHeight="1"/>
    <row r="173" ht="15.95" customHeight="1"/>
    <row r="174" ht="15.95" customHeight="1"/>
    <row r="175" ht="15.95" customHeight="1"/>
    <row r="176" ht="15.95" customHeight="1"/>
  </sheetData>
  <mergeCells count="8">
    <mergeCell ref="A91:B91"/>
    <mergeCell ref="A92:B92"/>
    <mergeCell ref="A1:X1"/>
    <mergeCell ref="A2:T2"/>
    <mergeCell ref="A4:A5"/>
    <mergeCell ref="C4:W4"/>
    <mergeCell ref="A48:A49"/>
    <mergeCell ref="C48:W48"/>
  </mergeCells>
  <printOptions horizontalCentered="1" verticalCentered="1"/>
  <pageMargins left="0" right="0" top="0" bottom="0" header="0.19685039370078741" footer="0.19685039370078741"/>
  <pageSetup paperSize="9" scale="75" orientation="landscape" r:id="rId1"/>
  <headerFooter alignWithMargins="0"/>
  <rowBreaks count="1" manualBreakCount="1">
    <brk id="46" max="16383" man="1"/>
  </rowBreaks>
  <ignoredErrors>
    <ignoredError sqref="C49 A6:A14" numberStoredAsText="1"/>
    <ignoredError sqref="C92 W92"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2"/>
  <dimension ref="A1:Y49"/>
  <sheetViews>
    <sheetView showGridLines="0" zoomScaleNormal="100" workbookViewId="0">
      <selection sqref="A1:X1"/>
    </sheetView>
  </sheetViews>
  <sheetFormatPr defaultRowHeight="24.95" customHeight="1"/>
  <cols>
    <col min="1" max="1" width="9.85546875" style="145" customWidth="1"/>
    <col min="2" max="2" width="5.140625" style="145" customWidth="1"/>
    <col min="3" max="3" width="9" style="145" customWidth="1"/>
    <col min="4" max="4" width="10.42578125" style="145" customWidth="1"/>
    <col min="5" max="5" width="7.42578125" style="145" bestFit="1" customWidth="1"/>
    <col min="6" max="14" width="7" style="145" bestFit="1" customWidth="1"/>
    <col min="15" max="15" width="7.7109375" style="145" customWidth="1"/>
    <col min="16" max="16" width="7.28515625" style="145" customWidth="1"/>
    <col min="17" max="17" width="7.42578125" style="145" customWidth="1"/>
    <col min="18" max="18" width="6.85546875" style="145" customWidth="1"/>
    <col min="19" max="19" width="7.42578125" style="145" customWidth="1"/>
    <col min="20" max="23" width="7.28515625" style="145" customWidth="1"/>
    <col min="24" max="24" width="10.85546875" style="145" bestFit="1" customWidth="1"/>
    <col min="25" max="16384" width="9.140625" style="145"/>
  </cols>
  <sheetData>
    <row r="1" spans="1:24" s="161" customFormat="1" ht="23.25" customHeight="1">
      <c r="A1" s="1094" t="s">
        <v>1057</v>
      </c>
      <c r="B1" s="1094"/>
      <c r="C1" s="1094"/>
      <c r="D1" s="1094"/>
      <c r="E1" s="1094"/>
      <c r="F1" s="1094"/>
      <c r="G1" s="1094"/>
      <c r="H1" s="1094"/>
      <c r="I1" s="1094"/>
      <c r="J1" s="1094"/>
      <c r="K1" s="1094"/>
      <c r="L1" s="1094"/>
      <c r="M1" s="1094"/>
      <c r="N1" s="1094"/>
      <c r="O1" s="1094"/>
      <c r="P1" s="1094"/>
      <c r="Q1" s="1094"/>
      <c r="R1" s="1094"/>
      <c r="S1" s="1094"/>
      <c r="T1" s="1094"/>
      <c r="U1" s="1094"/>
      <c r="V1" s="1094"/>
      <c r="W1" s="1094"/>
      <c r="X1" s="1094"/>
    </row>
    <row r="2" spans="1:24" s="161" customFormat="1" ht="23.25" customHeight="1">
      <c r="A2" s="1099" t="s">
        <v>1058</v>
      </c>
      <c r="B2" s="1099"/>
      <c r="C2" s="1099"/>
      <c r="D2" s="1099"/>
      <c r="E2" s="1099"/>
      <c r="F2" s="1099"/>
      <c r="G2" s="1099"/>
      <c r="H2" s="1099"/>
      <c r="I2" s="1099"/>
      <c r="J2" s="1099"/>
      <c r="K2" s="1099"/>
      <c r="L2" s="1099"/>
      <c r="M2" s="1099"/>
      <c r="N2" s="1099"/>
      <c r="O2" s="1099"/>
      <c r="P2" s="1099"/>
      <c r="Q2" s="1099"/>
      <c r="R2" s="1099"/>
      <c r="S2" s="1099"/>
      <c r="T2" s="1099"/>
      <c r="U2" s="1099"/>
      <c r="V2" s="1099"/>
      <c r="W2" s="1099"/>
      <c r="X2" s="1099"/>
    </row>
    <row r="3" spans="1:24" s="161" customFormat="1" ht="12.75" customHeight="1">
      <c r="A3" s="689"/>
      <c r="B3" s="689"/>
      <c r="C3" s="689"/>
      <c r="D3" s="689"/>
      <c r="E3" s="689"/>
      <c r="F3" s="689"/>
      <c r="G3" s="689"/>
      <c r="H3" s="689"/>
      <c r="I3" s="689"/>
      <c r="J3" s="689"/>
      <c r="K3" s="689"/>
      <c r="L3" s="689"/>
      <c r="M3" s="689"/>
      <c r="N3" s="689"/>
      <c r="O3" s="689"/>
      <c r="P3" s="689"/>
      <c r="Q3" s="689"/>
      <c r="R3" s="689"/>
      <c r="S3" s="689"/>
      <c r="T3" s="689"/>
      <c r="U3" s="689"/>
      <c r="V3" s="689"/>
      <c r="W3" s="689"/>
      <c r="X3" s="689"/>
    </row>
    <row r="4" spans="1:24" ht="26.25" customHeight="1">
      <c r="A4" s="1095" t="s">
        <v>1257</v>
      </c>
      <c r="B4" s="1097" t="s">
        <v>545</v>
      </c>
      <c r="C4" s="1084" t="s">
        <v>1024</v>
      </c>
      <c r="D4" s="1085"/>
      <c r="E4" s="1086"/>
      <c r="F4" s="1086"/>
      <c r="G4" s="1086"/>
      <c r="H4" s="1086"/>
      <c r="I4" s="1086"/>
      <c r="J4" s="1086"/>
      <c r="K4" s="1086"/>
      <c r="L4" s="1086"/>
      <c r="M4" s="1086"/>
      <c r="N4" s="1086"/>
      <c r="O4" s="1086"/>
      <c r="P4" s="1086"/>
      <c r="Q4" s="1086"/>
      <c r="R4" s="1086"/>
      <c r="S4" s="1086"/>
      <c r="T4" s="1086"/>
      <c r="U4" s="1086"/>
      <c r="V4" s="1086"/>
      <c r="W4" s="1087"/>
      <c r="X4" s="281" t="s">
        <v>898</v>
      </c>
    </row>
    <row r="5" spans="1:24" ht="30" customHeight="1">
      <c r="A5" s="1096"/>
      <c r="B5" s="1098"/>
      <c r="C5" s="557">
        <v>27.9</v>
      </c>
      <c r="D5" s="558" t="s">
        <v>911</v>
      </c>
      <c r="E5" s="559" t="s">
        <v>738</v>
      </c>
      <c r="F5" s="559" t="s">
        <v>739</v>
      </c>
      <c r="G5" s="559" t="s">
        <v>740</v>
      </c>
      <c r="H5" s="559" t="s">
        <v>741</v>
      </c>
      <c r="I5" s="559" t="s">
        <v>742</v>
      </c>
      <c r="J5" s="559" t="s">
        <v>743</v>
      </c>
      <c r="K5" s="559" t="s">
        <v>744</v>
      </c>
      <c r="L5" s="559" t="s">
        <v>745</v>
      </c>
      <c r="M5" s="559" t="s">
        <v>746</v>
      </c>
      <c r="N5" s="559" t="s">
        <v>747</v>
      </c>
      <c r="O5" s="559" t="s">
        <v>748</v>
      </c>
      <c r="P5" s="559" t="s">
        <v>749</v>
      </c>
      <c r="Q5" s="559" t="s">
        <v>737</v>
      </c>
      <c r="R5" s="559" t="s">
        <v>750</v>
      </c>
      <c r="S5" s="559" t="s">
        <v>751</v>
      </c>
      <c r="T5" s="559" t="s">
        <v>752</v>
      </c>
      <c r="U5" s="559" t="s">
        <v>753</v>
      </c>
      <c r="V5" s="559" t="s">
        <v>754</v>
      </c>
      <c r="W5" s="559">
        <v>181.35</v>
      </c>
      <c r="X5" s="280" t="s">
        <v>324</v>
      </c>
    </row>
    <row r="6" spans="1:24" ht="13.5" customHeight="1">
      <c r="A6" s="1076" t="s">
        <v>514</v>
      </c>
      <c r="B6" s="174" t="s">
        <v>511</v>
      </c>
      <c r="C6" s="175">
        <v>85018</v>
      </c>
      <c r="D6" s="175">
        <v>731</v>
      </c>
      <c r="E6" s="175">
        <v>83</v>
      </c>
      <c r="F6" s="175">
        <v>57</v>
      </c>
      <c r="G6" s="175">
        <v>30</v>
      </c>
      <c r="H6" s="175">
        <v>18</v>
      </c>
      <c r="I6" s="175">
        <v>6</v>
      </c>
      <c r="J6" s="175">
        <v>10</v>
      </c>
      <c r="K6" s="175">
        <v>7</v>
      </c>
      <c r="L6" s="175">
        <v>11</v>
      </c>
      <c r="M6" s="175">
        <v>2</v>
      </c>
      <c r="N6" s="175">
        <v>3</v>
      </c>
      <c r="O6" s="175">
        <v>2</v>
      </c>
      <c r="P6" s="175">
        <v>3</v>
      </c>
      <c r="Q6" s="175">
        <v>4</v>
      </c>
      <c r="R6" s="175">
        <v>1</v>
      </c>
      <c r="S6" s="175">
        <v>3</v>
      </c>
      <c r="T6" s="175">
        <v>2</v>
      </c>
      <c r="U6" s="175">
        <v>9</v>
      </c>
      <c r="V6" s="175">
        <v>0</v>
      </c>
      <c r="W6" s="175">
        <v>7</v>
      </c>
      <c r="X6" s="141">
        <f>SUM(C6:W6)</f>
        <v>86007</v>
      </c>
    </row>
    <row r="7" spans="1:24" ht="13.5" customHeight="1">
      <c r="A7" s="1076"/>
      <c r="B7" s="174" t="s">
        <v>512</v>
      </c>
      <c r="C7" s="175">
        <v>20676</v>
      </c>
      <c r="D7" s="175">
        <v>170</v>
      </c>
      <c r="E7" s="175">
        <v>32</v>
      </c>
      <c r="F7" s="175">
        <v>28</v>
      </c>
      <c r="G7" s="175">
        <v>12</v>
      </c>
      <c r="H7" s="175">
        <v>11</v>
      </c>
      <c r="I7" s="175">
        <v>0</v>
      </c>
      <c r="J7" s="175">
        <v>3</v>
      </c>
      <c r="K7" s="175">
        <v>1</v>
      </c>
      <c r="L7" s="175">
        <v>0</v>
      </c>
      <c r="M7" s="175">
        <v>0</v>
      </c>
      <c r="N7" s="175">
        <v>1</v>
      </c>
      <c r="O7" s="175">
        <v>0</v>
      </c>
      <c r="P7" s="175">
        <v>0</v>
      </c>
      <c r="Q7" s="175">
        <v>0</v>
      </c>
      <c r="R7" s="175">
        <v>2</v>
      </c>
      <c r="S7" s="175">
        <v>4</v>
      </c>
      <c r="T7" s="175">
        <v>0</v>
      </c>
      <c r="U7" s="175">
        <v>2</v>
      </c>
      <c r="V7" s="175">
        <v>1</v>
      </c>
      <c r="W7" s="175">
        <v>2</v>
      </c>
      <c r="X7" s="141">
        <f t="shared" ref="X7:X41" si="0">SUM(C7:W7)</f>
        <v>20945</v>
      </c>
    </row>
    <row r="8" spans="1:24" s="177" customFormat="1" ht="13.5" customHeight="1">
      <c r="A8" s="1076"/>
      <c r="B8" s="174" t="s">
        <v>513</v>
      </c>
      <c r="C8" s="141">
        <f>+C7+C6</f>
        <v>105694</v>
      </c>
      <c r="D8" s="141">
        <f t="shared" ref="D8:W8" si="1">+D7+D6</f>
        <v>901</v>
      </c>
      <c r="E8" s="141">
        <f t="shared" si="1"/>
        <v>115</v>
      </c>
      <c r="F8" s="141">
        <f t="shared" si="1"/>
        <v>85</v>
      </c>
      <c r="G8" s="141">
        <f t="shared" si="1"/>
        <v>42</v>
      </c>
      <c r="H8" s="141">
        <f t="shared" si="1"/>
        <v>29</v>
      </c>
      <c r="I8" s="141">
        <f t="shared" si="1"/>
        <v>6</v>
      </c>
      <c r="J8" s="141">
        <f t="shared" si="1"/>
        <v>13</v>
      </c>
      <c r="K8" s="141">
        <f t="shared" si="1"/>
        <v>8</v>
      </c>
      <c r="L8" s="141">
        <f t="shared" si="1"/>
        <v>11</v>
      </c>
      <c r="M8" s="141">
        <f t="shared" si="1"/>
        <v>2</v>
      </c>
      <c r="N8" s="141">
        <f t="shared" si="1"/>
        <v>4</v>
      </c>
      <c r="O8" s="141">
        <f t="shared" si="1"/>
        <v>2</v>
      </c>
      <c r="P8" s="141">
        <f t="shared" si="1"/>
        <v>3</v>
      </c>
      <c r="Q8" s="141">
        <f t="shared" si="1"/>
        <v>4</v>
      </c>
      <c r="R8" s="141">
        <f t="shared" si="1"/>
        <v>3</v>
      </c>
      <c r="S8" s="141">
        <f t="shared" si="1"/>
        <v>7</v>
      </c>
      <c r="T8" s="141">
        <f t="shared" si="1"/>
        <v>2</v>
      </c>
      <c r="U8" s="141">
        <f t="shared" si="1"/>
        <v>11</v>
      </c>
      <c r="V8" s="141">
        <f t="shared" si="1"/>
        <v>1</v>
      </c>
      <c r="W8" s="141">
        <f t="shared" si="1"/>
        <v>9</v>
      </c>
      <c r="X8" s="141">
        <f t="shared" si="0"/>
        <v>106952</v>
      </c>
    </row>
    <row r="9" spans="1:24" ht="13.5" customHeight="1">
      <c r="A9" s="1076" t="s">
        <v>515</v>
      </c>
      <c r="B9" s="174" t="s">
        <v>511</v>
      </c>
      <c r="C9" s="175">
        <v>190563</v>
      </c>
      <c r="D9" s="175">
        <v>2178</v>
      </c>
      <c r="E9" s="175">
        <v>305</v>
      </c>
      <c r="F9" s="175">
        <v>223</v>
      </c>
      <c r="G9" s="175">
        <v>76</v>
      </c>
      <c r="H9" s="175">
        <v>77</v>
      </c>
      <c r="I9" s="175">
        <v>38</v>
      </c>
      <c r="J9" s="175">
        <v>37</v>
      </c>
      <c r="K9" s="175">
        <v>12</v>
      </c>
      <c r="L9" s="175">
        <v>40</v>
      </c>
      <c r="M9" s="175">
        <v>11</v>
      </c>
      <c r="N9" s="175">
        <v>7</v>
      </c>
      <c r="O9" s="175">
        <v>7</v>
      </c>
      <c r="P9" s="175">
        <v>13</v>
      </c>
      <c r="Q9" s="175">
        <v>14</v>
      </c>
      <c r="R9" s="175">
        <v>18</v>
      </c>
      <c r="S9" s="175">
        <v>19</v>
      </c>
      <c r="T9" s="175">
        <v>11</v>
      </c>
      <c r="U9" s="175">
        <v>15</v>
      </c>
      <c r="V9" s="175">
        <v>1</v>
      </c>
      <c r="W9" s="175">
        <v>19</v>
      </c>
      <c r="X9" s="141">
        <f t="shared" si="0"/>
        <v>193684</v>
      </c>
    </row>
    <row r="10" spans="1:24" ht="13.5" customHeight="1">
      <c r="A10" s="1076"/>
      <c r="B10" s="174" t="s">
        <v>512</v>
      </c>
      <c r="C10" s="175">
        <v>45427</v>
      </c>
      <c r="D10" s="175">
        <v>629</v>
      </c>
      <c r="E10" s="175">
        <v>85</v>
      </c>
      <c r="F10" s="175">
        <v>69</v>
      </c>
      <c r="G10" s="175">
        <v>19</v>
      </c>
      <c r="H10" s="175">
        <v>25</v>
      </c>
      <c r="I10" s="175">
        <v>15</v>
      </c>
      <c r="J10" s="175">
        <v>7</v>
      </c>
      <c r="K10" s="175">
        <v>5</v>
      </c>
      <c r="L10" s="175">
        <v>7</v>
      </c>
      <c r="M10" s="175">
        <v>2</v>
      </c>
      <c r="N10" s="175">
        <v>0</v>
      </c>
      <c r="O10" s="175">
        <v>2</v>
      </c>
      <c r="P10" s="175">
        <v>0</v>
      </c>
      <c r="Q10" s="175">
        <v>3</v>
      </c>
      <c r="R10" s="175">
        <v>3</v>
      </c>
      <c r="S10" s="175">
        <v>4</v>
      </c>
      <c r="T10" s="175">
        <v>1</v>
      </c>
      <c r="U10" s="175">
        <v>8</v>
      </c>
      <c r="V10" s="175">
        <v>0</v>
      </c>
      <c r="W10" s="175">
        <v>15</v>
      </c>
      <c r="X10" s="141">
        <f t="shared" si="0"/>
        <v>46326</v>
      </c>
    </row>
    <row r="11" spans="1:24" s="177" customFormat="1" ht="13.5" customHeight="1">
      <c r="A11" s="1076"/>
      <c r="B11" s="174" t="s">
        <v>513</v>
      </c>
      <c r="C11" s="141">
        <f t="shared" ref="C11:W11" si="2">+C10+C9</f>
        <v>235990</v>
      </c>
      <c r="D11" s="141">
        <f t="shared" si="2"/>
        <v>2807</v>
      </c>
      <c r="E11" s="141">
        <f t="shared" si="2"/>
        <v>390</v>
      </c>
      <c r="F11" s="141">
        <f t="shared" si="2"/>
        <v>292</v>
      </c>
      <c r="G11" s="141">
        <f t="shared" si="2"/>
        <v>95</v>
      </c>
      <c r="H11" s="141">
        <f t="shared" si="2"/>
        <v>102</v>
      </c>
      <c r="I11" s="141">
        <f t="shared" si="2"/>
        <v>53</v>
      </c>
      <c r="J11" s="141">
        <f t="shared" si="2"/>
        <v>44</v>
      </c>
      <c r="K11" s="141">
        <f t="shared" si="2"/>
        <v>17</v>
      </c>
      <c r="L11" s="141">
        <f t="shared" si="2"/>
        <v>47</v>
      </c>
      <c r="M11" s="141">
        <f t="shared" si="2"/>
        <v>13</v>
      </c>
      <c r="N11" s="141">
        <f t="shared" si="2"/>
        <v>7</v>
      </c>
      <c r="O11" s="141">
        <f t="shared" si="2"/>
        <v>9</v>
      </c>
      <c r="P11" s="141">
        <f t="shared" si="2"/>
        <v>13</v>
      </c>
      <c r="Q11" s="141">
        <f t="shared" si="2"/>
        <v>17</v>
      </c>
      <c r="R11" s="141">
        <f t="shared" si="2"/>
        <v>21</v>
      </c>
      <c r="S11" s="141">
        <f t="shared" si="2"/>
        <v>23</v>
      </c>
      <c r="T11" s="141">
        <f t="shared" si="2"/>
        <v>12</v>
      </c>
      <c r="U11" s="141">
        <f t="shared" si="2"/>
        <v>23</v>
      </c>
      <c r="V11" s="141">
        <f t="shared" si="2"/>
        <v>1</v>
      </c>
      <c r="W11" s="141">
        <f t="shared" si="2"/>
        <v>34</v>
      </c>
      <c r="X11" s="141">
        <f t="shared" si="0"/>
        <v>240010</v>
      </c>
    </row>
    <row r="12" spans="1:24" ht="13.5" customHeight="1">
      <c r="A12" s="1076" t="s">
        <v>516</v>
      </c>
      <c r="B12" s="174" t="s">
        <v>511</v>
      </c>
      <c r="C12" s="175">
        <v>297566</v>
      </c>
      <c r="D12" s="175">
        <v>7041</v>
      </c>
      <c r="E12" s="175">
        <v>1004</v>
      </c>
      <c r="F12" s="175">
        <v>655</v>
      </c>
      <c r="G12" s="175">
        <v>218</v>
      </c>
      <c r="H12" s="175">
        <v>205</v>
      </c>
      <c r="I12" s="175">
        <v>91</v>
      </c>
      <c r="J12" s="175">
        <v>109</v>
      </c>
      <c r="K12" s="175">
        <v>53</v>
      </c>
      <c r="L12" s="175">
        <v>80</v>
      </c>
      <c r="M12" s="175">
        <v>32</v>
      </c>
      <c r="N12" s="175">
        <v>20</v>
      </c>
      <c r="O12" s="175">
        <v>16</v>
      </c>
      <c r="P12" s="175">
        <v>20</v>
      </c>
      <c r="Q12" s="175">
        <v>30</v>
      </c>
      <c r="R12" s="175">
        <v>39</v>
      </c>
      <c r="S12" s="175">
        <v>42</v>
      </c>
      <c r="T12" s="175">
        <v>20</v>
      </c>
      <c r="U12" s="175">
        <v>56</v>
      </c>
      <c r="V12" s="175">
        <v>6</v>
      </c>
      <c r="W12" s="175">
        <v>61</v>
      </c>
      <c r="X12" s="141">
        <f t="shared" si="0"/>
        <v>307364</v>
      </c>
    </row>
    <row r="13" spans="1:24" ht="13.5" customHeight="1">
      <c r="A13" s="1076"/>
      <c r="B13" s="174" t="s">
        <v>512</v>
      </c>
      <c r="C13" s="175">
        <v>78614</v>
      </c>
      <c r="D13" s="175">
        <v>1597</v>
      </c>
      <c r="E13" s="175">
        <v>296</v>
      </c>
      <c r="F13" s="175">
        <v>202</v>
      </c>
      <c r="G13" s="175">
        <v>45</v>
      </c>
      <c r="H13" s="175">
        <v>43</v>
      </c>
      <c r="I13" s="175">
        <v>28</v>
      </c>
      <c r="J13" s="175">
        <v>32</v>
      </c>
      <c r="K13" s="175">
        <v>8</v>
      </c>
      <c r="L13" s="175">
        <v>25</v>
      </c>
      <c r="M13" s="175">
        <v>5</v>
      </c>
      <c r="N13" s="175">
        <v>6</v>
      </c>
      <c r="O13" s="175">
        <v>10</v>
      </c>
      <c r="P13" s="175">
        <v>4</v>
      </c>
      <c r="Q13" s="175">
        <v>10</v>
      </c>
      <c r="R13" s="175">
        <v>8</v>
      </c>
      <c r="S13" s="175">
        <v>7</v>
      </c>
      <c r="T13" s="175">
        <v>8</v>
      </c>
      <c r="U13" s="175">
        <v>11</v>
      </c>
      <c r="V13" s="175">
        <v>2</v>
      </c>
      <c r="W13" s="175">
        <v>14</v>
      </c>
      <c r="X13" s="141">
        <f t="shared" si="0"/>
        <v>80975</v>
      </c>
    </row>
    <row r="14" spans="1:24" s="177" customFormat="1" ht="13.5" customHeight="1">
      <c r="A14" s="1076"/>
      <c r="B14" s="174" t="s">
        <v>513</v>
      </c>
      <c r="C14" s="141">
        <f t="shared" ref="C14:W14" si="3">+C13+C12</f>
        <v>376180</v>
      </c>
      <c r="D14" s="141">
        <f t="shared" si="3"/>
        <v>8638</v>
      </c>
      <c r="E14" s="141">
        <f t="shared" si="3"/>
        <v>1300</v>
      </c>
      <c r="F14" s="141">
        <f t="shared" si="3"/>
        <v>857</v>
      </c>
      <c r="G14" s="141">
        <f t="shared" si="3"/>
        <v>263</v>
      </c>
      <c r="H14" s="141">
        <f t="shared" si="3"/>
        <v>248</v>
      </c>
      <c r="I14" s="141">
        <f t="shared" si="3"/>
        <v>119</v>
      </c>
      <c r="J14" s="141">
        <f t="shared" si="3"/>
        <v>141</v>
      </c>
      <c r="K14" s="141">
        <f t="shared" si="3"/>
        <v>61</v>
      </c>
      <c r="L14" s="141">
        <f t="shared" si="3"/>
        <v>105</v>
      </c>
      <c r="M14" s="141">
        <f t="shared" si="3"/>
        <v>37</v>
      </c>
      <c r="N14" s="141">
        <f t="shared" si="3"/>
        <v>26</v>
      </c>
      <c r="O14" s="141">
        <f t="shared" si="3"/>
        <v>26</v>
      </c>
      <c r="P14" s="141">
        <f t="shared" si="3"/>
        <v>24</v>
      </c>
      <c r="Q14" s="141">
        <f t="shared" si="3"/>
        <v>40</v>
      </c>
      <c r="R14" s="141">
        <f t="shared" si="3"/>
        <v>47</v>
      </c>
      <c r="S14" s="141">
        <f t="shared" si="3"/>
        <v>49</v>
      </c>
      <c r="T14" s="141">
        <f t="shared" si="3"/>
        <v>28</v>
      </c>
      <c r="U14" s="141">
        <f t="shared" si="3"/>
        <v>67</v>
      </c>
      <c r="V14" s="141">
        <f t="shared" si="3"/>
        <v>8</v>
      </c>
      <c r="W14" s="141">
        <f t="shared" si="3"/>
        <v>75</v>
      </c>
      <c r="X14" s="141">
        <f t="shared" si="0"/>
        <v>388339</v>
      </c>
    </row>
    <row r="15" spans="1:24" ht="13.5" customHeight="1">
      <c r="A15" s="1076" t="s">
        <v>517</v>
      </c>
      <c r="B15" s="174" t="s">
        <v>511</v>
      </c>
      <c r="C15" s="175">
        <v>317529</v>
      </c>
      <c r="D15" s="175">
        <v>16585</v>
      </c>
      <c r="E15" s="175">
        <v>2858</v>
      </c>
      <c r="F15" s="175">
        <v>1512</v>
      </c>
      <c r="G15" s="175">
        <v>546</v>
      </c>
      <c r="H15" s="175">
        <v>442</v>
      </c>
      <c r="I15" s="175">
        <v>178</v>
      </c>
      <c r="J15" s="175">
        <v>193</v>
      </c>
      <c r="K15" s="175">
        <v>82</v>
      </c>
      <c r="L15" s="175">
        <v>204</v>
      </c>
      <c r="M15" s="175">
        <v>55</v>
      </c>
      <c r="N15" s="175">
        <v>38</v>
      </c>
      <c r="O15" s="175">
        <v>38</v>
      </c>
      <c r="P15" s="175">
        <v>26</v>
      </c>
      <c r="Q15" s="175">
        <v>82</v>
      </c>
      <c r="R15" s="175">
        <v>76</v>
      </c>
      <c r="S15" s="175">
        <v>72</v>
      </c>
      <c r="T15" s="175">
        <v>32</v>
      </c>
      <c r="U15" s="175">
        <v>120</v>
      </c>
      <c r="V15" s="175">
        <v>12</v>
      </c>
      <c r="W15" s="175">
        <v>84</v>
      </c>
      <c r="X15" s="141">
        <f t="shared" si="0"/>
        <v>340764</v>
      </c>
    </row>
    <row r="16" spans="1:24" ht="13.5" customHeight="1">
      <c r="A16" s="1076"/>
      <c r="B16" s="174" t="s">
        <v>512</v>
      </c>
      <c r="C16" s="175">
        <v>98990</v>
      </c>
      <c r="D16" s="175">
        <v>3036</v>
      </c>
      <c r="E16" s="175">
        <v>658</v>
      </c>
      <c r="F16" s="175">
        <v>417</v>
      </c>
      <c r="G16" s="175">
        <v>142</v>
      </c>
      <c r="H16" s="175">
        <v>105</v>
      </c>
      <c r="I16" s="175">
        <v>71</v>
      </c>
      <c r="J16" s="175">
        <v>41</v>
      </c>
      <c r="K16" s="175">
        <v>23</v>
      </c>
      <c r="L16" s="175">
        <v>52</v>
      </c>
      <c r="M16" s="175">
        <v>28</v>
      </c>
      <c r="N16" s="175">
        <v>6</v>
      </c>
      <c r="O16" s="175">
        <v>8</v>
      </c>
      <c r="P16" s="175">
        <v>9</v>
      </c>
      <c r="Q16" s="175">
        <v>21</v>
      </c>
      <c r="R16" s="175">
        <v>22</v>
      </c>
      <c r="S16" s="175">
        <v>20</v>
      </c>
      <c r="T16" s="175">
        <v>10</v>
      </c>
      <c r="U16" s="175">
        <v>26</v>
      </c>
      <c r="V16" s="175">
        <v>4</v>
      </c>
      <c r="W16" s="175">
        <v>33</v>
      </c>
      <c r="X16" s="141">
        <f t="shared" si="0"/>
        <v>103722</v>
      </c>
    </row>
    <row r="17" spans="1:24" s="177" customFormat="1" ht="13.5" customHeight="1">
      <c r="A17" s="1076"/>
      <c r="B17" s="174" t="s">
        <v>513</v>
      </c>
      <c r="C17" s="141">
        <f t="shared" ref="C17:W17" si="4">+C16+C15</f>
        <v>416519</v>
      </c>
      <c r="D17" s="141">
        <f t="shared" si="4"/>
        <v>19621</v>
      </c>
      <c r="E17" s="141">
        <f t="shared" si="4"/>
        <v>3516</v>
      </c>
      <c r="F17" s="141">
        <f t="shared" si="4"/>
        <v>1929</v>
      </c>
      <c r="G17" s="141">
        <f t="shared" si="4"/>
        <v>688</v>
      </c>
      <c r="H17" s="141">
        <f t="shared" si="4"/>
        <v>547</v>
      </c>
      <c r="I17" s="141">
        <f t="shared" si="4"/>
        <v>249</v>
      </c>
      <c r="J17" s="141">
        <f t="shared" si="4"/>
        <v>234</v>
      </c>
      <c r="K17" s="141">
        <f t="shared" si="4"/>
        <v>105</v>
      </c>
      <c r="L17" s="141">
        <f t="shared" si="4"/>
        <v>256</v>
      </c>
      <c r="M17" s="141">
        <f t="shared" si="4"/>
        <v>83</v>
      </c>
      <c r="N17" s="141">
        <f t="shared" si="4"/>
        <v>44</v>
      </c>
      <c r="O17" s="141">
        <f t="shared" si="4"/>
        <v>46</v>
      </c>
      <c r="P17" s="141">
        <f t="shared" si="4"/>
        <v>35</v>
      </c>
      <c r="Q17" s="141">
        <f t="shared" si="4"/>
        <v>103</v>
      </c>
      <c r="R17" s="141">
        <f t="shared" si="4"/>
        <v>98</v>
      </c>
      <c r="S17" s="141">
        <f t="shared" si="4"/>
        <v>92</v>
      </c>
      <c r="T17" s="141">
        <f t="shared" si="4"/>
        <v>42</v>
      </c>
      <c r="U17" s="141">
        <f t="shared" si="4"/>
        <v>146</v>
      </c>
      <c r="V17" s="141">
        <f t="shared" si="4"/>
        <v>16</v>
      </c>
      <c r="W17" s="141">
        <f t="shared" si="4"/>
        <v>117</v>
      </c>
      <c r="X17" s="141">
        <f t="shared" si="0"/>
        <v>444486</v>
      </c>
    </row>
    <row r="18" spans="1:24" ht="13.5" customHeight="1">
      <c r="A18" s="1076" t="s">
        <v>518</v>
      </c>
      <c r="B18" s="174" t="s">
        <v>511</v>
      </c>
      <c r="C18" s="175">
        <v>275928</v>
      </c>
      <c r="D18" s="175">
        <v>23914</v>
      </c>
      <c r="E18" s="175">
        <v>6973</v>
      </c>
      <c r="F18" s="175">
        <v>2925</v>
      </c>
      <c r="G18" s="175">
        <v>1104</v>
      </c>
      <c r="H18" s="175">
        <v>768</v>
      </c>
      <c r="I18" s="175">
        <v>386</v>
      </c>
      <c r="J18" s="175">
        <v>341</v>
      </c>
      <c r="K18" s="175">
        <v>139</v>
      </c>
      <c r="L18" s="175">
        <v>357</v>
      </c>
      <c r="M18" s="175">
        <v>98</v>
      </c>
      <c r="N18" s="175">
        <v>66</v>
      </c>
      <c r="O18" s="175">
        <v>65</v>
      </c>
      <c r="P18" s="175">
        <v>42</v>
      </c>
      <c r="Q18" s="175">
        <v>119</v>
      </c>
      <c r="R18" s="175">
        <v>198</v>
      </c>
      <c r="S18" s="175">
        <v>131</v>
      </c>
      <c r="T18" s="175">
        <v>96</v>
      </c>
      <c r="U18" s="175">
        <v>188</v>
      </c>
      <c r="V18" s="175">
        <v>10</v>
      </c>
      <c r="W18" s="175">
        <v>185</v>
      </c>
      <c r="X18" s="141">
        <f t="shared" si="0"/>
        <v>314033</v>
      </c>
    </row>
    <row r="19" spans="1:24" ht="13.5" customHeight="1">
      <c r="A19" s="1076"/>
      <c r="B19" s="174" t="s">
        <v>512</v>
      </c>
      <c r="C19" s="175">
        <v>93401</v>
      </c>
      <c r="D19" s="175">
        <v>3411</v>
      </c>
      <c r="E19" s="175">
        <v>1071</v>
      </c>
      <c r="F19" s="175">
        <v>681</v>
      </c>
      <c r="G19" s="175">
        <v>260</v>
      </c>
      <c r="H19" s="175">
        <v>174</v>
      </c>
      <c r="I19" s="175">
        <v>80</v>
      </c>
      <c r="J19" s="175">
        <v>86</v>
      </c>
      <c r="K19" s="175">
        <v>26</v>
      </c>
      <c r="L19" s="175">
        <v>60</v>
      </c>
      <c r="M19" s="175">
        <v>30</v>
      </c>
      <c r="N19" s="175">
        <v>17</v>
      </c>
      <c r="O19" s="175">
        <v>23</v>
      </c>
      <c r="P19" s="175">
        <v>17</v>
      </c>
      <c r="Q19" s="175">
        <v>24</v>
      </c>
      <c r="R19" s="175">
        <v>51</v>
      </c>
      <c r="S19" s="175">
        <v>43</v>
      </c>
      <c r="T19" s="175">
        <v>26</v>
      </c>
      <c r="U19" s="175">
        <v>49</v>
      </c>
      <c r="V19" s="175">
        <v>3</v>
      </c>
      <c r="W19" s="175">
        <v>40</v>
      </c>
      <c r="X19" s="141">
        <f t="shared" si="0"/>
        <v>99573</v>
      </c>
    </row>
    <row r="20" spans="1:24" s="177" customFormat="1" ht="13.5" customHeight="1">
      <c r="A20" s="1076"/>
      <c r="B20" s="174" t="s">
        <v>513</v>
      </c>
      <c r="C20" s="141">
        <f t="shared" ref="C20:W20" si="5">+C19+C18</f>
        <v>369329</v>
      </c>
      <c r="D20" s="141">
        <f t="shared" si="5"/>
        <v>27325</v>
      </c>
      <c r="E20" s="141">
        <f t="shared" si="5"/>
        <v>8044</v>
      </c>
      <c r="F20" s="141">
        <f t="shared" si="5"/>
        <v>3606</v>
      </c>
      <c r="G20" s="141">
        <f t="shared" si="5"/>
        <v>1364</v>
      </c>
      <c r="H20" s="141">
        <f t="shared" si="5"/>
        <v>942</v>
      </c>
      <c r="I20" s="141">
        <f t="shared" si="5"/>
        <v>466</v>
      </c>
      <c r="J20" s="141">
        <f t="shared" si="5"/>
        <v>427</v>
      </c>
      <c r="K20" s="141">
        <f t="shared" si="5"/>
        <v>165</v>
      </c>
      <c r="L20" s="141">
        <f t="shared" si="5"/>
        <v>417</v>
      </c>
      <c r="M20" s="141">
        <f t="shared" si="5"/>
        <v>128</v>
      </c>
      <c r="N20" s="141">
        <f t="shared" si="5"/>
        <v>83</v>
      </c>
      <c r="O20" s="141">
        <f t="shared" si="5"/>
        <v>88</v>
      </c>
      <c r="P20" s="141">
        <f t="shared" si="5"/>
        <v>59</v>
      </c>
      <c r="Q20" s="141">
        <f t="shared" si="5"/>
        <v>143</v>
      </c>
      <c r="R20" s="141">
        <f t="shared" si="5"/>
        <v>249</v>
      </c>
      <c r="S20" s="141">
        <f t="shared" si="5"/>
        <v>174</v>
      </c>
      <c r="T20" s="141">
        <f t="shared" si="5"/>
        <v>122</v>
      </c>
      <c r="U20" s="141">
        <f t="shared" si="5"/>
        <v>237</v>
      </c>
      <c r="V20" s="141">
        <f t="shared" si="5"/>
        <v>13</v>
      </c>
      <c r="W20" s="141">
        <f t="shared" si="5"/>
        <v>225</v>
      </c>
      <c r="X20" s="141">
        <f t="shared" si="0"/>
        <v>413606</v>
      </c>
    </row>
    <row r="21" spans="1:24" ht="13.5" customHeight="1">
      <c r="A21" s="1076" t="s">
        <v>519</v>
      </c>
      <c r="B21" s="174" t="s">
        <v>511</v>
      </c>
      <c r="C21" s="175">
        <v>190472</v>
      </c>
      <c r="D21" s="175">
        <v>19405</v>
      </c>
      <c r="E21" s="175">
        <v>8889</v>
      </c>
      <c r="F21" s="175">
        <v>4313</v>
      </c>
      <c r="G21" s="175">
        <v>1716</v>
      </c>
      <c r="H21" s="175">
        <v>1051</v>
      </c>
      <c r="I21" s="175">
        <v>532</v>
      </c>
      <c r="J21" s="175">
        <v>538</v>
      </c>
      <c r="K21" s="175">
        <v>218</v>
      </c>
      <c r="L21" s="175">
        <v>494</v>
      </c>
      <c r="M21" s="175">
        <v>134</v>
      </c>
      <c r="N21" s="175">
        <v>58</v>
      </c>
      <c r="O21" s="175">
        <v>114</v>
      </c>
      <c r="P21" s="175">
        <v>60</v>
      </c>
      <c r="Q21" s="175">
        <v>213</v>
      </c>
      <c r="R21" s="175">
        <v>271</v>
      </c>
      <c r="S21" s="175">
        <v>180</v>
      </c>
      <c r="T21" s="175">
        <v>115</v>
      </c>
      <c r="U21" s="175">
        <v>232</v>
      </c>
      <c r="V21" s="175">
        <v>21</v>
      </c>
      <c r="W21" s="175">
        <v>199</v>
      </c>
      <c r="X21" s="141">
        <f t="shared" si="0"/>
        <v>229225</v>
      </c>
    </row>
    <row r="22" spans="1:24" ht="13.5" customHeight="1">
      <c r="A22" s="1076"/>
      <c r="B22" s="174" t="s">
        <v>512</v>
      </c>
      <c r="C22" s="175">
        <v>78391</v>
      </c>
      <c r="D22" s="175">
        <v>2681</v>
      </c>
      <c r="E22" s="175">
        <v>752</v>
      </c>
      <c r="F22" s="175">
        <v>430</v>
      </c>
      <c r="G22" s="175">
        <v>158</v>
      </c>
      <c r="H22" s="175">
        <v>123</v>
      </c>
      <c r="I22" s="175">
        <v>55</v>
      </c>
      <c r="J22" s="175">
        <v>57</v>
      </c>
      <c r="K22" s="175">
        <v>20</v>
      </c>
      <c r="L22" s="175">
        <v>43</v>
      </c>
      <c r="M22" s="175">
        <v>17</v>
      </c>
      <c r="N22" s="175">
        <v>7</v>
      </c>
      <c r="O22" s="175">
        <v>9</v>
      </c>
      <c r="P22" s="175">
        <v>3</v>
      </c>
      <c r="Q22" s="175">
        <v>30</v>
      </c>
      <c r="R22" s="175">
        <v>22</v>
      </c>
      <c r="S22" s="175">
        <v>30</v>
      </c>
      <c r="T22" s="175">
        <v>13</v>
      </c>
      <c r="U22" s="175">
        <v>29</v>
      </c>
      <c r="V22" s="175">
        <v>3</v>
      </c>
      <c r="W22" s="175">
        <v>26</v>
      </c>
      <c r="X22" s="141">
        <f t="shared" si="0"/>
        <v>82899</v>
      </c>
    </row>
    <row r="23" spans="1:24" s="177" customFormat="1" ht="13.5" customHeight="1">
      <c r="A23" s="1076"/>
      <c r="B23" s="174" t="s">
        <v>513</v>
      </c>
      <c r="C23" s="141">
        <f t="shared" ref="C23:W23" si="6">+C22+C21</f>
        <v>268863</v>
      </c>
      <c r="D23" s="141">
        <f t="shared" si="6"/>
        <v>22086</v>
      </c>
      <c r="E23" s="141">
        <f t="shared" si="6"/>
        <v>9641</v>
      </c>
      <c r="F23" s="141">
        <f t="shared" si="6"/>
        <v>4743</v>
      </c>
      <c r="G23" s="141">
        <f t="shared" si="6"/>
        <v>1874</v>
      </c>
      <c r="H23" s="141">
        <f t="shared" si="6"/>
        <v>1174</v>
      </c>
      <c r="I23" s="141">
        <f t="shared" si="6"/>
        <v>587</v>
      </c>
      <c r="J23" s="141">
        <f t="shared" si="6"/>
        <v>595</v>
      </c>
      <c r="K23" s="141">
        <f t="shared" si="6"/>
        <v>238</v>
      </c>
      <c r="L23" s="141">
        <f t="shared" si="6"/>
        <v>537</v>
      </c>
      <c r="M23" s="141">
        <f t="shared" si="6"/>
        <v>151</v>
      </c>
      <c r="N23" s="141">
        <f t="shared" si="6"/>
        <v>65</v>
      </c>
      <c r="O23" s="141">
        <f t="shared" si="6"/>
        <v>123</v>
      </c>
      <c r="P23" s="141">
        <f t="shared" si="6"/>
        <v>63</v>
      </c>
      <c r="Q23" s="141">
        <f t="shared" si="6"/>
        <v>243</v>
      </c>
      <c r="R23" s="141">
        <f t="shared" si="6"/>
        <v>293</v>
      </c>
      <c r="S23" s="141">
        <f t="shared" si="6"/>
        <v>210</v>
      </c>
      <c r="T23" s="141">
        <f t="shared" si="6"/>
        <v>128</v>
      </c>
      <c r="U23" s="141">
        <f t="shared" si="6"/>
        <v>261</v>
      </c>
      <c r="V23" s="141">
        <f t="shared" si="6"/>
        <v>24</v>
      </c>
      <c r="W23" s="141">
        <f t="shared" si="6"/>
        <v>225</v>
      </c>
      <c r="X23" s="141">
        <f t="shared" si="0"/>
        <v>312124</v>
      </c>
    </row>
    <row r="24" spans="1:24" ht="13.5" customHeight="1">
      <c r="A24" s="1076" t="s">
        <v>520</v>
      </c>
      <c r="B24" s="174" t="s">
        <v>511</v>
      </c>
      <c r="C24" s="175">
        <v>71643</v>
      </c>
      <c r="D24" s="175">
        <v>4712</v>
      </c>
      <c r="E24" s="175">
        <v>1553</v>
      </c>
      <c r="F24" s="175">
        <v>770</v>
      </c>
      <c r="G24" s="175">
        <v>302</v>
      </c>
      <c r="H24" s="175">
        <v>186</v>
      </c>
      <c r="I24" s="175">
        <v>115</v>
      </c>
      <c r="J24" s="175">
        <v>86</v>
      </c>
      <c r="K24" s="175">
        <v>37</v>
      </c>
      <c r="L24" s="175">
        <v>99</v>
      </c>
      <c r="M24" s="175">
        <v>30</v>
      </c>
      <c r="N24" s="175">
        <v>15</v>
      </c>
      <c r="O24" s="175">
        <v>17</v>
      </c>
      <c r="P24" s="175">
        <v>15</v>
      </c>
      <c r="Q24" s="175">
        <v>62</v>
      </c>
      <c r="R24" s="175">
        <v>55</v>
      </c>
      <c r="S24" s="175">
        <v>55</v>
      </c>
      <c r="T24" s="175">
        <v>30</v>
      </c>
      <c r="U24" s="175">
        <v>40</v>
      </c>
      <c r="V24" s="175">
        <v>1</v>
      </c>
      <c r="W24" s="175">
        <v>52</v>
      </c>
      <c r="X24" s="141">
        <f t="shared" si="0"/>
        <v>79875</v>
      </c>
    </row>
    <row r="25" spans="1:24" ht="13.5" customHeight="1">
      <c r="A25" s="1076"/>
      <c r="B25" s="174" t="s">
        <v>512</v>
      </c>
      <c r="C25" s="175">
        <v>45817</v>
      </c>
      <c r="D25" s="175">
        <v>1910</v>
      </c>
      <c r="E25" s="175">
        <v>496</v>
      </c>
      <c r="F25" s="175">
        <v>271</v>
      </c>
      <c r="G25" s="175">
        <v>95</v>
      </c>
      <c r="H25" s="175">
        <v>73</v>
      </c>
      <c r="I25" s="175">
        <v>26</v>
      </c>
      <c r="J25" s="175">
        <v>42</v>
      </c>
      <c r="K25" s="175">
        <v>17</v>
      </c>
      <c r="L25" s="175">
        <v>22</v>
      </c>
      <c r="M25" s="175">
        <v>9</v>
      </c>
      <c r="N25" s="175">
        <v>10</v>
      </c>
      <c r="O25" s="175">
        <v>2</v>
      </c>
      <c r="P25" s="175">
        <v>1</v>
      </c>
      <c r="Q25" s="175">
        <v>7</v>
      </c>
      <c r="R25" s="175">
        <v>14</v>
      </c>
      <c r="S25" s="175">
        <v>11</v>
      </c>
      <c r="T25" s="175">
        <v>5</v>
      </c>
      <c r="U25" s="175">
        <v>11</v>
      </c>
      <c r="V25" s="175">
        <v>2</v>
      </c>
      <c r="W25" s="175">
        <v>14</v>
      </c>
      <c r="X25" s="141">
        <f t="shared" si="0"/>
        <v>48855</v>
      </c>
    </row>
    <row r="26" spans="1:24" s="177" customFormat="1" ht="13.5" customHeight="1">
      <c r="A26" s="1076"/>
      <c r="B26" s="174" t="s">
        <v>513</v>
      </c>
      <c r="C26" s="141">
        <f t="shared" ref="C26:W26" si="7">+C25+C24</f>
        <v>117460</v>
      </c>
      <c r="D26" s="141">
        <f t="shared" si="7"/>
        <v>6622</v>
      </c>
      <c r="E26" s="141">
        <f t="shared" si="7"/>
        <v>2049</v>
      </c>
      <c r="F26" s="141">
        <f t="shared" si="7"/>
        <v>1041</v>
      </c>
      <c r="G26" s="141">
        <f t="shared" si="7"/>
        <v>397</v>
      </c>
      <c r="H26" s="141">
        <f t="shared" si="7"/>
        <v>259</v>
      </c>
      <c r="I26" s="141">
        <f t="shared" si="7"/>
        <v>141</v>
      </c>
      <c r="J26" s="141">
        <f t="shared" si="7"/>
        <v>128</v>
      </c>
      <c r="K26" s="141">
        <f t="shared" si="7"/>
        <v>54</v>
      </c>
      <c r="L26" s="141">
        <f t="shared" si="7"/>
        <v>121</v>
      </c>
      <c r="M26" s="141">
        <f t="shared" si="7"/>
        <v>39</v>
      </c>
      <c r="N26" s="141">
        <f t="shared" si="7"/>
        <v>25</v>
      </c>
      <c r="O26" s="141">
        <f t="shared" si="7"/>
        <v>19</v>
      </c>
      <c r="P26" s="141">
        <f t="shared" si="7"/>
        <v>16</v>
      </c>
      <c r="Q26" s="141">
        <f t="shared" si="7"/>
        <v>69</v>
      </c>
      <c r="R26" s="141">
        <f t="shared" si="7"/>
        <v>69</v>
      </c>
      <c r="S26" s="141">
        <f t="shared" si="7"/>
        <v>66</v>
      </c>
      <c r="T26" s="141">
        <f t="shared" si="7"/>
        <v>35</v>
      </c>
      <c r="U26" s="141">
        <f t="shared" si="7"/>
        <v>51</v>
      </c>
      <c r="V26" s="141">
        <f t="shared" si="7"/>
        <v>3</v>
      </c>
      <c r="W26" s="141">
        <f t="shared" si="7"/>
        <v>66</v>
      </c>
      <c r="X26" s="141">
        <f t="shared" si="0"/>
        <v>128730</v>
      </c>
    </row>
    <row r="27" spans="1:24" ht="13.5" customHeight="1">
      <c r="A27" s="1076" t="s">
        <v>521</v>
      </c>
      <c r="B27" s="174" t="s">
        <v>511</v>
      </c>
      <c r="C27" s="175">
        <v>36449</v>
      </c>
      <c r="D27" s="175">
        <v>2104</v>
      </c>
      <c r="E27" s="175">
        <v>520</v>
      </c>
      <c r="F27" s="175">
        <v>207</v>
      </c>
      <c r="G27" s="175">
        <v>71</v>
      </c>
      <c r="H27" s="175">
        <v>38</v>
      </c>
      <c r="I27" s="175">
        <v>23</v>
      </c>
      <c r="J27" s="175">
        <v>21</v>
      </c>
      <c r="K27" s="175">
        <v>15</v>
      </c>
      <c r="L27" s="175">
        <v>19</v>
      </c>
      <c r="M27" s="175">
        <v>10</v>
      </c>
      <c r="N27" s="175">
        <v>2</v>
      </c>
      <c r="O27" s="175">
        <v>8</v>
      </c>
      <c r="P27" s="175">
        <v>5</v>
      </c>
      <c r="Q27" s="175">
        <v>18</v>
      </c>
      <c r="R27" s="175">
        <v>17</v>
      </c>
      <c r="S27" s="175">
        <v>10</v>
      </c>
      <c r="T27" s="175">
        <v>3</v>
      </c>
      <c r="U27" s="175">
        <v>9</v>
      </c>
      <c r="V27" s="175">
        <v>1</v>
      </c>
      <c r="W27" s="175">
        <v>12</v>
      </c>
      <c r="X27" s="141">
        <f t="shared" si="0"/>
        <v>39562</v>
      </c>
    </row>
    <row r="28" spans="1:24" ht="13.5" customHeight="1">
      <c r="A28" s="1076"/>
      <c r="B28" s="174" t="s">
        <v>512</v>
      </c>
      <c r="C28" s="175">
        <v>23538</v>
      </c>
      <c r="D28" s="175">
        <v>768</v>
      </c>
      <c r="E28" s="175">
        <v>180</v>
      </c>
      <c r="F28" s="175">
        <v>104</v>
      </c>
      <c r="G28" s="175">
        <v>31</v>
      </c>
      <c r="H28" s="175">
        <v>30</v>
      </c>
      <c r="I28" s="175">
        <v>12</v>
      </c>
      <c r="J28" s="175">
        <v>10</v>
      </c>
      <c r="K28" s="175">
        <v>3</v>
      </c>
      <c r="L28" s="175">
        <v>6</v>
      </c>
      <c r="M28" s="175">
        <v>5</v>
      </c>
      <c r="N28" s="175">
        <v>2</v>
      </c>
      <c r="O28" s="175">
        <v>2</v>
      </c>
      <c r="P28" s="175">
        <v>0</v>
      </c>
      <c r="Q28" s="175">
        <v>5</v>
      </c>
      <c r="R28" s="175">
        <v>4</v>
      </c>
      <c r="S28" s="175">
        <v>3</v>
      </c>
      <c r="T28" s="175">
        <v>1</v>
      </c>
      <c r="U28" s="175">
        <v>2</v>
      </c>
      <c r="V28" s="175">
        <v>1</v>
      </c>
      <c r="W28" s="175">
        <v>5</v>
      </c>
      <c r="X28" s="141">
        <f t="shared" si="0"/>
        <v>24712</v>
      </c>
    </row>
    <row r="29" spans="1:24" s="177" customFormat="1" ht="13.5" customHeight="1">
      <c r="A29" s="1076"/>
      <c r="B29" s="174" t="s">
        <v>513</v>
      </c>
      <c r="C29" s="141">
        <f t="shared" ref="C29:W29" si="8">+C28+C27</f>
        <v>59987</v>
      </c>
      <c r="D29" s="141">
        <f t="shared" si="8"/>
        <v>2872</v>
      </c>
      <c r="E29" s="141">
        <f t="shared" si="8"/>
        <v>700</v>
      </c>
      <c r="F29" s="141">
        <f t="shared" si="8"/>
        <v>311</v>
      </c>
      <c r="G29" s="141">
        <f t="shared" si="8"/>
        <v>102</v>
      </c>
      <c r="H29" s="141">
        <f t="shared" si="8"/>
        <v>68</v>
      </c>
      <c r="I29" s="141">
        <f t="shared" si="8"/>
        <v>35</v>
      </c>
      <c r="J29" s="141">
        <f t="shared" si="8"/>
        <v>31</v>
      </c>
      <c r="K29" s="141">
        <f t="shared" si="8"/>
        <v>18</v>
      </c>
      <c r="L29" s="141">
        <f t="shared" si="8"/>
        <v>25</v>
      </c>
      <c r="M29" s="141">
        <f t="shared" si="8"/>
        <v>15</v>
      </c>
      <c r="N29" s="141">
        <f t="shared" si="8"/>
        <v>4</v>
      </c>
      <c r="O29" s="141">
        <f t="shared" si="8"/>
        <v>10</v>
      </c>
      <c r="P29" s="141">
        <f t="shared" si="8"/>
        <v>5</v>
      </c>
      <c r="Q29" s="141">
        <f t="shared" si="8"/>
        <v>23</v>
      </c>
      <c r="R29" s="141">
        <f t="shared" si="8"/>
        <v>21</v>
      </c>
      <c r="S29" s="141">
        <f t="shared" si="8"/>
        <v>13</v>
      </c>
      <c r="T29" s="141">
        <f t="shared" si="8"/>
        <v>4</v>
      </c>
      <c r="U29" s="141">
        <f t="shared" si="8"/>
        <v>11</v>
      </c>
      <c r="V29" s="141">
        <f t="shared" si="8"/>
        <v>2</v>
      </c>
      <c r="W29" s="141">
        <f t="shared" si="8"/>
        <v>17</v>
      </c>
      <c r="X29" s="141">
        <f t="shared" si="0"/>
        <v>64274</v>
      </c>
    </row>
    <row r="30" spans="1:24" ht="13.5" customHeight="1">
      <c r="A30" s="1076" t="s">
        <v>522</v>
      </c>
      <c r="B30" s="174" t="s">
        <v>511</v>
      </c>
      <c r="C30" s="175">
        <v>12530</v>
      </c>
      <c r="D30" s="175">
        <v>161</v>
      </c>
      <c r="E30" s="175">
        <v>31</v>
      </c>
      <c r="F30" s="175">
        <v>9</v>
      </c>
      <c r="G30" s="175">
        <v>8</v>
      </c>
      <c r="H30" s="175">
        <v>2</v>
      </c>
      <c r="I30" s="175">
        <v>4</v>
      </c>
      <c r="J30" s="175">
        <v>0</v>
      </c>
      <c r="K30" s="175">
        <v>0</v>
      </c>
      <c r="L30" s="175">
        <v>5</v>
      </c>
      <c r="M30" s="175">
        <v>3</v>
      </c>
      <c r="N30" s="175">
        <v>0</v>
      </c>
      <c r="O30" s="175">
        <v>1</v>
      </c>
      <c r="P30" s="175">
        <v>0</v>
      </c>
      <c r="Q30" s="175">
        <v>4</v>
      </c>
      <c r="R30" s="175">
        <v>5</v>
      </c>
      <c r="S30" s="175">
        <v>1</v>
      </c>
      <c r="T30" s="175">
        <v>1</v>
      </c>
      <c r="U30" s="175">
        <v>3</v>
      </c>
      <c r="V30" s="175">
        <v>0</v>
      </c>
      <c r="W30" s="175">
        <v>2</v>
      </c>
      <c r="X30" s="141">
        <f t="shared" si="0"/>
        <v>12770</v>
      </c>
    </row>
    <row r="31" spans="1:24" ht="13.5" customHeight="1">
      <c r="A31" s="1076"/>
      <c r="B31" s="174" t="s">
        <v>512</v>
      </c>
      <c r="C31" s="175">
        <v>10728</v>
      </c>
      <c r="D31" s="175">
        <v>223</v>
      </c>
      <c r="E31" s="175">
        <v>53</v>
      </c>
      <c r="F31" s="175">
        <v>29</v>
      </c>
      <c r="G31" s="175">
        <v>15</v>
      </c>
      <c r="H31" s="175">
        <v>7</v>
      </c>
      <c r="I31" s="175">
        <v>2</v>
      </c>
      <c r="J31" s="175">
        <v>1</v>
      </c>
      <c r="K31" s="175">
        <v>2</v>
      </c>
      <c r="L31" s="175">
        <v>3</v>
      </c>
      <c r="M31" s="175">
        <v>1</v>
      </c>
      <c r="N31" s="175">
        <v>0</v>
      </c>
      <c r="O31" s="175">
        <v>1</v>
      </c>
      <c r="P31" s="175">
        <v>0</v>
      </c>
      <c r="Q31" s="175">
        <v>2</v>
      </c>
      <c r="R31" s="175">
        <v>3</v>
      </c>
      <c r="S31" s="175">
        <v>2</v>
      </c>
      <c r="T31" s="175">
        <v>1</v>
      </c>
      <c r="U31" s="175">
        <v>1</v>
      </c>
      <c r="V31" s="175">
        <v>0</v>
      </c>
      <c r="W31" s="175">
        <v>0</v>
      </c>
      <c r="X31" s="141">
        <f t="shared" si="0"/>
        <v>11074</v>
      </c>
    </row>
    <row r="32" spans="1:24" s="177" customFormat="1" ht="13.5" customHeight="1">
      <c r="A32" s="1076"/>
      <c r="B32" s="174" t="s">
        <v>513</v>
      </c>
      <c r="C32" s="141">
        <f t="shared" ref="C32:W32" si="9">+C31+C30</f>
        <v>23258</v>
      </c>
      <c r="D32" s="141">
        <f t="shared" si="9"/>
        <v>384</v>
      </c>
      <c r="E32" s="141">
        <f t="shared" si="9"/>
        <v>84</v>
      </c>
      <c r="F32" s="141">
        <f t="shared" si="9"/>
        <v>38</v>
      </c>
      <c r="G32" s="141">
        <f t="shared" si="9"/>
        <v>23</v>
      </c>
      <c r="H32" s="141">
        <f t="shared" si="9"/>
        <v>9</v>
      </c>
      <c r="I32" s="141">
        <f t="shared" si="9"/>
        <v>6</v>
      </c>
      <c r="J32" s="141">
        <f t="shared" si="9"/>
        <v>1</v>
      </c>
      <c r="K32" s="141">
        <f t="shared" si="9"/>
        <v>2</v>
      </c>
      <c r="L32" s="141">
        <f t="shared" si="9"/>
        <v>8</v>
      </c>
      <c r="M32" s="141">
        <f t="shared" si="9"/>
        <v>4</v>
      </c>
      <c r="N32" s="141">
        <f t="shared" si="9"/>
        <v>0</v>
      </c>
      <c r="O32" s="141">
        <f t="shared" si="9"/>
        <v>2</v>
      </c>
      <c r="P32" s="141">
        <f t="shared" si="9"/>
        <v>0</v>
      </c>
      <c r="Q32" s="141">
        <f t="shared" si="9"/>
        <v>6</v>
      </c>
      <c r="R32" s="141">
        <f t="shared" si="9"/>
        <v>8</v>
      </c>
      <c r="S32" s="141">
        <f t="shared" si="9"/>
        <v>3</v>
      </c>
      <c r="T32" s="141">
        <f t="shared" si="9"/>
        <v>2</v>
      </c>
      <c r="U32" s="141">
        <f t="shared" si="9"/>
        <v>4</v>
      </c>
      <c r="V32" s="141">
        <f t="shared" si="9"/>
        <v>0</v>
      </c>
      <c r="W32" s="141">
        <f t="shared" si="9"/>
        <v>2</v>
      </c>
      <c r="X32" s="141">
        <f t="shared" si="0"/>
        <v>23844</v>
      </c>
    </row>
    <row r="33" spans="1:25" ht="13.5" customHeight="1">
      <c r="A33" s="1076" t="s">
        <v>523</v>
      </c>
      <c r="B33" s="174" t="s">
        <v>511</v>
      </c>
      <c r="C33" s="175">
        <v>6079</v>
      </c>
      <c r="D33" s="175">
        <v>48</v>
      </c>
      <c r="E33" s="175">
        <v>8</v>
      </c>
      <c r="F33" s="175">
        <v>9</v>
      </c>
      <c r="G33" s="175">
        <v>1</v>
      </c>
      <c r="H33" s="175">
        <v>3</v>
      </c>
      <c r="I33" s="175">
        <v>0</v>
      </c>
      <c r="J33" s="175">
        <v>0</v>
      </c>
      <c r="K33" s="175">
        <v>0</v>
      </c>
      <c r="L33" s="175">
        <v>2</v>
      </c>
      <c r="M33" s="175">
        <v>0</v>
      </c>
      <c r="N33" s="175">
        <v>0</v>
      </c>
      <c r="O33" s="175">
        <v>1</v>
      </c>
      <c r="P33" s="175">
        <v>0</v>
      </c>
      <c r="Q33" s="175">
        <v>0</v>
      </c>
      <c r="R33" s="175">
        <v>1</v>
      </c>
      <c r="S33" s="175">
        <v>0</v>
      </c>
      <c r="T33" s="175">
        <v>0</v>
      </c>
      <c r="U33" s="175">
        <v>0</v>
      </c>
      <c r="V33" s="175">
        <v>0</v>
      </c>
      <c r="W33" s="175">
        <v>1</v>
      </c>
      <c r="X33" s="141">
        <f t="shared" si="0"/>
        <v>6153</v>
      </c>
    </row>
    <row r="34" spans="1:25" ht="13.5" customHeight="1">
      <c r="A34" s="1076"/>
      <c r="B34" s="174" t="s">
        <v>512</v>
      </c>
      <c r="C34" s="175">
        <v>5177</v>
      </c>
      <c r="D34" s="175">
        <v>77</v>
      </c>
      <c r="E34" s="175">
        <v>15</v>
      </c>
      <c r="F34" s="175">
        <v>10</v>
      </c>
      <c r="G34" s="175">
        <v>2</v>
      </c>
      <c r="H34" s="175">
        <v>3</v>
      </c>
      <c r="I34" s="175">
        <v>0</v>
      </c>
      <c r="J34" s="175">
        <v>3</v>
      </c>
      <c r="K34" s="175">
        <v>0</v>
      </c>
      <c r="L34" s="175">
        <v>2</v>
      </c>
      <c r="M34" s="175">
        <v>0</v>
      </c>
      <c r="N34" s="175">
        <v>0</v>
      </c>
      <c r="O34" s="175">
        <v>0</v>
      </c>
      <c r="P34" s="175">
        <v>1</v>
      </c>
      <c r="Q34" s="175">
        <v>2</v>
      </c>
      <c r="R34" s="175">
        <v>1</v>
      </c>
      <c r="S34" s="175">
        <v>0</v>
      </c>
      <c r="T34" s="175">
        <v>0</v>
      </c>
      <c r="U34" s="175">
        <v>2</v>
      </c>
      <c r="V34" s="175">
        <v>0</v>
      </c>
      <c r="W34" s="175">
        <v>2</v>
      </c>
      <c r="X34" s="141">
        <f t="shared" si="0"/>
        <v>5297</v>
      </c>
    </row>
    <row r="35" spans="1:25" s="177" customFormat="1" ht="13.5" customHeight="1">
      <c r="A35" s="1076"/>
      <c r="B35" s="174" t="s">
        <v>513</v>
      </c>
      <c r="C35" s="141">
        <f t="shared" ref="C35:W35" si="10">+C34+C33</f>
        <v>11256</v>
      </c>
      <c r="D35" s="141">
        <f t="shared" si="10"/>
        <v>125</v>
      </c>
      <c r="E35" s="141">
        <f t="shared" si="10"/>
        <v>23</v>
      </c>
      <c r="F35" s="141">
        <f t="shared" si="10"/>
        <v>19</v>
      </c>
      <c r="G35" s="141">
        <f t="shared" si="10"/>
        <v>3</v>
      </c>
      <c r="H35" s="141">
        <f t="shared" si="10"/>
        <v>6</v>
      </c>
      <c r="I35" s="141">
        <f t="shared" si="10"/>
        <v>0</v>
      </c>
      <c r="J35" s="141">
        <f t="shared" si="10"/>
        <v>3</v>
      </c>
      <c r="K35" s="141">
        <f t="shared" si="10"/>
        <v>0</v>
      </c>
      <c r="L35" s="141">
        <f t="shared" si="10"/>
        <v>4</v>
      </c>
      <c r="M35" s="141">
        <f t="shared" si="10"/>
        <v>0</v>
      </c>
      <c r="N35" s="141">
        <f t="shared" si="10"/>
        <v>0</v>
      </c>
      <c r="O35" s="141">
        <f t="shared" si="10"/>
        <v>1</v>
      </c>
      <c r="P35" s="141">
        <f t="shared" si="10"/>
        <v>1</v>
      </c>
      <c r="Q35" s="141">
        <f t="shared" si="10"/>
        <v>2</v>
      </c>
      <c r="R35" s="141">
        <f t="shared" si="10"/>
        <v>2</v>
      </c>
      <c r="S35" s="141">
        <f t="shared" si="10"/>
        <v>0</v>
      </c>
      <c r="T35" s="141">
        <f t="shared" si="10"/>
        <v>0</v>
      </c>
      <c r="U35" s="141">
        <f t="shared" si="10"/>
        <v>2</v>
      </c>
      <c r="V35" s="141">
        <f t="shared" si="10"/>
        <v>0</v>
      </c>
      <c r="W35" s="141">
        <f t="shared" si="10"/>
        <v>3</v>
      </c>
      <c r="X35" s="141">
        <f t="shared" si="0"/>
        <v>11450</v>
      </c>
    </row>
    <row r="36" spans="1:25" ht="13.5" customHeight="1">
      <c r="A36" s="1076" t="s">
        <v>524</v>
      </c>
      <c r="B36" s="174" t="s">
        <v>511</v>
      </c>
      <c r="C36" s="175">
        <v>3506</v>
      </c>
      <c r="D36" s="175">
        <v>16</v>
      </c>
      <c r="E36" s="175">
        <v>5</v>
      </c>
      <c r="F36" s="175">
        <v>0</v>
      </c>
      <c r="G36" s="175">
        <v>1</v>
      </c>
      <c r="H36" s="175">
        <v>0</v>
      </c>
      <c r="I36" s="175">
        <v>0</v>
      </c>
      <c r="J36" s="175">
        <v>0</v>
      </c>
      <c r="K36" s="175">
        <v>0</v>
      </c>
      <c r="L36" s="175">
        <v>0</v>
      </c>
      <c r="M36" s="175">
        <v>0</v>
      </c>
      <c r="N36" s="175">
        <v>0</v>
      </c>
      <c r="O36" s="175">
        <v>1</v>
      </c>
      <c r="P36" s="175">
        <v>0</v>
      </c>
      <c r="Q36" s="175">
        <v>0</v>
      </c>
      <c r="R36" s="175">
        <v>0</v>
      </c>
      <c r="S36" s="175">
        <v>0</v>
      </c>
      <c r="T36" s="175">
        <v>0</v>
      </c>
      <c r="U36" s="175">
        <v>1</v>
      </c>
      <c r="V36" s="175">
        <v>0</v>
      </c>
      <c r="W36" s="175">
        <v>0</v>
      </c>
      <c r="X36" s="141">
        <f t="shared" si="0"/>
        <v>3530</v>
      </c>
    </row>
    <row r="37" spans="1:25" ht="13.5" customHeight="1">
      <c r="A37" s="1076"/>
      <c r="B37" s="174" t="s">
        <v>512</v>
      </c>
      <c r="C37" s="175">
        <v>2809</v>
      </c>
      <c r="D37" s="175">
        <v>20</v>
      </c>
      <c r="E37" s="175">
        <v>2</v>
      </c>
      <c r="F37" s="175">
        <v>2</v>
      </c>
      <c r="G37" s="175">
        <v>1</v>
      </c>
      <c r="H37" s="175">
        <v>0</v>
      </c>
      <c r="I37" s="175">
        <v>1</v>
      </c>
      <c r="J37" s="175">
        <v>0</v>
      </c>
      <c r="K37" s="175">
        <v>0</v>
      </c>
      <c r="L37" s="175">
        <v>2</v>
      </c>
      <c r="M37" s="175">
        <v>0</v>
      </c>
      <c r="N37" s="175">
        <v>0</v>
      </c>
      <c r="O37" s="175">
        <v>0</v>
      </c>
      <c r="P37" s="175">
        <v>0</v>
      </c>
      <c r="Q37" s="175">
        <v>0</v>
      </c>
      <c r="R37" s="175">
        <v>0</v>
      </c>
      <c r="S37" s="175">
        <v>1</v>
      </c>
      <c r="T37" s="175">
        <v>0</v>
      </c>
      <c r="U37" s="175">
        <v>1</v>
      </c>
      <c r="V37" s="175">
        <v>0</v>
      </c>
      <c r="W37" s="175">
        <v>0</v>
      </c>
      <c r="X37" s="141">
        <f t="shared" si="0"/>
        <v>2839</v>
      </c>
    </row>
    <row r="38" spans="1:25" s="177" customFormat="1" ht="13.5" customHeight="1">
      <c r="A38" s="1076"/>
      <c r="B38" s="174" t="s">
        <v>513</v>
      </c>
      <c r="C38" s="141">
        <f t="shared" ref="C38:W38" si="11">+C37+C36</f>
        <v>6315</v>
      </c>
      <c r="D38" s="141">
        <f t="shared" si="11"/>
        <v>36</v>
      </c>
      <c r="E38" s="141">
        <f t="shared" si="11"/>
        <v>7</v>
      </c>
      <c r="F38" s="141">
        <f t="shared" si="11"/>
        <v>2</v>
      </c>
      <c r="G38" s="141">
        <f t="shared" si="11"/>
        <v>2</v>
      </c>
      <c r="H38" s="141">
        <f t="shared" si="11"/>
        <v>0</v>
      </c>
      <c r="I38" s="141">
        <f t="shared" si="11"/>
        <v>1</v>
      </c>
      <c r="J38" s="141">
        <f t="shared" si="11"/>
        <v>0</v>
      </c>
      <c r="K38" s="141">
        <f t="shared" si="11"/>
        <v>0</v>
      </c>
      <c r="L38" s="141">
        <f t="shared" si="11"/>
        <v>2</v>
      </c>
      <c r="M38" s="141">
        <f t="shared" si="11"/>
        <v>0</v>
      </c>
      <c r="N38" s="141">
        <f t="shared" si="11"/>
        <v>0</v>
      </c>
      <c r="O38" s="141">
        <f t="shared" si="11"/>
        <v>1</v>
      </c>
      <c r="P38" s="141">
        <f t="shared" si="11"/>
        <v>0</v>
      </c>
      <c r="Q38" s="141">
        <f t="shared" si="11"/>
        <v>0</v>
      </c>
      <c r="R38" s="141">
        <f t="shared" si="11"/>
        <v>0</v>
      </c>
      <c r="S38" s="141">
        <f t="shared" si="11"/>
        <v>1</v>
      </c>
      <c r="T38" s="141">
        <f t="shared" si="11"/>
        <v>0</v>
      </c>
      <c r="U38" s="141">
        <f t="shared" si="11"/>
        <v>2</v>
      </c>
      <c r="V38" s="141">
        <f t="shared" si="11"/>
        <v>0</v>
      </c>
      <c r="W38" s="141">
        <f t="shared" si="11"/>
        <v>0</v>
      </c>
      <c r="X38" s="141">
        <f t="shared" si="0"/>
        <v>6369</v>
      </c>
    </row>
    <row r="39" spans="1:25" ht="13.5" customHeight="1">
      <c r="A39" s="1076" t="s">
        <v>525</v>
      </c>
      <c r="B39" s="174" t="s">
        <v>511</v>
      </c>
      <c r="C39" s="175">
        <v>7689</v>
      </c>
      <c r="D39" s="175">
        <v>30</v>
      </c>
      <c r="E39" s="175">
        <v>2</v>
      </c>
      <c r="F39" s="175">
        <v>2</v>
      </c>
      <c r="G39" s="175">
        <v>2</v>
      </c>
      <c r="H39" s="175">
        <v>2</v>
      </c>
      <c r="I39" s="175">
        <v>0</v>
      </c>
      <c r="J39" s="175">
        <v>0</v>
      </c>
      <c r="K39" s="175">
        <v>0</v>
      </c>
      <c r="L39" s="175">
        <v>0</v>
      </c>
      <c r="M39" s="175">
        <v>1</v>
      </c>
      <c r="N39" s="175">
        <v>0</v>
      </c>
      <c r="O39" s="175">
        <v>0</v>
      </c>
      <c r="P39" s="175">
        <v>0</v>
      </c>
      <c r="Q39" s="175">
        <v>1</v>
      </c>
      <c r="R39" s="175">
        <v>0</v>
      </c>
      <c r="S39" s="175">
        <v>0</v>
      </c>
      <c r="T39" s="175">
        <v>0</v>
      </c>
      <c r="U39" s="175">
        <v>0</v>
      </c>
      <c r="V39" s="175">
        <v>0</v>
      </c>
      <c r="W39" s="175">
        <v>0</v>
      </c>
      <c r="X39" s="141">
        <f t="shared" si="0"/>
        <v>7729</v>
      </c>
    </row>
    <row r="40" spans="1:25" ht="13.5" customHeight="1">
      <c r="A40" s="1076"/>
      <c r="B40" s="174" t="s">
        <v>512</v>
      </c>
      <c r="C40" s="175">
        <v>3588</v>
      </c>
      <c r="D40" s="175">
        <v>13</v>
      </c>
      <c r="E40" s="175">
        <v>0</v>
      </c>
      <c r="F40" s="175">
        <v>0</v>
      </c>
      <c r="G40" s="175">
        <v>0</v>
      </c>
      <c r="H40" s="175">
        <v>0</v>
      </c>
      <c r="I40" s="175">
        <v>1</v>
      </c>
      <c r="J40" s="175">
        <v>0</v>
      </c>
      <c r="K40" s="175">
        <v>0</v>
      </c>
      <c r="L40" s="175">
        <v>0</v>
      </c>
      <c r="M40" s="175">
        <v>0</v>
      </c>
      <c r="N40" s="175">
        <v>0</v>
      </c>
      <c r="O40" s="175">
        <v>0</v>
      </c>
      <c r="P40" s="175">
        <v>0</v>
      </c>
      <c r="Q40" s="175">
        <v>2</v>
      </c>
      <c r="R40" s="175">
        <v>2</v>
      </c>
      <c r="S40" s="175">
        <v>0</v>
      </c>
      <c r="T40" s="175">
        <v>0</v>
      </c>
      <c r="U40" s="175">
        <v>1</v>
      </c>
      <c r="V40" s="175">
        <v>0</v>
      </c>
      <c r="W40" s="175">
        <v>0</v>
      </c>
      <c r="X40" s="141">
        <f t="shared" si="0"/>
        <v>3607</v>
      </c>
    </row>
    <row r="41" spans="1:25" s="177" customFormat="1" ht="13.5" customHeight="1">
      <c r="A41" s="1076"/>
      <c r="B41" s="174" t="s">
        <v>513</v>
      </c>
      <c r="C41" s="141">
        <f t="shared" ref="C41:W41" si="12">+C40+C39</f>
        <v>11277</v>
      </c>
      <c r="D41" s="141">
        <f t="shared" si="12"/>
        <v>43</v>
      </c>
      <c r="E41" s="141">
        <f t="shared" si="12"/>
        <v>2</v>
      </c>
      <c r="F41" s="141">
        <f t="shared" si="12"/>
        <v>2</v>
      </c>
      <c r="G41" s="141">
        <f t="shared" si="12"/>
        <v>2</v>
      </c>
      <c r="H41" s="141">
        <f t="shared" si="12"/>
        <v>2</v>
      </c>
      <c r="I41" s="141">
        <f t="shared" si="12"/>
        <v>1</v>
      </c>
      <c r="J41" s="141">
        <f t="shared" si="12"/>
        <v>0</v>
      </c>
      <c r="K41" s="141">
        <f t="shared" si="12"/>
        <v>0</v>
      </c>
      <c r="L41" s="141">
        <f t="shared" si="12"/>
        <v>0</v>
      </c>
      <c r="M41" s="141">
        <f t="shared" si="12"/>
        <v>1</v>
      </c>
      <c r="N41" s="141">
        <f t="shared" si="12"/>
        <v>0</v>
      </c>
      <c r="O41" s="141">
        <f t="shared" si="12"/>
        <v>0</v>
      </c>
      <c r="P41" s="141">
        <f t="shared" si="12"/>
        <v>0</v>
      </c>
      <c r="Q41" s="141">
        <f t="shared" si="12"/>
        <v>3</v>
      </c>
      <c r="R41" s="141">
        <f t="shared" si="12"/>
        <v>2</v>
      </c>
      <c r="S41" s="141">
        <f t="shared" si="12"/>
        <v>0</v>
      </c>
      <c r="T41" s="141">
        <f t="shared" si="12"/>
        <v>0</v>
      </c>
      <c r="U41" s="141">
        <f t="shared" si="12"/>
        <v>1</v>
      </c>
      <c r="V41" s="141">
        <f t="shared" si="12"/>
        <v>0</v>
      </c>
      <c r="W41" s="141">
        <f t="shared" si="12"/>
        <v>0</v>
      </c>
      <c r="X41" s="141">
        <f t="shared" si="0"/>
        <v>11336</v>
      </c>
    </row>
    <row r="42" spans="1:25" s="179" customFormat="1" ht="15.95" customHeight="1">
      <c r="A42" s="1091" t="s">
        <v>793</v>
      </c>
      <c r="B42" s="164" t="s">
        <v>511</v>
      </c>
      <c r="C42" s="178">
        <f>+C6+C9+C12+C15+C18+C21+C24+C27+C30+C33+C36+C39</f>
        <v>1494972</v>
      </c>
      <c r="D42" s="178">
        <f t="shared" ref="D42:V42" si="13">+D6+D9+D12+D15+D18+D21+D24+D27+D30+D33+D36+D39</f>
        <v>76925</v>
      </c>
      <c r="E42" s="178">
        <f t="shared" si="13"/>
        <v>22231</v>
      </c>
      <c r="F42" s="178">
        <f t="shared" si="13"/>
        <v>10682</v>
      </c>
      <c r="G42" s="178">
        <f t="shared" si="13"/>
        <v>4075</v>
      </c>
      <c r="H42" s="178">
        <f t="shared" si="13"/>
        <v>2792</v>
      </c>
      <c r="I42" s="178">
        <f t="shared" si="13"/>
        <v>1373</v>
      </c>
      <c r="J42" s="178">
        <f t="shared" si="13"/>
        <v>1335</v>
      </c>
      <c r="K42" s="178">
        <f t="shared" si="13"/>
        <v>563</v>
      </c>
      <c r="L42" s="178">
        <f t="shared" si="13"/>
        <v>1311</v>
      </c>
      <c r="M42" s="178">
        <f t="shared" si="13"/>
        <v>376</v>
      </c>
      <c r="N42" s="178">
        <f t="shared" si="13"/>
        <v>209</v>
      </c>
      <c r="O42" s="178">
        <f t="shared" si="13"/>
        <v>270</v>
      </c>
      <c r="P42" s="178">
        <f t="shared" si="13"/>
        <v>184</v>
      </c>
      <c r="Q42" s="178">
        <f t="shared" si="13"/>
        <v>547</v>
      </c>
      <c r="R42" s="178">
        <f t="shared" si="13"/>
        <v>681</v>
      </c>
      <c r="S42" s="178">
        <f t="shared" si="13"/>
        <v>513</v>
      </c>
      <c r="T42" s="178">
        <f t="shared" si="13"/>
        <v>310</v>
      </c>
      <c r="U42" s="178">
        <f t="shared" si="13"/>
        <v>673</v>
      </c>
      <c r="V42" s="178">
        <f t="shared" si="13"/>
        <v>52</v>
      </c>
      <c r="W42" s="178">
        <f>+W6+W9+W12+W15+W18+W21+W24+W27+W30+W33+W36+W39</f>
        <v>622</v>
      </c>
      <c r="X42" s="178">
        <f>+X6+X9+X12+X15+X18+X21+X24+X27+X30+X33+X36+X39</f>
        <v>1620696</v>
      </c>
      <c r="Y42" s="180"/>
    </row>
    <row r="43" spans="1:25" s="179" customFormat="1" ht="15.95" customHeight="1">
      <c r="A43" s="1092"/>
      <c r="B43" s="174" t="s">
        <v>512</v>
      </c>
      <c r="C43" s="180">
        <f>+C40+C37+C34+C31+C28+C25+C22+C19+C16+C13+C10+C7</f>
        <v>507156</v>
      </c>
      <c r="D43" s="180">
        <f t="shared" ref="D43:V43" si="14">+D40+D37+D34+D31+D28+D25+D22+D19+D16+D13+D10+D7</f>
        <v>14535</v>
      </c>
      <c r="E43" s="180">
        <f t="shared" si="14"/>
        <v>3640</v>
      </c>
      <c r="F43" s="180">
        <f t="shared" si="14"/>
        <v>2243</v>
      </c>
      <c r="G43" s="180">
        <f t="shared" si="14"/>
        <v>780</v>
      </c>
      <c r="H43" s="180">
        <f t="shared" si="14"/>
        <v>594</v>
      </c>
      <c r="I43" s="180">
        <f t="shared" si="14"/>
        <v>291</v>
      </c>
      <c r="J43" s="180">
        <f t="shared" si="14"/>
        <v>282</v>
      </c>
      <c r="K43" s="180">
        <f t="shared" si="14"/>
        <v>105</v>
      </c>
      <c r="L43" s="180">
        <f t="shared" si="14"/>
        <v>222</v>
      </c>
      <c r="M43" s="180">
        <f t="shared" si="14"/>
        <v>97</v>
      </c>
      <c r="N43" s="180">
        <f t="shared" si="14"/>
        <v>49</v>
      </c>
      <c r="O43" s="180">
        <f t="shared" si="14"/>
        <v>57</v>
      </c>
      <c r="P43" s="180">
        <f t="shared" si="14"/>
        <v>35</v>
      </c>
      <c r="Q43" s="180">
        <f t="shared" si="14"/>
        <v>106</v>
      </c>
      <c r="R43" s="180">
        <f t="shared" si="14"/>
        <v>132</v>
      </c>
      <c r="S43" s="180">
        <f t="shared" si="14"/>
        <v>125</v>
      </c>
      <c r="T43" s="180">
        <f t="shared" si="14"/>
        <v>65</v>
      </c>
      <c r="U43" s="180">
        <f t="shared" si="14"/>
        <v>143</v>
      </c>
      <c r="V43" s="180">
        <f t="shared" si="14"/>
        <v>16</v>
      </c>
      <c r="W43" s="180">
        <f>+W40+W37+W34+W31+W28+W25+W22+W19+W16+W13+W10+W7</f>
        <v>151</v>
      </c>
      <c r="X43" s="180">
        <f>+X40+X37+X34+X31+X28+X25+X22+X19+X16+X13+X10+X7</f>
        <v>530824</v>
      </c>
      <c r="Y43" s="180"/>
    </row>
    <row r="44" spans="1:25" s="179" customFormat="1" ht="15.95" customHeight="1">
      <c r="A44" s="1093"/>
      <c r="B44" s="181" t="s">
        <v>513</v>
      </c>
      <c r="C44" s="182">
        <f>C42+C43</f>
        <v>2002128</v>
      </c>
      <c r="D44" s="182">
        <f t="shared" ref="D44:W44" si="15">D42+D43</f>
        <v>91460</v>
      </c>
      <c r="E44" s="182">
        <f t="shared" si="15"/>
        <v>25871</v>
      </c>
      <c r="F44" s="182">
        <f t="shared" si="15"/>
        <v>12925</v>
      </c>
      <c r="G44" s="182">
        <f t="shared" si="15"/>
        <v>4855</v>
      </c>
      <c r="H44" s="182">
        <f t="shared" si="15"/>
        <v>3386</v>
      </c>
      <c r="I44" s="182">
        <f t="shared" si="15"/>
        <v>1664</v>
      </c>
      <c r="J44" s="182">
        <f t="shared" si="15"/>
        <v>1617</v>
      </c>
      <c r="K44" s="182">
        <f t="shared" si="15"/>
        <v>668</v>
      </c>
      <c r="L44" s="182">
        <f t="shared" si="15"/>
        <v>1533</v>
      </c>
      <c r="M44" s="182">
        <f t="shared" si="15"/>
        <v>473</v>
      </c>
      <c r="N44" s="182">
        <f t="shared" si="15"/>
        <v>258</v>
      </c>
      <c r="O44" s="182">
        <f t="shared" si="15"/>
        <v>327</v>
      </c>
      <c r="P44" s="182">
        <f t="shared" si="15"/>
        <v>219</v>
      </c>
      <c r="Q44" s="182">
        <f t="shared" si="15"/>
        <v>653</v>
      </c>
      <c r="R44" s="182">
        <f t="shared" si="15"/>
        <v>813</v>
      </c>
      <c r="S44" s="182">
        <f t="shared" si="15"/>
        <v>638</v>
      </c>
      <c r="T44" s="182">
        <f t="shared" si="15"/>
        <v>375</v>
      </c>
      <c r="U44" s="182">
        <f t="shared" si="15"/>
        <v>816</v>
      </c>
      <c r="V44" s="182">
        <f t="shared" si="15"/>
        <v>68</v>
      </c>
      <c r="W44" s="182">
        <f t="shared" si="15"/>
        <v>773</v>
      </c>
      <c r="X44" s="182">
        <f>X42+X43</f>
        <v>2151520</v>
      </c>
    </row>
    <row r="45" spans="1:25" ht="15.95" customHeight="1">
      <c r="A45" s="177" t="s">
        <v>1191</v>
      </c>
    </row>
    <row r="46" spans="1:25" ht="24.95" customHeight="1">
      <c r="A46" s="176"/>
    </row>
    <row r="47" spans="1:25" ht="24.95" customHeight="1">
      <c r="A47" s="176"/>
    </row>
    <row r="48" spans="1:25" ht="24.95" customHeight="1">
      <c r="A48" s="176"/>
    </row>
    <row r="49" spans="1:1" ht="24.95" customHeight="1">
      <c r="A49" s="176"/>
    </row>
  </sheetData>
  <mergeCells count="18">
    <mergeCell ref="A1:X1"/>
    <mergeCell ref="A15:A17"/>
    <mergeCell ref="A30:A32"/>
    <mergeCell ref="A4:A5"/>
    <mergeCell ref="C4:W4"/>
    <mergeCell ref="A12:A14"/>
    <mergeCell ref="A6:A8"/>
    <mergeCell ref="A9:A11"/>
    <mergeCell ref="B4:B5"/>
    <mergeCell ref="A2:X2"/>
    <mergeCell ref="A42:A44"/>
    <mergeCell ref="A18:A20"/>
    <mergeCell ref="A21:A23"/>
    <mergeCell ref="A24:A26"/>
    <mergeCell ref="A27:A29"/>
    <mergeCell ref="A36:A38"/>
    <mergeCell ref="A39:A41"/>
    <mergeCell ref="A33:A35"/>
  </mergeCells>
  <phoneticPr fontId="35" type="noConversion"/>
  <printOptions horizontalCentered="1" verticalCentered="1"/>
  <pageMargins left="0" right="0" top="0" bottom="0" header="0" footer="0"/>
  <pageSetup paperSize="9" scale="80" orientation="landscape" horizontalDpi="4294967295"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3"/>
  <dimension ref="A1:AH51"/>
  <sheetViews>
    <sheetView showGridLines="0" zoomScaleNormal="100" workbookViewId="0">
      <selection sqref="A1:X1"/>
    </sheetView>
  </sheetViews>
  <sheetFormatPr defaultRowHeight="24.95" customHeight="1"/>
  <cols>
    <col min="1" max="1" width="10" style="226" customWidth="1"/>
    <col min="2" max="2" width="6" style="226" customWidth="1"/>
    <col min="3" max="3" width="10.140625" style="226" customWidth="1"/>
    <col min="4" max="23" width="7.28515625" style="226" customWidth="1"/>
    <col min="24" max="24" width="10.7109375" style="226" customWidth="1"/>
    <col min="25" max="25" width="9.7109375" style="226" customWidth="1"/>
    <col min="26" max="35" width="6.7109375" style="226" customWidth="1"/>
    <col min="36" max="36" width="8.85546875" style="226" bestFit="1" customWidth="1"/>
    <col min="37" max="16384" width="9.140625" style="226"/>
  </cols>
  <sheetData>
    <row r="1" spans="1:34" s="339" customFormat="1" ht="21" customHeight="1">
      <c r="A1" s="1100" t="s">
        <v>1059</v>
      </c>
      <c r="B1" s="1100"/>
      <c r="C1" s="1100"/>
      <c r="D1" s="1100"/>
      <c r="E1" s="1100"/>
      <c r="F1" s="1100"/>
      <c r="G1" s="1100"/>
      <c r="H1" s="1100"/>
      <c r="I1" s="1100"/>
      <c r="J1" s="1100"/>
      <c r="K1" s="1100"/>
      <c r="L1" s="1100"/>
      <c r="M1" s="1100"/>
      <c r="N1" s="1100"/>
      <c r="O1" s="1100"/>
      <c r="P1" s="1100"/>
      <c r="Q1" s="1100"/>
      <c r="R1" s="1100"/>
      <c r="S1" s="1100"/>
      <c r="T1" s="1100"/>
      <c r="U1" s="1100"/>
      <c r="V1" s="1100"/>
      <c r="W1" s="1100"/>
      <c r="X1" s="1100"/>
    </row>
    <row r="2" spans="1:34" s="339" customFormat="1" ht="21" customHeight="1">
      <c r="A2" s="1101" t="s">
        <v>1060</v>
      </c>
      <c r="B2" s="1101"/>
      <c r="C2" s="1101"/>
      <c r="D2" s="1101"/>
      <c r="E2" s="1101"/>
      <c r="F2" s="1101"/>
      <c r="G2" s="1101"/>
      <c r="H2" s="1101"/>
      <c r="I2" s="1101"/>
      <c r="J2" s="1101"/>
      <c r="K2" s="1101"/>
      <c r="L2" s="1101"/>
      <c r="M2" s="1101"/>
      <c r="N2" s="1101"/>
      <c r="O2" s="1101"/>
      <c r="P2" s="1101"/>
      <c r="Q2" s="1101"/>
      <c r="R2" s="1101"/>
      <c r="S2" s="1101"/>
      <c r="T2" s="1101"/>
      <c r="U2" s="1101"/>
      <c r="V2" s="1101"/>
      <c r="W2" s="1101"/>
      <c r="X2" s="1101"/>
    </row>
    <row r="3" spans="1:34" s="339" customFormat="1" ht="12" customHeight="1">
      <c r="A3" s="690"/>
      <c r="B3" s="690"/>
      <c r="C3" s="690"/>
      <c r="D3" s="690"/>
      <c r="E3" s="690"/>
      <c r="F3" s="690"/>
      <c r="G3" s="690"/>
      <c r="H3" s="690"/>
      <c r="I3" s="690"/>
      <c r="J3" s="690"/>
      <c r="K3" s="690"/>
      <c r="L3" s="690"/>
      <c r="M3" s="690"/>
      <c r="N3" s="690"/>
      <c r="O3" s="690"/>
      <c r="P3" s="690"/>
      <c r="Q3" s="690"/>
      <c r="R3" s="690"/>
      <c r="S3" s="690"/>
      <c r="T3" s="690"/>
      <c r="U3" s="690"/>
      <c r="V3" s="690"/>
      <c r="W3" s="690"/>
      <c r="X3" s="690"/>
    </row>
    <row r="4" spans="1:34" ht="30" customHeight="1">
      <c r="A4" s="1105" t="s">
        <v>760</v>
      </c>
      <c r="B4" s="1107" t="s">
        <v>545</v>
      </c>
      <c r="C4" s="1084" t="s">
        <v>1078</v>
      </c>
      <c r="D4" s="1085"/>
      <c r="E4" s="1086"/>
      <c r="F4" s="1086"/>
      <c r="G4" s="1086"/>
      <c r="H4" s="1086"/>
      <c r="I4" s="1086"/>
      <c r="J4" s="1086"/>
      <c r="K4" s="1086"/>
      <c r="L4" s="1086"/>
      <c r="M4" s="1086"/>
      <c r="N4" s="1086"/>
      <c r="O4" s="1086"/>
      <c r="P4" s="1086"/>
      <c r="Q4" s="1086"/>
      <c r="R4" s="1086"/>
      <c r="S4" s="1086"/>
      <c r="T4" s="1086"/>
      <c r="U4" s="1086"/>
      <c r="V4" s="1086"/>
      <c r="W4" s="1087"/>
      <c r="X4" s="281" t="s">
        <v>898</v>
      </c>
      <c r="Y4" s="560"/>
      <c r="Z4" s="227"/>
      <c r="AA4" s="227"/>
      <c r="AB4" s="227"/>
      <c r="AC4" s="227"/>
      <c r="AD4" s="227"/>
      <c r="AE4" s="227"/>
      <c r="AF4" s="227"/>
    </row>
    <row r="5" spans="1:34" ht="30" customHeight="1">
      <c r="A5" s="1106"/>
      <c r="B5" s="1108"/>
      <c r="C5" s="557">
        <v>27.9</v>
      </c>
      <c r="D5" s="558" t="s">
        <v>911</v>
      </c>
      <c r="E5" s="559" t="s">
        <v>738</v>
      </c>
      <c r="F5" s="559" t="s">
        <v>739</v>
      </c>
      <c r="G5" s="559" t="s">
        <v>740</v>
      </c>
      <c r="H5" s="559" t="s">
        <v>741</v>
      </c>
      <c r="I5" s="559" t="s">
        <v>742</v>
      </c>
      <c r="J5" s="559" t="s">
        <v>743</v>
      </c>
      <c r="K5" s="559" t="s">
        <v>744</v>
      </c>
      <c r="L5" s="559" t="s">
        <v>745</v>
      </c>
      <c r="M5" s="559" t="s">
        <v>746</v>
      </c>
      <c r="N5" s="559" t="s">
        <v>747</v>
      </c>
      <c r="O5" s="559" t="s">
        <v>748</v>
      </c>
      <c r="P5" s="559" t="s">
        <v>749</v>
      </c>
      <c r="Q5" s="559" t="s">
        <v>737</v>
      </c>
      <c r="R5" s="559" t="s">
        <v>750</v>
      </c>
      <c r="S5" s="559" t="s">
        <v>751</v>
      </c>
      <c r="T5" s="559" t="s">
        <v>752</v>
      </c>
      <c r="U5" s="559" t="s">
        <v>753</v>
      </c>
      <c r="V5" s="559" t="s">
        <v>754</v>
      </c>
      <c r="W5" s="559">
        <v>181.35</v>
      </c>
      <c r="X5" s="280" t="s">
        <v>324</v>
      </c>
      <c r="Y5" s="227"/>
      <c r="Z5" s="227"/>
      <c r="AA5" s="227"/>
      <c r="AB5" s="227"/>
      <c r="AC5" s="227"/>
      <c r="AD5" s="227"/>
      <c r="AE5" s="227"/>
      <c r="AF5" s="227"/>
      <c r="AG5" s="227"/>
      <c r="AH5" s="227"/>
    </row>
    <row r="6" spans="1:34" ht="14.1" customHeight="1">
      <c r="A6" s="1076" t="s">
        <v>514</v>
      </c>
      <c r="B6" s="233" t="s">
        <v>511</v>
      </c>
      <c r="C6" s="230">
        <v>38128</v>
      </c>
      <c r="D6" s="230">
        <v>0</v>
      </c>
      <c r="E6" s="230">
        <v>0</v>
      </c>
      <c r="F6" s="230">
        <v>0</v>
      </c>
      <c r="G6" s="230">
        <v>1</v>
      </c>
      <c r="H6" s="230">
        <v>0</v>
      </c>
      <c r="I6" s="230">
        <v>0</v>
      </c>
      <c r="J6" s="230">
        <v>0</v>
      </c>
      <c r="K6" s="230">
        <v>0</v>
      </c>
      <c r="L6" s="230">
        <v>0</v>
      </c>
      <c r="M6" s="230">
        <v>0</v>
      </c>
      <c r="N6" s="230">
        <v>0</v>
      </c>
      <c r="O6" s="230">
        <v>0</v>
      </c>
      <c r="P6" s="230">
        <v>0</v>
      </c>
      <c r="Q6" s="230">
        <v>0</v>
      </c>
      <c r="R6" s="230">
        <v>0</v>
      </c>
      <c r="S6" s="230">
        <v>0</v>
      </c>
      <c r="T6" s="230">
        <v>0</v>
      </c>
      <c r="U6" s="230">
        <v>0</v>
      </c>
      <c r="V6" s="230">
        <v>0</v>
      </c>
      <c r="W6" s="230">
        <v>0</v>
      </c>
      <c r="X6" s="234">
        <f>SUM(C6:W6)</f>
        <v>38129</v>
      </c>
    </row>
    <row r="7" spans="1:34" ht="14.1" customHeight="1">
      <c r="A7" s="1076"/>
      <c r="B7" s="233" t="s">
        <v>512</v>
      </c>
      <c r="C7" s="230">
        <v>5106</v>
      </c>
      <c r="D7" s="230">
        <v>0</v>
      </c>
      <c r="E7" s="230">
        <v>0</v>
      </c>
      <c r="F7" s="230">
        <v>0</v>
      </c>
      <c r="G7" s="230">
        <v>0</v>
      </c>
      <c r="H7" s="230">
        <v>0</v>
      </c>
      <c r="I7" s="230">
        <v>0</v>
      </c>
      <c r="J7" s="230">
        <v>0</v>
      </c>
      <c r="K7" s="230">
        <v>0</v>
      </c>
      <c r="L7" s="230">
        <v>0</v>
      </c>
      <c r="M7" s="230">
        <v>0</v>
      </c>
      <c r="N7" s="230">
        <v>0</v>
      </c>
      <c r="O7" s="230">
        <v>0</v>
      </c>
      <c r="P7" s="230">
        <v>0</v>
      </c>
      <c r="Q7" s="230">
        <v>0</v>
      </c>
      <c r="R7" s="230">
        <v>0</v>
      </c>
      <c r="S7" s="230">
        <v>0</v>
      </c>
      <c r="T7" s="230">
        <v>0</v>
      </c>
      <c r="U7" s="230">
        <v>0</v>
      </c>
      <c r="V7" s="230">
        <v>0</v>
      </c>
      <c r="W7" s="230">
        <v>0</v>
      </c>
      <c r="X7" s="234">
        <f t="shared" ref="X7:X41" si="0">SUM(C7:W7)</f>
        <v>5106</v>
      </c>
    </row>
    <row r="8" spans="1:34" ht="14.1" customHeight="1">
      <c r="A8" s="1076"/>
      <c r="B8" s="233" t="s">
        <v>513</v>
      </c>
      <c r="C8" s="234">
        <f>+C7+C6</f>
        <v>43234</v>
      </c>
      <c r="D8" s="234">
        <f t="shared" ref="D8:W8" si="1">+D7+D6</f>
        <v>0</v>
      </c>
      <c r="E8" s="234">
        <f t="shared" si="1"/>
        <v>0</v>
      </c>
      <c r="F8" s="234">
        <f t="shared" si="1"/>
        <v>0</v>
      </c>
      <c r="G8" s="234">
        <f t="shared" si="1"/>
        <v>1</v>
      </c>
      <c r="H8" s="234">
        <f t="shared" si="1"/>
        <v>0</v>
      </c>
      <c r="I8" s="234">
        <f t="shared" si="1"/>
        <v>0</v>
      </c>
      <c r="J8" s="234">
        <f t="shared" si="1"/>
        <v>0</v>
      </c>
      <c r="K8" s="234">
        <f t="shared" si="1"/>
        <v>0</v>
      </c>
      <c r="L8" s="234">
        <f t="shared" si="1"/>
        <v>0</v>
      </c>
      <c r="M8" s="234">
        <f t="shared" si="1"/>
        <v>0</v>
      </c>
      <c r="N8" s="234">
        <f t="shared" si="1"/>
        <v>0</v>
      </c>
      <c r="O8" s="234">
        <f t="shared" si="1"/>
        <v>0</v>
      </c>
      <c r="P8" s="234">
        <f t="shared" si="1"/>
        <v>0</v>
      </c>
      <c r="Q8" s="234">
        <f t="shared" si="1"/>
        <v>0</v>
      </c>
      <c r="R8" s="234">
        <f t="shared" si="1"/>
        <v>0</v>
      </c>
      <c r="S8" s="234">
        <f t="shared" si="1"/>
        <v>0</v>
      </c>
      <c r="T8" s="234">
        <f t="shared" si="1"/>
        <v>0</v>
      </c>
      <c r="U8" s="234">
        <f t="shared" si="1"/>
        <v>0</v>
      </c>
      <c r="V8" s="234">
        <f t="shared" si="1"/>
        <v>0</v>
      </c>
      <c r="W8" s="234">
        <f t="shared" si="1"/>
        <v>0</v>
      </c>
      <c r="X8" s="234">
        <f t="shared" si="0"/>
        <v>43235</v>
      </c>
    </row>
    <row r="9" spans="1:34" ht="14.1" customHeight="1">
      <c r="A9" s="1076" t="s">
        <v>515</v>
      </c>
      <c r="B9" s="233" t="s">
        <v>511</v>
      </c>
      <c r="C9" s="230">
        <v>96441</v>
      </c>
      <c r="D9" s="230">
        <v>6</v>
      </c>
      <c r="E9" s="230">
        <v>0</v>
      </c>
      <c r="F9" s="230">
        <v>2</v>
      </c>
      <c r="G9" s="230">
        <v>0</v>
      </c>
      <c r="H9" s="230">
        <v>0</v>
      </c>
      <c r="I9" s="230">
        <v>0</v>
      </c>
      <c r="J9" s="230">
        <v>0</v>
      </c>
      <c r="K9" s="230">
        <v>1</v>
      </c>
      <c r="L9" s="230">
        <v>0</v>
      </c>
      <c r="M9" s="230">
        <v>0</v>
      </c>
      <c r="N9" s="230">
        <v>0</v>
      </c>
      <c r="O9" s="230">
        <v>0</v>
      </c>
      <c r="P9" s="230">
        <v>0</v>
      </c>
      <c r="Q9" s="230">
        <v>0</v>
      </c>
      <c r="R9" s="230">
        <v>0</v>
      </c>
      <c r="S9" s="230">
        <v>0</v>
      </c>
      <c r="T9" s="230">
        <v>0</v>
      </c>
      <c r="U9" s="230">
        <v>0</v>
      </c>
      <c r="V9" s="230">
        <v>0</v>
      </c>
      <c r="W9" s="230">
        <v>0</v>
      </c>
      <c r="X9" s="234">
        <f t="shared" si="0"/>
        <v>96450</v>
      </c>
    </row>
    <row r="10" spans="1:34" ht="14.1" customHeight="1">
      <c r="A10" s="1076"/>
      <c r="B10" s="233" t="s">
        <v>512</v>
      </c>
      <c r="C10" s="230">
        <v>11705</v>
      </c>
      <c r="D10" s="230">
        <v>0</v>
      </c>
      <c r="E10" s="230">
        <v>0</v>
      </c>
      <c r="F10" s="230">
        <v>0</v>
      </c>
      <c r="G10" s="230">
        <v>0</v>
      </c>
      <c r="H10" s="230">
        <v>0</v>
      </c>
      <c r="I10" s="230">
        <v>0</v>
      </c>
      <c r="J10" s="230">
        <v>0</v>
      </c>
      <c r="K10" s="230">
        <v>0</v>
      </c>
      <c r="L10" s="230">
        <v>0</v>
      </c>
      <c r="M10" s="230">
        <v>0</v>
      </c>
      <c r="N10" s="230">
        <v>0</v>
      </c>
      <c r="O10" s="230">
        <v>0</v>
      </c>
      <c r="P10" s="230">
        <v>0</v>
      </c>
      <c r="Q10" s="230">
        <v>0</v>
      </c>
      <c r="R10" s="230">
        <v>0</v>
      </c>
      <c r="S10" s="230">
        <v>0</v>
      </c>
      <c r="T10" s="230">
        <v>0</v>
      </c>
      <c r="U10" s="230">
        <v>0</v>
      </c>
      <c r="V10" s="230">
        <v>0</v>
      </c>
      <c r="W10" s="230">
        <v>0</v>
      </c>
      <c r="X10" s="234">
        <f t="shared" si="0"/>
        <v>11705</v>
      </c>
    </row>
    <row r="11" spans="1:34" ht="14.1" customHeight="1">
      <c r="A11" s="1076"/>
      <c r="B11" s="233" t="s">
        <v>513</v>
      </c>
      <c r="C11" s="234">
        <f t="shared" ref="C11:W11" si="2">+C10+C9</f>
        <v>108146</v>
      </c>
      <c r="D11" s="234">
        <f t="shared" si="2"/>
        <v>6</v>
      </c>
      <c r="E11" s="234">
        <f t="shared" si="2"/>
        <v>0</v>
      </c>
      <c r="F11" s="234">
        <f t="shared" si="2"/>
        <v>2</v>
      </c>
      <c r="G11" s="234">
        <f t="shared" si="2"/>
        <v>0</v>
      </c>
      <c r="H11" s="234">
        <f t="shared" si="2"/>
        <v>0</v>
      </c>
      <c r="I11" s="234">
        <f t="shared" si="2"/>
        <v>0</v>
      </c>
      <c r="J11" s="234">
        <f t="shared" si="2"/>
        <v>0</v>
      </c>
      <c r="K11" s="234">
        <f t="shared" si="2"/>
        <v>1</v>
      </c>
      <c r="L11" s="234">
        <f t="shared" si="2"/>
        <v>0</v>
      </c>
      <c r="M11" s="234">
        <f t="shared" si="2"/>
        <v>0</v>
      </c>
      <c r="N11" s="234">
        <f t="shared" si="2"/>
        <v>0</v>
      </c>
      <c r="O11" s="234">
        <f t="shared" si="2"/>
        <v>0</v>
      </c>
      <c r="P11" s="234">
        <f t="shared" si="2"/>
        <v>0</v>
      </c>
      <c r="Q11" s="234">
        <f t="shared" si="2"/>
        <v>0</v>
      </c>
      <c r="R11" s="234">
        <f t="shared" si="2"/>
        <v>0</v>
      </c>
      <c r="S11" s="234">
        <f t="shared" si="2"/>
        <v>0</v>
      </c>
      <c r="T11" s="234">
        <f t="shared" si="2"/>
        <v>0</v>
      </c>
      <c r="U11" s="234">
        <f t="shared" si="2"/>
        <v>0</v>
      </c>
      <c r="V11" s="234">
        <f t="shared" si="2"/>
        <v>0</v>
      </c>
      <c r="W11" s="234">
        <f t="shared" si="2"/>
        <v>0</v>
      </c>
      <c r="X11" s="234">
        <f t="shared" si="0"/>
        <v>108155</v>
      </c>
    </row>
    <row r="12" spans="1:34" ht="14.1" customHeight="1">
      <c r="A12" s="1076" t="s">
        <v>516</v>
      </c>
      <c r="B12" s="233" t="s">
        <v>511</v>
      </c>
      <c r="C12" s="230">
        <v>147986</v>
      </c>
      <c r="D12" s="230">
        <v>13</v>
      </c>
      <c r="E12" s="230">
        <v>0</v>
      </c>
      <c r="F12" s="230">
        <v>0</v>
      </c>
      <c r="G12" s="230">
        <v>0</v>
      </c>
      <c r="H12" s="230">
        <v>0</v>
      </c>
      <c r="I12" s="230">
        <v>0</v>
      </c>
      <c r="J12" s="230">
        <v>0</v>
      </c>
      <c r="K12" s="230">
        <v>0</v>
      </c>
      <c r="L12" s="230">
        <v>0</v>
      </c>
      <c r="M12" s="230">
        <v>1</v>
      </c>
      <c r="N12" s="230">
        <v>0</v>
      </c>
      <c r="O12" s="230">
        <v>0</v>
      </c>
      <c r="P12" s="230">
        <v>0</v>
      </c>
      <c r="Q12" s="230">
        <v>0</v>
      </c>
      <c r="R12" s="230">
        <v>0</v>
      </c>
      <c r="S12" s="230">
        <v>0</v>
      </c>
      <c r="T12" s="230">
        <v>0</v>
      </c>
      <c r="U12" s="230">
        <v>0</v>
      </c>
      <c r="V12" s="230">
        <v>0</v>
      </c>
      <c r="W12" s="230">
        <v>0</v>
      </c>
      <c r="X12" s="234">
        <f t="shared" si="0"/>
        <v>148000</v>
      </c>
    </row>
    <row r="13" spans="1:34" ht="14.1" customHeight="1">
      <c r="A13" s="1076"/>
      <c r="B13" s="233" t="s">
        <v>512</v>
      </c>
      <c r="C13" s="230">
        <v>20246</v>
      </c>
      <c r="D13" s="230">
        <v>1</v>
      </c>
      <c r="E13" s="230">
        <v>0</v>
      </c>
      <c r="F13" s="230">
        <v>0</v>
      </c>
      <c r="G13" s="230">
        <v>0</v>
      </c>
      <c r="H13" s="230">
        <v>0</v>
      </c>
      <c r="I13" s="230">
        <v>0</v>
      </c>
      <c r="J13" s="230">
        <v>0</v>
      </c>
      <c r="K13" s="230">
        <v>0</v>
      </c>
      <c r="L13" s="230">
        <v>0</v>
      </c>
      <c r="M13" s="230">
        <v>0</v>
      </c>
      <c r="N13" s="230">
        <v>0</v>
      </c>
      <c r="O13" s="230">
        <v>0</v>
      </c>
      <c r="P13" s="230">
        <v>0</v>
      </c>
      <c r="Q13" s="230">
        <v>0</v>
      </c>
      <c r="R13" s="230">
        <v>0</v>
      </c>
      <c r="S13" s="230">
        <v>0</v>
      </c>
      <c r="T13" s="230">
        <v>0</v>
      </c>
      <c r="U13" s="230">
        <v>0</v>
      </c>
      <c r="V13" s="230">
        <v>0</v>
      </c>
      <c r="W13" s="230">
        <v>0</v>
      </c>
      <c r="X13" s="234">
        <f t="shared" si="0"/>
        <v>20247</v>
      </c>
    </row>
    <row r="14" spans="1:34" ht="14.1" customHeight="1">
      <c r="A14" s="1076"/>
      <c r="B14" s="233" t="s">
        <v>513</v>
      </c>
      <c r="C14" s="234">
        <f t="shared" ref="C14:W14" si="3">+C13+C12</f>
        <v>168232</v>
      </c>
      <c r="D14" s="234">
        <f t="shared" si="3"/>
        <v>14</v>
      </c>
      <c r="E14" s="234">
        <f t="shared" si="3"/>
        <v>0</v>
      </c>
      <c r="F14" s="234">
        <f t="shared" si="3"/>
        <v>0</v>
      </c>
      <c r="G14" s="234">
        <f t="shared" si="3"/>
        <v>0</v>
      </c>
      <c r="H14" s="234">
        <f t="shared" si="3"/>
        <v>0</v>
      </c>
      <c r="I14" s="234">
        <f t="shared" si="3"/>
        <v>0</v>
      </c>
      <c r="J14" s="234">
        <f t="shared" si="3"/>
        <v>0</v>
      </c>
      <c r="K14" s="234">
        <f t="shared" si="3"/>
        <v>0</v>
      </c>
      <c r="L14" s="234">
        <f t="shared" si="3"/>
        <v>0</v>
      </c>
      <c r="M14" s="234">
        <f t="shared" si="3"/>
        <v>1</v>
      </c>
      <c r="N14" s="234">
        <f t="shared" si="3"/>
        <v>0</v>
      </c>
      <c r="O14" s="234">
        <f t="shared" si="3"/>
        <v>0</v>
      </c>
      <c r="P14" s="234">
        <f t="shared" si="3"/>
        <v>0</v>
      </c>
      <c r="Q14" s="234">
        <f t="shared" si="3"/>
        <v>0</v>
      </c>
      <c r="R14" s="234">
        <f t="shared" si="3"/>
        <v>0</v>
      </c>
      <c r="S14" s="234">
        <f t="shared" si="3"/>
        <v>0</v>
      </c>
      <c r="T14" s="234">
        <f t="shared" si="3"/>
        <v>0</v>
      </c>
      <c r="U14" s="234">
        <f t="shared" si="3"/>
        <v>0</v>
      </c>
      <c r="V14" s="234">
        <f t="shared" si="3"/>
        <v>0</v>
      </c>
      <c r="W14" s="234">
        <f t="shared" si="3"/>
        <v>0</v>
      </c>
      <c r="X14" s="234">
        <f t="shared" si="0"/>
        <v>168247</v>
      </c>
    </row>
    <row r="15" spans="1:34" ht="14.1" customHeight="1">
      <c r="A15" s="1076" t="s">
        <v>517</v>
      </c>
      <c r="B15" s="233" t="s">
        <v>511</v>
      </c>
      <c r="C15" s="230">
        <v>162829</v>
      </c>
      <c r="D15" s="230">
        <v>32</v>
      </c>
      <c r="E15" s="230">
        <v>2</v>
      </c>
      <c r="F15" s="230">
        <v>2</v>
      </c>
      <c r="G15" s="230">
        <v>1</v>
      </c>
      <c r="H15" s="230">
        <v>0</v>
      </c>
      <c r="I15" s="230">
        <v>1</v>
      </c>
      <c r="J15" s="230">
        <v>0</v>
      </c>
      <c r="K15" s="230">
        <v>0</v>
      </c>
      <c r="L15" s="230">
        <v>0</v>
      </c>
      <c r="M15" s="230">
        <v>0</v>
      </c>
      <c r="N15" s="230">
        <v>0</v>
      </c>
      <c r="O15" s="230">
        <v>0</v>
      </c>
      <c r="P15" s="230">
        <v>0</v>
      </c>
      <c r="Q15" s="230">
        <v>0</v>
      </c>
      <c r="R15" s="230">
        <v>0</v>
      </c>
      <c r="S15" s="230">
        <v>0</v>
      </c>
      <c r="T15" s="230">
        <v>0</v>
      </c>
      <c r="U15" s="230">
        <v>0</v>
      </c>
      <c r="V15" s="230">
        <v>0</v>
      </c>
      <c r="W15" s="230">
        <v>0</v>
      </c>
      <c r="X15" s="234">
        <f t="shared" si="0"/>
        <v>162867</v>
      </c>
    </row>
    <row r="16" spans="1:34" ht="14.1" customHeight="1">
      <c r="A16" s="1076"/>
      <c r="B16" s="233" t="s">
        <v>512</v>
      </c>
      <c r="C16" s="230">
        <v>27382</v>
      </c>
      <c r="D16" s="230">
        <v>1</v>
      </c>
      <c r="E16" s="230">
        <v>2</v>
      </c>
      <c r="F16" s="230">
        <v>1</v>
      </c>
      <c r="G16" s="230">
        <v>0</v>
      </c>
      <c r="H16" s="230">
        <v>0</v>
      </c>
      <c r="I16" s="230">
        <v>0</v>
      </c>
      <c r="J16" s="230">
        <v>0</v>
      </c>
      <c r="K16" s="230">
        <v>0</v>
      </c>
      <c r="L16" s="230">
        <v>0</v>
      </c>
      <c r="M16" s="230">
        <v>0</v>
      </c>
      <c r="N16" s="230">
        <v>0</v>
      </c>
      <c r="O16" s="230">
        <v>0</v>
      </c>
      <c r="P16" s="230">
        <v>0</v>
      </c>
      <c r="Q16" s="230">
        <v>0</v>
      </c>
      <c r="R16" s="230">
        <v>0</v>
      </c>
      <c r="S16" s="230">
        <v>0</v>
      </c>
      <c r="T16" s="230">
        <v>0</v>
      </c>
      <c r="U16" s="230">
        <v>0</v>
      </c>
      <c r="V16" s="230">
        <v>0</v>
      </c>
      <c r="W16" s="230">
        <v>0</v>
      </c>
      <c r="X16" s="234">
        <f t="shared" si="0"/>
        <v>27386</v>
      </c>
    </row>
    <row r="17" spans="1:24" ht="14.1" customHeight="1">
      <c r="A17" s="1076"/>
      <c r="B17" s="233" t="s">
        <v>513</v>
      </c>
      <c r="C17" s="234">
        <f t="shared" ref="C17:W17" si="4">+C16+C15</f>
        <v>190211</v>
      </c>
      <c r="D17" s="234">
        <f t="shared" si="4"/>
        <v>33</v>
      </c>
      <c r="E17" s="234">
        <f t="shared" si="4"/>
        <v>4</v>
      </c>
      <c r="F17" s="234">
        <f t="shared" si="4"/>
        <v>3</v>
      </c>
      <c r="G17" s="234">
        <f t="shared" si="4"/>
        <v>1</v>
      </c>
      <c r="H17" s="234">
        <f t="shared" si="4"/>
        <v>0</v>
      </c>
      <c r="I17" s="234">
        <f t="shared" si="4"/>
        <v>1</v>
      </c>
      <c r="J17" s="234">
        <f t="shared" si="4"/>
        <v>0</v>
      </c>
      <c r="K17" s="234">
        <f t="shared" si="4"/>
        <v>0</v>
      </c>
      <c r="L17" s="234">
        <f t="shared" si="4"/>
        <v>0</v>
      </c>
      <c r="M17" s="234">
        <f t="shared" si="4"/>
        <v>0</v>
      </c>
      <c r="N17" s="234">
        <f t="shared" si="4"/>
        <v>0</v>
      </c>
      <c r="O17" s="234">
        <f t="shared" si="4"/>
        <v>0</v>
      </c>
      <c r="P17" s="234">
        <f t="shared" si="4"/>
        <v>0</v>
      </c>
      <c r="Q17" s="234">
        <f t="shared" si="4"/>
        <v>0</v>
      </c>
      <c r="R17" s="234">
        <f t="shared" si="4"/>
        <v>0</v>
      </c>
      <c r="S17" s="234">
        <f t="shared" si="4"/>
        <v>0</v>
      </c>
      <c r="T17" s="234">
        <f t="shared" si="4"/>
        <v>0</v>
      </c>
      <c r="U17" s="234">
        <f t="shared" si="4"/>
        <v>0</v>
      </c>
      <c r="V17" s="234">
        <f t="shared" si="4"/>
        <v>0</v>
      </c>
      <c r="W17" s="234">
        <f t="shared" si="4"/>
        <v>0</v>
      </c>
      <c r="X17" s="234">
        <f t="shared" si="0"/>
        <v>190253</v>
      </c>
    </row>
    <row r="18" spans="1:24" ht="14.1" customHeight="1">
      <c r="A18" s="1076" t="s">
        <v>518</v>
      </c>
      <c r="B18" s="233" t="s">
        <v>511</v>
      </c>
      <c r="C18" s="230">
        <v>157173</v>
      </c>
      <c r="D18" s="230">
        <v>63</v>
      </c>
      <c r="E18" s="230">
        <v>8</v>
      </c>
      <c r="F18" s="230">
        <v>4</v>
      </c>
      <c r="G18" s="230">
        <v>1</v>
      </c>
      <c r="H18" s="230">
        <v>0</v>
      </c>
      <c r="I18" s="230">
        <v>0</v>
      </c>
      <c r="J18" s="230">
        <v>0</v>
      </c>
      <c r="K18" s="230">
        <v>1</v>
      </c>
      <c r="L18" s="230">
        <v>0</v>
      </c>
      <c r="M18" s="230">
        <v>0</v>
      </c>
      <c r="N18" s="230">
        <v>0</v>
      </c>
      <c r="O18" s="230">
        <v>0</v>
      </c>
      <c r="P18" s="230">
        <v>0</v>
      </c>
      <c r="Q18" s="230">
        <v>0</v>
      </c>
      <c r="R18" s="230">
        <v>0</v>
      </c>
      <c r="S18" s="230">
        <v>0</v>
      </c>
      <c r="T18" s="230">
        <v>0</v>
      </c>
      <c r="U18" s="230">
        <v>0</v>
      </c>
      <c r="V18" s="230">
        <v>0</v>
      </c>
      <c r="W18" s="230">
        <v>0</v>
      </c>
      <c r="X18" s="234">
        <f t="shared" si="0"/>
        <v>157250</v>
      </c>
    </row>
    <row r="19" spans="1:24" ht="14.1" customHeight="1">
      <c r="A19" s="1076"/>
      <c r="B19" s="233" t="s">
        <v>512</v>
      </c>
      <c r="C19" s="230">
        <v>27909</v>
      </c>
      <c r="D19" s="230">
        <v>1</v>
      </c>
      <c r="E19" s="230">
        <v>0</v>
      </c>
      <c r="F19" s="230">
        <v>0</v>
      </c>
      <c r="G19" s="230">
        <v>0</v>
      </c>
      <c r="H19" s="230">
        <v>0</v>
      </c>
      <c r="I19" s="230">
        <v>0</v>
      </c>
      <c r="J19" s="230">
        <v>0</v>
      </c>
      <c r="K19" s="230">
        <v>0</v>
      </c>
      <c r="L19" s="230">
        <v>0</v>
      </c>
      <c r="M19" s="230">
        <v>0</v>
      </c>
      <c r="N19" s="230">
        <v>0</v>
      </c>
      <c r="O19" s="230">
        <v>0</v>
      </c>
      <c r="P19" s="230">
        <v>0</v>
      </c>
      <c r="Q19" s="230">
        <v>0</v>
      </c>
      <c r="R19" s="230">
        <v>0</v>
      </c>
      <c r="S19" s="230">
        <v>0</v>
      </c>
      <c r="T19" s="230">
        <v>0</v>
      </c>
      <c r="U19" s="230">
        <v>0</v>
      </c>
      <c r="V19" s="230">
        <v>0</v>
      </c>
      <c r="W19" s="230">
        <v>0</v>
      </c>
      <c r="X19" s="234">
        <f t="shared" si="0"/>
        <v>27910</v>
      </c>
    </row>
    <row r="20" spans="1:24" ht="14.1" customHeight="1">
      <c r="A20" s="1076"/>
      <c r="B20" s="233" t="s">
        <v>513</v>
      </c>
      <c r="C20" s="234">
        <f t="shared" ref="C20:W20" si="5">+C19+C18</f>
        <v>185082</v>
      </c>
      <c r="D20" s="234">
        <f t="shared" si="5"/>
        <v>64</v>
      </c>
      <c r="E20" s="234">
        <f t="shared" si="5"/>
        <v>8</v>
      </c>
      <c r="F20" s="234">
        <f t="shared" si="5"/>
        <v>4</v>
      </c>
      <c r="G20" s="234">
        <f t="shared" si="5"/>
        <v>1</v>
      </c>
      <c r="H20" s="234">
        <f t="shared" si="5"/>
        <v>0</v>
      </c>
      <c r="I20" s="234">
        <f t="shared" si="5"/>
        <v>0</v>
      </c>
      <c r="J20" s="234">
        <f t="shared" si="5"/>
        <v>0</v>
      </c>
      <c r="K20" s="234">
        <f t="shared" si="5"/>
        <v>1</v>
      </c>
      <c r="L20" s="234">
        <f t="shared" si="5"/>
        <v>0</v>
      </c>
      <c r="M20" s="234">
        <f t="shared" si="5"/>
        <v>0</v>
      </c>
      <c r="N20" s="234">
        <f t="shared" si="5"/>
        <v>0</v>
      </c>
      <c r="O20" s="234">
        <f t="shared" si="5"/>
        <v>0</v>
      </c>
      <c r="P20" s="234">
        <f t="shared" si="5"/>
        <v>0</v>
      </c>
      <c r="Q20" s="234">
        <f t="shared" si="5"/>
        <v>0</v>
      </c>
      <c r="R20" s="234">
        <f t="shared" si="5"/>
        <v>0</v>
      </c>
      <c r="S20" s="234">
        <f t="shared" si="5"/>
        <v>0</v>
      </c>
      <c r="T20" s="234">
        <f t="shared" si="5"/>
        <v>0</v>
      </c>
      <c r="U20" s="234">
        <f t="shared" si="5"/>
        <v>0</v>
      </c>
      <c r="V20" s="234">
        <f t="shared" si="5"/>
        <v>0</v>
      </c>
      <c r="W20" s="234">
        <f t="shared" si="5"/>
        <v>0</v>
      </c>
      <c r="X20" s="234">
        <f t="shared" si="0"/>
        <v>185160</v>
      </c>
    </row>
    <row r="21" spans="1:24" ht="14.1" customHeight="1">
      <c r="A21" s="1076" t="s">
        <v>519</v>
      </c>
      <c r="B21" s="233" t="s">
        <v>511</v>
      </c>
      <c r="C21" s="230">
        <v>146366</v>
      </c>
      <c r="D21" s="230">
        <v>209</v>
      </c>
      <c r="E21" s="230">
        <v>32</v>
      </c>
      <c r="F21" s="230">
        <v>10</v>
      </c>
      <c r="G21" s="230">
        <v>1</v>
      </c>
      <c r="H21" s="230">
        <v>0</v>
      </c>
      <c r="I21" s="230">
        <v>0</v>
      </c>
      <c r="J21" s="230">
        <v>0</v>
      </c>
      <c r="K21" s="230">
        <v>0</v>
      </c>
      <c r="L21" s="230">
        <v>0</v>
      </c>
      <c r="M21" s="230">
        <v>0</v>
      </c>
      <c r="N21" s="230">
        <v>0</v>
      </c>
      <c r="O21" s="230">
        <v>0</v>
      </c>
      <c r="P21" s="230">
        <v>0</v>
      </c>
      <c r="Q21" s="230">
        <v>0</v>
      </c>
      <c r="R21" s="230">
        <v>0</v>
      </c>
      <c r="S21" s="230">
        <v>0</v>
      </c>
      <c r="T21" s="230">
        <v>0</v>
      </c>
      <c r="U21" s="230">
        <v>0</v>
      </c>
      <c r="V21" s="230">
        <v>0</v>
      </c>
      <c r="W21" s="230">
        <v>0</v>
      </c>
      <c r="X21" s="234">
        <f t="shared" si="0"/>
        <v>146618</v>
      </c>
    </row>
    <row r="22" spans="1:24" ht="14.1" customHeight="1">
      <c r="A22" s="1076"/>
      <c r="B22" s="233" t="s">
        <v>512</v>
      </c>
      <c r="C22" s="230">
        <v>28690</v>
      </c>
      <c r="D22" s="230">
        <v>11</v>
      </c>
      <c r="E22" s="230">
        <v>0</v>
      </c>
      <c r="F22" s="230">
        <v>0</v>
      </c>
      <c r="G22" s="230">
        <v>0</v>
      </c>
      <c r="H22" s="230">
        <v>0</v>
      </c>
      <c r="I22" s="230">
        <v>0</v>
      </c>
      <c r="J22" s="230">
        <v>0</v>
      </c>
      <c r="K22" s="230">
        <v>0</v>
      </c>
      <c r="L22" s="230">
        <v>0</v>
      </c>
      <c r="M22" s="230">
        <v>1</v>
      </c>
      <c r="N22" s="230">
        <v>0</v>
      </c>
      <c r="O22" s="230">
        <v>0</v>
      </c>
      <c r="P22" s="230">
        <v>0</v>
      </c>
      <c r="Q22" s="230">
        <v>0</v>
      </c>
      <c r="R22" s="230">
        <v>0</v>
      </c>
      <c r="S22" s="230">
        <v>0</v>
      </c>
      <c r="T22" s="230">
        <v>0</v>
      </c>
      <c r="U22" s="230">
        <v>0</v>
      </c>
      <c r="V22" s="230">
        <v>0</v>
      </c>
      <c r="W22" s="230">
        <v>0</v>
      </c>
      <c r="X22" s="234">
        <f t="shared" si="0"/>
        <v>28702</v>
      </c>
    </row>
    <row r="23" spans="1:24" ht="14.1" customHeight="1">
      <c r="A23" s="1076"/>
      <c r="B23" s="233" t="s">
        <v>513</v>
      </c>
      <c r="C23" s="234">
        <f t="shared" ref="C23:W23" si="6">+C22+C21</f>
        <v>175056</v>
      </c>
      <c r="D23" s="234">
        <f t="shared" si="6"/>
        <v>220</v>
      </c>
      <c r="E23" s="234">
        <f t="shared" si="6"/>
        <v>32</v>
      </c>
      <c r="F23" s="234">
        <f t="shared" si="6"/>
        <v>10</v>
      </c>
      <c r="G23" s="234">
        <f t="shared" si="6"/>
        <v>1</v>
      </c>
      <c r="H23" s="234">
        <f t="shared" si="6"/>
        <v>0</v>
      </c>
      <c r="I23" s="234">
        <f t="shared" si="6"/>
        <v>0</v>
      </c>
      <c r="J23" s="234">
        <f t="shared" si="6"/>
        <v>0</v>
      </c>
      <c r="K23" s="234">
        <f t="shared" si="6"/>
        <v>0</v>
      </c>
      <c r="L23" s="234">
        <f t="shared" si="6"/>
        <v>0</v>
      </c>
      <c r="M23" s="234">
        <f t="shared" si="6"/>
        <v>1</v>
      </c>
      <c r="N23" s="234">
        <f t="shared" si="6"/>
        <v>0</v>
      </c>
      <c r="O23" s="234">
        <f t="shared" si="6"/>
        <v>0</v>
      </c>
      <c r="P23" s="234">
        <f t="shared" si="6"/>
        <v>0</v>
      </c>
      <c r="Q23" s="234">
        <f t="shared" si="6"/>
        <v>0</v>
      </c>
      <c r="R23" s="234">
        <f t="shared" si="6"/>
        <v>0</v>
      </c>
      <c r="S23" s="234">
        <f t="shared" si="6"/>
        <v>0</v>
      </c>
      <c r="T23" s="234">
        <f t="shared" si="6"/>
        <v>0</v>
      </c>
      <c r="U23" s="234">
        <f t="shared" si="6"/>
        <v>0</v>
      </c>
      <c r="V23" s="234">
        <f t="shared" si="6"/>
        <v>0</v>
      </c>
      <c r="W23" s="234">
        <f t="shared" si="6"/>
        <v>0</v>
      </c>
      <c r="X23" s="234">
        <f t="shared" si="0"/>
        <v>175320</v>
      </c>
    </row>
    <row r="24" spans="1:24" ht="14.1" customHeight="1">
      <c r="A24" s="1076" t="s">
        <v>520</v>
      </c>
      <c r="B24" s="233" t="s">
        <v>511</v>
      </c>
      <c r="C24" s="230">
        <v>90932</v>
      </c>
      <c r="D24" s="230">
        <v>158</v>
      </c>
      <c r="E24" s="230">
        <v>18</v>
      </c>
      <c r="F24" s="230">
        <v>9</v>
      </c>
      <c r="G24" s="230">
        <v>3</v>
      </c>
      <c r="H24" s="230">
        <v>1</v>
      </c>
      <c r="I24" s="230">
        <v>1</v>
      </c>
      <c r="J24" s="230">
        <v>0</v>
      </c>
      <c r="K24" s="230">
        <v>2</v>
      </c>
      <c r="L24" s="230">
        <v>0</v>
      </c>
      <c r="M24" s="230">
        <v>2</v>
      </c>
      <c r="N24" s="230">
        <v>0</v>
      </c>
      <c r="O24" s="230">
        <v>0</v>
      </c>
      <c r="P24" s="230">
        <v>0</v>
      </c>
      <c r="Q24" s="230">
        <v>0</v>
      </c>
      <c r="R24" s="230">
        <v>0</v>
      </c>
      <c r="S24" s="230">
        <v>0</v>
      </c>
      <c r="T24" s="230">
        <v>0</v>
      </c>
      <c r="U24" s="230">
        <v>0</v>
      </c>
      <c r="V24" s="230">
        <v>0</v>
      </c>
      <c r="W24" s="230">
        <v>0</v>
      </c>
      <c r="X24" s="234">
        <f t="shared" si="0"/>
        <v>91126</v>
      </c>
    </row>
    <row r="25" spans="1:24" ht="14.1" customHeight="1">
      <c r="A25" s="1076"/>
      <c r="B25" s="233" t="s">
        <v>512</v>
      </c>
      <c r="C25" s="230">
        <v>18405</v>
      </c>
      <c r="D25" s="230">
        <v>10</v>
      </c>
      <c r="E25" s="230">
        <v>1</v>
      </c>
      <c r="F25" s="230">
        <v>0</v>
      </c>
      <c r="G25" s="230">
        <v>0</v>
      </c>
      <c r="H25" s="230">
        <v>0</v>
      </c>
      <c r="I25" s="230">
        <v>0</v>
      </c>
      <c r="J25" s="230">
        <v>0</v>
      </c>
      <c r="K25" s="230">
        <v>0</v>
      </c>
      <c r="L25" s="230">
        <v>0</v>
      </c>
      <c r="M25" s="230">
        <v>0</v>
      </c>
      <c r="N25" s="230">
        <v>0</v>
      </c>
      <c r="O25" s="230">
        <v>0</v>
      </c>
      <c r="P25" s="230">
        <v>0</v>
      </c>
      <c r="Q25" s="230">
        <v>0</v>
      </c>
      <c r="R25" s="230">
        <v>0</v>
      </c>
      <c r="S25" s="230">
        <v>0</v>
      </c>
      <c r="T25" s="230">
        <v>0</v>
      </c>
      <c r="U25" s="230">
        <v>0</v>
      </c>
      <c r="V25" s="230">
        <v>0</v>
      </c>
      <c r="W25" s="230">
        <v>0</v>
      </c>
      <c r="X25" s="234">
        <f t="shared" si="0"/>
        <v>18416</v>
      </c>
    </row>
    <row r="26" spans="1:24" ht="14.1" customHeight="1">
      <c r="A26" s="1076"/>
      <c r="B26" s="233" t="s">
        <v>513</v>
      </c>
      <c r="C26" s="234">
        <f t="shared" ref="C26:W26" si="7">+C25+C24</f>
        <v>109337</v>
      </c>
      <c r="D26" s="234">
        <f t="shared" si="7"/>
        <v>168</v>
      </c>
      <c r="E26" s="234">
        <f t="shared" si="7"/>
        <v>19</v>
      </c>
      <c r="F26" s="234">
        <f t="shared" si="7"/>
        <v>9</v>
      </c>
      <c r="G26" s="234">
        <f t="shared" si="7"/>
        <v>3</v>
      </c>
      <c r="H26" s="234">
        <f t="shared" si="7"/>
        <v>1</v>
      </c>
      <c r="I26" s="234">
        <f t="shared" si="7"/>
        <v>1</v>
      </c>
      <c r="J26" s="234">
        <f t="shared" si="7"/>
        <v>0</v>
      </c>
      <c r="K26" s="234">
        <f t="shared" si="7"/>
        <v>2</v>
      </c>
      <c r="L26" s="234">
        <f t="shared" si="7"/>
        <v>0</v>
      </c>
      <c r="M26" s="234">
        <f t="shared" si="7"/>
        <v>2</v>
      </c>
      <c r="N26" s="234">
        <f t="shared" si="7"/>
        <v>0</v>
      </c>
      <c r="O26" s="234">
        <f t="shared" si="7"/>
        <v>0</v>
      </c>
      <c r="P26" s="234">
        <f t="shared" si="7"/>
        <v>0</v>
      </c>
      <c r="Q26" s="234">
        <f t="shared" si="7"/>
        <v>0</v>
      </c>
      <c r="R26" s="234">
        <f t="shared" si="7"/>
        <v>0</v>
      </c>
      <c r="S26" s="234">
        <f t="shared" si="7"/>
        <v>0</v>
      </c>
      <c r="T26" s="234">
        <f t="shared" si="7"/>
        <v>0</v>
      </c>
      <c r="U26" s="234">
        <f t="shared" si="7"/>
        <v>0</v>
      </c>
      <c r="V26" s="234">
        <f t="shared" si="7"/>
        <v>0</v>
      </c>
      <c r="W26" s="234">
        <f t="shared" si="7"/>
        <v>0</v>
      </c>
      <c r="X26" s="234">
        <f t="shared" si="0"/>
        <v>109542</v>
      </c>
    </row>
    <row r="27" spans="1:24" ht="14.1" customHeight="1">
      <c r="A27" s="1076" t="s">
        <v>521</v>
      </c>
      <c r="B27" s="233" t="s">
        <v>511</v>
      </c>
      <c r="C27" s="230">
        <v>62618</v>
      </c>
      <c r="D27" s="230">
        <v>155</v>
      </c>
      <c r="E27" s="230">
        <v>14</v>
      </c>
      <c r="F27" s="230">
        <v>8</v>
      </c>
      <c r="G27" s="230">
        <v>1</v>
      </c>
      <c r="H27" s="230">
        <v>0</v>
      </c>
      <c r="I27" s="230">
        <v>1</v>
      </c>
      <c r="J27" s="230">
        <v>0</v>
      </c>
      <c r="K27" s="230">
        <v>0</v>
      </c>
      <c r="L27" s="230">
        <v>0</v>
      </c>
      <c r="M27" s="230">
        <v>0</v>
      </c>
      <c r="N27" s="230">
        <v>0</v>
      </c>
      <c r="O27" s="230">
        <v>0</v>
      </c>
      <c r="P27" s="230">
        <v>0</v>
      </c>
      <c r="Q27" s="230">
        <v>0</v>
      </c>
      <c r="R27" s="230">
        <v>0</v>
      </c>
      <c r="S27" s="230">
        <v>0</v>
      </c>
      <c r="T27" s="230">
        <v>0</v>
      </c>
      <c r="U27" s="230">
        <v>0</v>
      </c>
      <c r="V27" s="230">
        <v>0</v>
      </c>
      <c r="W27" s="230">
        <v>0</v>
      </c>
      <c r="X27" s="234">
        <f t="shared" si="0"/>
        <v>62797</v>
      </c>
    </row>
    <row r="28" spans="1:24" ht="14.1" customHeight="1">
      <c r="A28" s="1076"/>
      <c r="B28" s="233" t="s">
        <v>512</v>
      </c>
      <c r="C28" s="230">
        <v>13641</v>
      </c>
      <c r="D28" s="230">
        <v>13</v>
      </c>
      <c r="E28" s="230">
        <v>3</v>
      </c>
      <c r="F28" s="230">
        <v>0</v>
      </c>
      <c r="G28" s="230">
        <v>0</v>
      </c>
      <c r="H28" s="230">
        <v>0</v>
      </c>
      <c r="I28" s="230">
        <v>0</v>
      </c>
      <c r="J28" s="230">
        <v>0</v>
      </c>
      <c r="K28" s="230">
        <v>0</v>
      </c>
      <c r="L28" s="230">
        <v>0</v>
      </c>
      <c r="M28" s="230">
        <v>0</v>
      </c>
      <c r="N28" s="230">
        <v>0</v>
      </c>
      <c r="O28" s="230">
        <v>0</v>
      </c>
      <c r="P28" s="230">
        <v>0</v>
      </c>
      <c r="Q28" s="230">
        <v>0</v>
      </c>
      <c r="R28" s="230">
        <v>0</v>
      </c>
      <c r="S28" s="230">
        <v>0</v>
      </c>
      <c r="T28" s="230">
        <v>0</v>
      </c>
      <c r="U28" s="230">
        <v>0</v>
      </c>
      <c r="V28" s="230">
        <v>0</v>
      </c>
      <c r="W28" s="230">
        <v>0</v>
      </c>
      <c r="X28" s="234">
        <f t="shared" si="0"/>
        <v>13657</v>
      </c>
    </row>
    <row r="29" spans="1:24" ht="14.1" customHeight="1">
      <c r="A29" s="1076"/>
      <c r="B29" s="233" t="s">
        <v>513</v>
      </c>
      <c r="C29" s="234">
        <f t="shared" ref="C29:W29" si="8">+C28+C27</f>
        <v>76259</v>
      </c>
      <c r="D29" s="234">
        <f t="shared" si="8"/>
        <v>168</v>
      </c>
      <c r="E29" s="234">
        <f t="shared" si="8"/>
        <v>17</v>
      </c>
      <c r="F29" s="234">
        <f t="shared" si="8"/>
        <v>8</v>
      </c>
      <c r="G29" s="234">
        <f t="shared" si="8"/>
        <v>1</v>
      </c>
      <c r="H29" s="234">
        <f t="shared" si="8"/>
        <v>0</v>
      </c>
      <c r="I29" s="234">
        <f t="shared" si="8"/>
        <v>1</v>
      </c>
      <c r="J29" s="234">
        <f t="shared" si="8"/>
        <v>0</v>
      </c>
      <c r="K29" s="234">
        <f t="shared" si="8"/>
        <v>0</v>
      </c>
      <c r="L29" s="234">
        <f t="shared" si="8"/>
        <v>0</v>
      </c>
      <c r="M29" s="234">
        <f t="shared" si="8"/>
        <v>0</v>
      </c>
      <c r="N29" s="234">
        <f t="shared" si="8"/>
        <v>0</v>
      </c>
      <c r="O29" s="234">
        <f t="shared" si="8"/>
        <v>0</v>
      </c>
      <c r="P29" s="234">
        <f t="shared" si="8"/>
        <v>0</v>
      </c>
      <c r="Q29" s="234">
        <f t="shared" si="8"/>
        <v>0</v>
      </c>
      <c r="R29" s="234">
        <f t="shared" si="8"/>
        <v>0</v>
      </c>
      <c r="S29" s="234">
        <f t="shared" si="8"/>
        <v>0</v>
      </c>
      <c r="T29" s="234">
        <f t="shared" si="8"/>
        <v>0</v>
      </c>
      <c r="U29" s="234">
        <f t="shared" si="8"/>
        <v>0</v>
      </c>
      <c r="V29" s="234">
        <f t="shared" si="8"/>
        <v>0</v>
      </c>
      <c r="W29" s="234">
        <f t="shared" si="8"/>
        <v>0</v>
      </c>
      <c r="X29" s="234">
        <f t="shared" si="0"/>
        <v>76454</v>
      </c>
    </row>
    <row r="30" spans="1:24" ht="14.1" customHeight="1">
      <c r="A30" s="1076" t="s">
        <v>522</v>
      </c>
      <c r="B30" s="233" t="s">
        <v>511</v>
      </c>
      <c r="C30" s="230">
        <v>19544</v>
      </c>
      <c r="D30" s="230">
        <v>11</v>
      </c>
      <c r="E30" s="230">
        <v>2</v>
      </c>
      <c r="F30" s="230">
        <v>1</v>
      </c>
      <c r="G30" s="230">
        <v>0</v>
      </c>
      <c r="H30" s="230">
        <v>0</v>
      </c>
      <c r="I30" s="230">
        <v>0</v>
      </c>
      <c r="J30" s="230">
        <v>0</v>
      </c>
      <c r="K30" s="230">
        <v>0</v>
      </c>
      <c r="L30" s="230">
        <v>0</v>
      </c>
      <c r="M30" s="230">
        <v>0</v>
      </c>
      <c r="N30" s="230">
        <v>0</v>
      </c>
      <c r="O30" s="230">
        <v>0</v>
      </c>
      <c r="P30" s="230">
        <v>0</v>
      </c>
      <c r="Q30" s="230">
        <v>0</v>
      </c>
      <c r="R30" s="230">
        <v>0</v>
      </c>
      <c r="S30" s="230">
        <v>0</v>
      </c>
      <c r="T30" s="230">
        <v>0</v>
      </c>
      <c r="U30" s="230">
        <v>0</v>
      </c>
      <c r="V30" s="230">
        <v>0</v>
      </c>
      <c r="W30" s="230">
        <v>0</v>
      </c>
      <c r="X30" s="234">
        <f t="shared" si="0"/>
        <v>19558</v>
      </c>
    </row>
    <row r="31" spans="1:24" ht="14.1" customHeight="1">
      <c r="A31" s="1076"/>
      <c r="B31" s="233" t="s">
        <v>512</v>
      </c>
      <c r="C31" s="230">
        <v>7716</v>
      </c>
      <c r="D31" s="230">
        <v>2</v>
      </c>
      <c r="E31" s="230">
        <v>0</v>
      </c>
      <c r="F31" s="230">
        <v>1</v>
      </c>
      <c r="G31" s="230">
        <v>1</v>
      </c>
      <c r="H31" s="230">
        <v>0</v>
      </c>
      <c r="I31" s="230">
        <v>0</v>
      </c>
      <c r="J31" s="230">
        <v>0</v>
      </c>
      <c r="K31" s="230">
        <v>0</v>
      </c>
      <c r="L31" s="230">
        <v>0</v>
      </c>
      <c r="M31" s="230">
        <v>0</v>
      </c>
      <c r="N31" s="230">
        <v>0</v>
      </c>
      <c r="O31" s="230">
        <v>0</v>
      </c>
      <c r="P31" s="230">
        <v>0</v>
      </c>
      <c r="Q31" s="230">
        <v>0</v>
      </c>
      <c r="R31" s="230">
        <v>0</v>
      </c>
      <c r="S31" s="230">
        <v>0</v>
      </c>
      <c r="T31" s="230">
        <v>0</v>
      </c>
      <c r="U31" s="230">
        <v>0</v>
      </c>
      <c r="V31" s="230">
        <v>0</v>
      </c>
      <c r="W31" s="230">
        <v>0</v>
      </c>
      <c r="X31" s="234">
        <f t="shared" si="0"/>
        <v>7720</v>
      </c>
    </row>
    <row r="32" spans="1:24" ht="14.1" customHeight="1">
      <c r="A32" s="1076"/>
      <c r="B32" s="233" t="s">
        <v>513</v>
      </c>
      <c r="C32" s="234">
        <f t="shared" ref="C32:W32" si="9">+C31+C30</f>
        <v>27260</v>
      </c>
      <c r="D32" s="234">
        <f t="shared" si="9"/>
        <v>13</v>
      </c>
      <c r="E32" s="234">
        <f t="shared" si="9"/>
        <v>2</v>
      </c>
      <c r="F32" s="234">
        <f t="shared" si="9"/>
        <v>2</v>
      </c>
      <c r="G32" s="234">
        <f t="shared" si="9"/>
        <v>1</v>
      </c>
      <c r="H32" s="234">
        <f t="shared" si="9"/>
        <v>0</v>
      </c>
      <c r="I32" s="234">
        <f t="shared" si="9"/>
        <v>0</v>
      </c>
      <c r="J32" s="234">
        <f t="shared" si="9"/>
        <v>0</v>
      </c>
      <c r="K32" s="234">
        <f t="shared" si="9"/>
        <v>0</v>
      </c>
      <c r="L32" s="234">
        <f t="shared" si="9"/>
        <v>0</v>
      </c>
      <c r="M32" s="234">
        <f t="shared" si="9"/>
        <v>0</v>
      </c>
      <c r="N32" s="234">
        <f t="shared" si="9"/>
        <v>0</v>
      </c>
      <c r="O32" s="234">
        <f t="shared" si="9"/>
        <v>0</v>
      </c>
      <c r="P32" s="234">
        <f t="shared" si="9"/>
        <v>0</v>
      </c>
      <c r="Q32" s="234">
        <f t="shared" si="9"/>
        <v>0</v>
      </c>
      <c r="R32" s="234">
        <f t="shared" si="9"/>
        <v>0</v>
      </c>
      <c r="S32" s="234">
        <f t="shared" si="9"/>
        <v>0</v>
      </c>
      <c r="T32" s="234">
        <f t="shared" si="9"/>
        <v>0</v>
      </c>
      <c r="U32" s="234">
        <f t="shared" si="9"/>
        <v>0</v>
      </c>
      <c r="V32" s="234">
        <f t="shared" si="9"/>
        <v>0</v>
      </c>
      <c r="W32" s="234">
        <f t="shared" si="9"/>
        <v>0</v>
      </c>
      <c r="X32" s="234">
        <f t="shared" si="0"/>
        <v>27278</v>
      </c>
    </row>
    <row r="33" spans="1:26" ht="14.1" customHeight="1">
      <c r="A33" s="1076" t="s">
        <v>523</v>
      </c>
      <c r="B33" s="233" t="s">
        <v>511</v>
      </c>
      <c r="C33" s="230">
        <v>10478</v>
      </c>
      <c r="D33" s="230">
        <v>2</v>
      </c>
      <c r="E33" s="230">
        <v>0</v>
      </c>
      <c r="F33" s="230">
        <v>0</v>
      </c>
      <c r="G33" s="230">
        <v>0</v>
      </c>
      <c r="H33" s="230">
        <v>0</v>
      </c>
      <c r="I33" s="230">
        <v>0</v>
      </c>
      <c r="J33" s="230">
        <v>0</v>
      </c>
      <c r="K33" s="230">
        <v>0</v>
      </c>
      <c r="L33" s="230">
        <v>1</v>
      </c>
      <c r="M33" s="230">
        <v>0</v>
      </c>
      <c r="N33" s="230">
        <v>0</v>
      </c>
      <c r="O33" s="230">
        <v>0</v>
      </c>
      <c r="P33" s="230">
        <v>0</v>
      </c>
      <c r="Q33" s="230">
        <v>0</v>
      </c>
      <c r="R33" s="230">
        <v>0</v>
      </c>
      <c r="S33" s="230">
        <v>0</v>
      </c>
      <c r="T33" s="230">
        <v>0</v>
      </c>
      <c r="U33" s="230">
        <v>0</v>
      </c>
      <c r="V33" s="230">
        <v>0</v>
      </c>
      <c r="W33" s="230">
        <v>0</v>
      </c>
      <c r="X33" s="234">
        <f t="shared" si="0"/>
        <v>10481</v>
      </c>
    </row>
    <row r="34" spans="1:26" ht="14.1" customHeight="1">
      <c r="A34" s="1076"/>
      <c r="B34" s="233" t="s">
        <v>512</v>
      </c>
      <c r="C34" s="230">
        <v>3807</v>
      </c>
      <c r="D34" s="230">
        <v>0</v>
      </c>
      <c r="E34" s="230">
        <v>0</v>
      </c>
      <c r="F34" s="230">
        <v>0</v>
      </c>
      <c r="G34" s="230">
        <v>0</v>
      </c>
      <c r="H34" s="230">
        <v>0</v>
      </c>
      <c r="I34" s="230">
        <v>0</v>
      </c>
      <c r="J34" s="230">
        <v>0</v>
      </c>
      <c r="K34" s="230">
        <v>0</v>
      </c>
      <c r="L34" s="230">
        <v>0</v>
      </c>
      <c r="M34" s="230">
        <v>0</v>
      </c>
      <c r="N34" s="230">
        <v>0</v>
      </c>
      <c r="O34" s="230">
        <v>0</v>
      </c>
      <c r="P34" s="230">
        <v>0</v>
      </c>
      <c r="Q34" s="230">
        <v>0</v>
      </c>
      <c r="R34" s="230">
        <v>0</v>
      </c>
      <c r="S34" s="230">
        <v>0</v>
      </c>
      <c r="T34" s="230">
        <v>0</v>
      </c>
      <c r="U34" s="230">
        <v>0</v>
      </c>
      <c r="V34" s="230">
        <v>0</v>
      </c>
      <c r="W34" s="230">
        <v>0</v>
      </c>
      <c r="X34" s="234">
        <f t="shared" si="0"/>
        <v>3807</v>
      </c>
    </row>
    <row r="35" spans="1:26" ht="14.1" customHeight="1">
      <c r="A35" s="1076"/>
      <c r="B35" s="233" t="s">
        <v>513</v>
      </c>
      <c r="C35" s="234">
        <f t="shared" ref="C35:W35" si="10">+C34+C33</f>
        <v>14285</v>
      </c>
      <c r="D35" s="234">
        <f t="shared" si="10"/>
        <v>2</v>
      </c>
      <c r="E35" s="234">
        <f t="shared" si="10"/>
        <v>0</v>
      </c>
      <c r="F35" s="234">
        <f t="shared" si="10"/>
        <v>0</v>
      </c>
      <c r="G35" s="234">
        <f t="shared" si="10"/>
        <v>0</v>
      </c>
      <c r="H35" s="234">
        <f t="shared" si="10"/>
        <v>0</v>
      </c>
      <c r="I35" s="234">
        <f t="shared" si="10"/>
        <v>0</v>
      </c>
      <c r="J35" s="234">
        <f t="shared" si="10"/>
        <v>0</v>
      </c>
      <c r="K35" s="234">
        <f t="shared" si="10"/>
        <v>0</v>
      </c>
      <c r="L35" s="234">
        <f t="shared" si="10"/>
        <v>1</v>
      </c>
      <c r="M35" s="234">
        <f t="shared" si="10"/>
        <v>0</v>
      </c>
      <c r="N35" s="234">
        <f t="shared" si="10"/>
        <v>0</v>
      </c>
      <c r="O35" s="234">
        <f t="shared" si="10"/>
        <v>0</v>
      </c>
      <c r="P35" s="234">
        <f t="shared" si="10"/>
        <v>0</v>
      </c>
      <c r="Q35" s="234">
        <f t="shared" si="10"/>
        <v>0</v>
      </c>
      <c r="R35" s="234">
        <f t="shared" si="10"/>
        <v>0</v>
      </c>
      <c r="S35" s="234">
        <f t="shared" si="10"/>
        <v>0</v>
      </c>
      <c r="T35" s="234">
        <f t="shared" si="10"/>
        <v>0</v>
      </c>
      <c r="U35" s="234">
        <f t="shared" si="10"/>
        <v>0</v>
      </c>
      <c r="V35" s="234">
        <f t="shared" si="10"/>
        <v>0</v>
      </c>
      <c r="W35" s="234">
        <f t="shared" si="10"/>
        <v>0</v>
      </c>
      <c r="X35" s="234">
        <f t="shared" si="0"/>
        <v>14288</v>
      </c>
    </row>
    <row r="36" spans="1:26" ht="14.1" customHeight="1">
      <c r="A36" s="1076" t="s">
        <v>524</v>
      </c>
      <c r="B36" s="233" t="s">
        <v>511</v>
      </c>
      <c r="C36" s="230">
        <v>7954</v>
      </c>
      <c r="D36" s="230">
        <v>4</v>
      </c>
      <c r="E36" s="230">
        <v>0</v>
      </c>
      <c r="F36" s="230">
        <v>0</v>
      </c>
      <c r="G36" s="230">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4">
        <f t="shared" si="0"/>
        <v>7958</v>
      </c>
    </row>
    <row r="37" spans="1:26" ht="14.1" customHeight="1">
      <c r="A37" s="1076"/>
      <c r="B37" s="233" t="s">
        <v>512</v>
      </c>
      <c r="C37" s="230">
        <v>2097</v>
      </c>
      <c r="D37" s="230">
        <v>1</v>
      </c>
      <c r="E37" s="230">
        <v>0</v>
      </c>
      <c r="F37" s="230">
        <v>0</v>
      </c>
      <c r="G37" s="230">
        <v>0</v>
      </c>
      <c r="H37" s="230">
        <v>0</v>
      </c>
      <c r="I37" s="230">
        <v>0</v>
      </c>
      <c r="J37" s="230">
        <v>0</v>
      </c>
      <c r="K37" s="230">
        <v>0</v>
      </c>
      <c r="L37" s="230">
        <v>0</v>
      </c>
      <c r="M37" s="230">
        <v>0</v>
      </c>
      <c r="N37" s="230">
        <v>0</v>
      </c>
      <c r="O37" s="230">
        <v>0</v>
      </c>
      <c r="P37" s="230">
        <v>0</v>
      </c>
      <c r="Q37" s="230">
        <v>0</v>
      </c>
      <c r="R37" s="230">
        <v>0</v>
      </c>
      <c r="S37" s="230">
        <v>0</v>
      </c>
      <c r="T37" s="230">
        <v>0</v>
      </c>
      <c r="U37" s="230">
        <v>0</v>
      </c>
      <c r="V37" s="230">
        <v>0</v>
      </c>
      <c r="W37" s="230">
        <v>0</v>
      </c>
      <c r="X37" s="234">
        <f t="shared" si="0"/>
        <v>2098</v>
      </c>
    </row>
    <row r="38" spans="1:26" ht="14.1" customHeight="1">
      <c r="A38" s="1076"/>
      <c r="B38" s="233" t="s">
        <v>513</v>
      </c>
      <c r="C38" s="234">
        <f t="shared" ref="C38:W38" si="11">+C37+C36</f>
        <v>10051</v>
      </c>
      <c r="D38" s="234">
        <f t="shared" si="11"/>
        <v>5</v>
      </c>
      <c r="E38" s="234">
        <f t="shared" si="11"/>
        <v>0</v>
      </c>
      <c r="F38" s="234">
        <f t="shared" si="11"/>
        <v>0</v>
      </c>
      <c r="G38" s="234">
        <f t="shared" si="11"/>
        <v>0</v>
      </c>
      <c r="H38" s="234">
        <f t="shared" si="11"/>
        <v>0</v>
      </c>
      <c r="I38" s="234">
        <f t="shared" si="11"/>
        <v>0</v>
      </c>
      <c r="J38" s="234">
        <f t="shared" si="11"/>
        <v>0</v>
      </c>
      <c r="K38" s="234">
        <f t="shared" si="11"/>
        <v>0</v>
      </c>
      <c r="L38" s="234">
        <f t="shared" si="11"/>
        <v>0</v>
      </c>
      <c r="M38" s="234">
        <f t="shared" si="11"/>
        <v>0</v>
      </c>
      <c r="N38" s="234">
        <f t="shared" si="11"/>
        <v>0</v>
      </c>
      <c r="O38" s="234">
        <f t="shared" si="11"/>
        <v>0</v>
      </c>
      <c r="P38" s="234">
        <f t="shared" si="11"/>
        <v>0</v>
      </c>
      <c r="Q38" s="234">
        <f t="shared" si="11"/>
        <v>0</v>
      </c>
      <c r="R38" s="234">
        <f t="shared" si="11"/>
        <v>0</v>
      </c>
      <c r="S38" s="234">
        <f t="shared" si="11"/>
        <v>0</v>
      </c>
      <c r="T38" s="234">
        <f t="shared" si="11"/>
        <v>0</v>
      </c>
      <c r="U38" s="234">
        <f t="shared" si="11"/>
        <v>0</v>
      </c>
      <c r="V38" s="234">
        <f t="shared" si="11"/>
        <v>0</v>
      </c>
      <c r="W38" s="234">
        <f t="shared" si="11"/>
        <v>0</v>
      </c>
      <c r="X38" s="234">
        <f t="shared" si="0"/>
        <v>10056</v>
      </c>
    </row>
    <row r="39" spans="1:26" ht="14.1" customHeight="1">
      <c r="A39" s="1076" t="s">
        <v>525</v>
      </c>
      <c r="B39" s="233" t="s">
        <v>511</v>
      </c>
      <c r="C39" s="230">
        <v>11617</v>
      </c>
      <c r="D39" s="230">
        <v>0</v>
      </c>
      <c r="E39" s="230">
        <v>0</v>
      </c>
      <c r="F39" s="230">
        <v>0</v>
      </c>
      <c r="G39" s="230">
        <v>0</v>
      </c>
      <c r="H39" s="230">
        <v>0</v>
      </c>
      <c r="I39" s="230">
        <v>0</v>
      </c>
      <c r="J39" s="230">
        <v>0</v>
      </c>
      <c r="K39" s="230">
        <v>0</v>
      </c>
      <c r="L39" s="230">
        <v>0</v>
      </c>
      <c r="M39" s="230">
        <v>0</v>
      </c>
      <c r="N39" s="230">
        <v>0</v>
      </c>
      <c r="O39" s="230">
        <v>0</v>
      </c>
      <c r="P39" s="230">
        <v>0</v>
      </c>
      <c r="Q39" s="230">
        <v>0</v>
      </c>
      <c r="R39" s="230">
        <v>0</v>
      </c>
      <c r="S39" s="230">
        <v>0</v>
      </c>
      <c r="T39" s="230">
        <v>0</v>
      </c>
      <c r="U39" s="230">
        <v>0</v>
      </c>
      <c r="V39" s="230">
        <v>0</v>
      </c>
      <c r="W39" s="230">
        <v>0</v>
      </c>
      <c r="X39" s="234">
        <f t="shared" si="0"/>
        <v>11617</v>
      </c>
    </row>
    <row r="40" spans="1:26" ht="14.1" customHeight="1">
      <c r="A40" s="1076"/>
      <c r="B40" s="233" t="s">
        <v>512</v>
      </c>
      <c r="C40" s="230">
        <v>2171</v>
      </c>
      <c r="D40" s="230">
        <v>1</v>
      </c>
      <c r="E40" s="230">
        <v>0</v>
      </c>
      <c r="F40" s="230">
        <v>0</v>
      </c>
      <c r="G40" s="230">
        <v>0</v>
      </c>
      <c r="H40" s="230">
        <v>0</v>
      </c>
      <c r="I40" s="230">
        <v>0</v>
      </c>
      <c r="J40" s="230">
        <v>0</v>
      </c>
      <c r="K40" s="230">
        <v>0</v>
      </c>
      <c r="L40" s="230">
        <v>0</v>
      </c>
      <c r="M40" s="230">
        <v>0</v>
      </c>
      <c r="N40" s="230">
        <v>0</v>
      </c>
      <c r="O40" s="230">
        <v>0</v>
      </c>
      <c r="P40" s="230">
        <v>0</v>
      </c>
      <c r="Q40" s="230">
        <v>0</v>
      </c>
      <c r="R40" s="230">
        <v>0</v>
      </c>
      <c r="S40" s="230">
        <v>0</v>
      </c>
      <c r="T40" s="230">
        <v>0</v>
      </c>
      <c r="U40" s="230">
        <v>0</v>
      </c>
      <c r="V40" s="230">
        <v>0</v>
      </c>
      <c r="W40" s="230">
        <v>0</v>
      </c>
      <c r="X40" s="234">
        <f t="shared" si="0"/>
        <v>2172</v>
      </c>
    </row>
    <row r="41" spans="1:26" ht="14.1" customHeight="1">
      <c r="A41" s="1076"/>
      <c r="B41" s="233" t="s">
        <v>513</v>
      </c>
      <c r="C41" s="234">
        <f t="shared" ref="C41:W41" si="12">+C40+C39</f>
        <v>13788</v>
      </c>
      <c r="D41" s="234">
        <f t="shared" si="12"/>
        <v>1</v>
      </c>
      <c r="E41" s="234">
        <f t="shared" si="12"/>
        <v>0</v>
      </c>
      <c r="F41" s="234">
        <f t="shared" si="12"/>
        <v>0</v>
      </c>
      <c r="G41" s="234">
        <f t="shared" si="12"/>
        <v>0</v>
      </c>
      <c r="H41" s="234">
        <f t="shared" si="12"/>
        <v>0</v>
      </c>
      <c r="I41" s="234">
        <f t="shared" si="12"/>
        <v>0</v>
      </c>
      <c r="J41" s="234">
        <f t="shared" si="12"/>
        <v>0</v>
      </c>
      <c r="K41" s="234">
        <f t="shared" si="12"/>
        <v>0</v>
      </c>
      <c r="L41" s="234">
        <f t="shared" si="12"/>
        <v>0</v>
      </c>
      <c r="M41" s="234">
        <f t="shared" si="12"/>
        <v>0</v>
      </c>
      <c r="N41" s="234">
        <f t="shared" si="12"/>
        <v>0</v>
      </c>
      <c r="O41" s="234">
        <f t="shared" si="12"/>
        <v>0</v>
      </c>
      <c r="P41" s="234">
        <f t="shared" si="12"/>
        <v>0</v>
      </c>
      <c r="Q41" s="234">
        <f t="shared" si="12"/>
        <v>0</v>
      </c>
      <c r="R41" s="234">
        <f t="shared" si="12"/>
        <v>0</v>
      </c>
      <c r="S41" s="234">
        <f t="shared" si="12"/>
        <v>0</v>
      </c>
      <c r="T41" s="234">
        <f t="shared" si="12"/>
        <v>0</v>
      </c>
      <c r="U41" s="234">
        <f t="shared" si="12"/>
        <v>0</v>
      </c>
      <c r="V41" s="234">
        <f t="shared" si="12"/>
        <v>0</v>
      </c>
      <c r="W41" s="234">
        <f t="shared" si="12"/>
        <v>0</v>
      </c>
      <c r="X41" s="234">
        <f t="shared" si="0"/>
        <v>13789</v>
      </c>
    </row>
    <row r="42" spans="1:26" ht="15.95" customHeight="1">
      <c r="A42" s="1102" t="s">
        <v>793</v>
      </c>
      <c r="B42" s="235" t="s">
        <v>511</v>
      </c>
      <c r="C42" s="236">
        <f t="shared" ref="C42:E43" si="13">C39+C36+C33+C30+C27+C24+C21+C18+C15+C12+C9+C6</f>
        <v>952066</v>
      </c>
      <c r="D42" s="236">
        <f t="shared" si="13"/>
        <v>653</v>
      </c>
      <c r="E42" s="236">
        <f t="shared" si="13"/>
        <v>76</v>
      </c>
      <c r="F42" s="236">
        <f t="shared" ref="F42:V42" si="14">F39+F36+F33+F30+F27+F24+F21+F18+F15+F12+F9+F6</f>
        <v>36</v>
      </c>
      <c r="G42" s="236">
        <f t="shared" si="14"/>
        <v>8</v>
      </c>
      <c r="H42" s="236">
        <f t="shared" si="14"/>
        <v>1</v>
      </c>
      <c r="I42" s="236">
        <f t="shared" si="14"/>
        <v>3</v>
      </c>
      <c r="J42" s="236">
        <f t="shared" si="14"/>
        <v>0</v>
      </c>
      <c r="K42" s="236">
        <f t="shared" si="14"/>
        <v>4</v>
      </c>
      <c r="L42" s="236">
        <f t="shared" si="14"/>
        <v>1</v>
      </c>
      <c r="M42" s="236">
        <f t="shared" si="14"/>
        <v>3</v>
      </c>
      <c r="N42" s="236">
        <f t="shared" si="14"/>
        <v>0</v>
      </c>
      <c r="O42" s="236">
        <f t="shared" si="14"/>
        <v>0</v>
      </c>
      <c r="P42" s="236">
        <f t="shared" si="14"/>
        <v>0</v>
      </c>
      <c r="Q42" s="236">
        <f t="shared" si="14"/>
        <v>0</v>
      </c>
      <c r="R42" s="236">
        <f t="shared" si="14"/>
        <v>0</v>
      </c>
      <c r="S42" s="236">
        <f t="shared" si="14"/>
        <v>0</v>
      </c>
      <c r="T42" s="236">
        <f t="shared" si="14"/>
        <v>0</v>
      </c>
      <c r="U42" s="236">
        <f t="shared" si="14"/>
        <v>0</v>
      </c>
      <c r="V42" s="236">
        <f t="shared" si="14"/>
        <v>0</v>
      </c>
      <c r="W42" s="236">
        <f>W39+W36+W33+W30+W27+W24+W21+W18+W15+W12+W9+W6</f>
        <v>0</v>
      </c>
      <c r="X42" s="236">
        <f>X39+X36+X33+X30+X27+X24+X21+X18+X15+X12+X9+X6</f>
        <v>952851</v>
      </c>
    </row>
    <row r="43" spans="1:26" ht="15.75" customHeight="1">
      <c r="A43" s="1103"/>
      <c r="B43" s="233" t="s">
        <v>512</v>
      </c>
      <c r="C43" s="237">
        <f t="shared" si="13"/>
        <v>168875</v>
      </c>
      <c r="D43" s="237">
        <f t="shared" si="13"/>
        <v>41</v>
      </c>
      <c r="E43" s="237">
        <f t="shared" si="13"/>
        <v>6</v>
      </c>
      <c r="F43" s="237">
        <f t="shared" ref="F43:V43" si="15">F40+F37+F34+F31+F28+F25+F22+F19+F16+F13+F10+F7</f>
        <v>2</v>
      </c>
      <c r="G43" s="237">
        <f t="shared" si="15"/>
        <v>1</v>
      </c>
      <c r="H43" s="237">
        <f t="shared" si="15"/>
        <v>0</v>
      </c>
      <c r="I43" s="237">
        <f t="shared" si="15"/>
        <v>0</v>
      </c>
      <c r="J43" s="237">
        <f t="shared" si="15"/>
        <v>0</v>
      </c>
      <c r="K43" s="237">
        <f t="shared" si="15"/>
        <v>0</v>
      </c>
      <c r="L43" s="237">
        <f t="shared" si="15"/>
        <v>0</v>
      </c>
      <c r="M43" s="237">
        <f t="shared" si="15"/>
        <v>1</v>
      </c>
      <c r="N43" s="237">
        <f t="shared" si="15"/>
        <v>0</v>
      </c>
      <c r="O43" s="237">
        <f t="shared" si="15"/>
        <v>0</v>
      </c>
      <c r="P43" s="237">
        <f t="shared" si="15"/>
        <v>0</v>
      </c>
      <c r="Q43" s="237">
        <f t="shared" si="15"/>
        <v>0</v>
      </c>
      <c r="R43" s="237">
        <f t="shared" si="15"/>
        <v>0</v>
      </c>
      <c r="S43" s="237">
        <f t="shared" si="15"/>
        <v>0</v>
      </c>
      <c r="T43" s="237">
        <f t="shared" si="15"/>
        <v>0</v>
      </c>
      <c r="U43" s="237">
        <f t="shared" si="15"/>
        <v>0</v>
      </c>
      <c r="V43" s="237">
        <f t="shared" si="15"/>
        <v>0</v>
      </c>
      <c r="W43" s="237">
        <f>W40+W37+W34+W31+W28+W25+W22+W19+W16+W13+W10+W7</f>
        <v>0</v>
      </c>
      <c r="X43" s="237">
        <f>X40+X37+X34+X31+X28+X25+X22+X19+X16+X13+X10+X7</f>
        <v>168926</v>
      </c>
    </row>
    <row r="44" spans="1:26" ht="15.95" customHeight="1">
      <c r="A44" s="1104"/>
      <c r="B44" s="238" t="s">
        <v>513</v>
      </c>
      <c r="C44" s="239">
        <f>C42+C43</f>
        <v>1120941</v>
      </c>
      <c r="D44" s="239">
        <f>D42+D43</f>
        <v>694</v>
      </c>
      <c r="E44" s="239">
        <f>E42+E43</f>
        <v>82</v>
      </c>
      <c r="F44" s="239">
        <f t="shared" ref="F44:V44" si="16">F42+F43</f>
        <v>38</v>
      </c>
      <c r="G44" s="239">
        <f t="shared" si="16"/>
        <v>9</v>
      </c>
      <c r="H44" s="239">
        <f t="shared" si="16"/>
        <v>1</v>
      </c>
      <c r="I44" s="239">
        <f t="shared" si="16"/>
        <v>3</v>
      </c>
      <c r="J44" s="239">
        <f t="shared" si="16"/>
        <v>0</v>
      </c>
      <c r="K44" s="239">
        <f t="shared" si="16"/>
        <v>4</v>
      </c>
      <c r="L44" s="239">
        <f t="shared" si="16"/>
        <v>1</v>
      </c>
      <c r="M44" s="239">
        <f t="shared" si="16"/>
        <v>4</v>
      </c>
      <c r="N44" s="239">
        <f t="shared" si="16"/>
        <v>0</v>
      </c>
      <c r="O44" s="239">
        <f t="shared" si="16"/>
        <v>0</v>
      </c>
      <c r="P44" s="239">
        <f t="shared" si="16"/>
        <v>0</v>
      </c>
      <c r="Q44" s="239">
        <f t="shared" si="16"/>
        <v>0</v>
      </c>
      <c r="R44" s="239">
        <f t="shared" si="16"/>
        <v>0</v>
      </c>
      <c r="S44" s="239">
        <f t="shared" si="16"/>
        <v>0</v>
      </c>
      <c r="T44" s="239">
        <f t="shared" si="16"/>
        <v>0</v>
      </c>
      <c r="U44" s="239">
        <f t="shared" si="16"/>
        <v>0</v>
      </c>
      <c r="V44" s="239">
        <f t="shared" si="16"/>
        <v>0</v>
      </c>
      <c r="W44" s="239">
        <f>W42+W43</f>
        <v>0</v>
      </c>
      <c r="X44" s="239">
        <f>X42+X43</f>
        <v>1121777</v>
      </c>
      <c r="Y44" s="227"/>
      <c r="Z44" s="227"/>
    </row>
    <row r="45" spans="1:26" ht="24.95" customHeight="1">
      <c r="A45" s="177" t="s">
        <v>1191</v>
      </c>
    </row>
    <row r="46" spans="1:26" ht="24.95" customHeight="1">
      <c r="Y46" s="227"/>
      <c r="Z46" s="227"/>
    </row>
    <row r="47" spans="1:26" ht="24.95" customHeight="1">
      <c r="E47" s="227"/>
      <c r="F47" s="227"/>
      <c r="G47" s="227"/>
      <c r="H47" s="227"/>
      <c r="I47" s="227"/>
      <c r="J47" s="227"/>
      <c r="K47" s="227"/>
      <c r="L47" s="227"/>
      <c r="M47" s="227"/>
      <c r="N47" s="227"/>
      <c r="O47" s="227"/>
      <c r="P47" s="227"/>
      <c r="Q47" s="227"/>
      <c r="R47" s="227"/>
      <c r="S47" s="227"/>
      <c r="T47" s="227"/>
      <c r="U47" s="227"/>
      <c r="V47" s="227"/>
      <c r="W47" s="227"/>
      <c r="X47" s="227"/>
    </row>
    <row r="48" spans="1:26" ht="24.95" customHeight="1">
      <c r="Y48" s="227"/>
      <c r="Z48" s="227"/>
    </row>
    <row r="49" spans="5:24" ht="24.95" customHeight="1">
      <c r="E49" s="227"/>
      <c r="F49" s="227"/>
      <c r="G49" s="227"/>
      <c r="H49" s="227"/>
      <c r="I49" s="227"/>
      <c r="J49" s="227"/>
      <c r="K49" s="227"/>
      <c r="L49" s="227"/>
      <c r="M49" s="227"/>
      <c r="N49" s="227"/>
      <c r="O49" s="227"/>
      <c r="P49" s="227"/>
      <c r="Q49" s="227"/>
      <c r="R49" s="227"/>
      <c r="S49" s="227"/>
      <c r="T49" s="227"/>
      <c r="U49" s="227"/>
      <c r="V49" s="227"/>
      <c r="W49" s="227"/>
      <c r="X49" s="227"/>
    </row>
    <row r="51" spans="5:24" ht="24.95" customHeight="1">
      <c r="E51" s="227"/>
      <c r="F51" s="227"/>
      <c r="G51" s="227"/>
      <c r="H51" s="227"/>
      <c r="I51" s="227"/>
      <c r="J51" s="227"/>
      <c r="K51" s="227"/>
      <c r="L51" s="227"/>
      <c r="M51" s="227"/>
      <c r="N51" s="227"/>
      <c r="O51" s="227"/>
      <c r="P51" s="227"/>
      <c r="Q51" s="227"/>
      <c r="R51" s="227"/>
      <c r="S51" s="227"/>
      <c r="T51" s="227"/>
      <c r="U51" s="227"/>
      <c r="V51" s="227"/>
      <c r="W51" s="227"/>
      <c r="X51" s="227"/>
    </row>
  </sheetData>
  <mergeCells count="18">
    <mergeCell ref="A42:A44"/>
    <mergeCell ref="A4:A5"/>
    <mergeCell ref="B4:B5"/>
    <mergeCell ref="A6:A8"/>
    <mergeCell ref="A9:A11"/>
    <mergeCell ref="A12:A14"/>
    <mergeCell ref="A15:A17"/>
    <mergeCell ref="A33:A35"/>
    <mergeCell ref="A36:A38"/>
    <mergeCell ref="A39:A41"/>
    <mergeCell ref="A18:A20"/>
    <mergeCell ref="A21:A23"/>
    <mergeCell ref="A24:A26"/>
    <mergeCell ref="A27:A29"/>
    <mergeCell ref="A30:A32"/>
    <mergeCell ref="A1:X1"/>
    <mergeCell ref="A2:X2"/>
    <mergeCell ref="C4:W4"/>
  </mergeCells>
  <phoneticPr fontId="0" type="noConversion"/>
  <printOptions horizontalCentered="1" verticalCentered="1"/>
  <pageMargins left="0" right="0" top="0" bottom="0" header="0" footer="0"/>
  <pageSetup paperSize="9" scale="7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4"/>
  <dimension ref="A1:K31"/>
  <sheetViews>
    <sheetView showGridLines="0" zoomScaleNormal="100" workbookViewId="0">
      <selection sqref="A1:K1"/>
    </sheetView>
  </sheetViews>
  <sheetFormatPr defaultRowHeight="12.75"/>
  <cols>
    <col min="1" max="1" width="24.28515625" style="161" customWidth="1"/>
    <col min="2" max="11" width="12.7109375" style="161" customWidth="1"/>
    <col min="12" max="16384" width="9.140625" style="161"/>
  </cols>
  <sheetData>
    <row r="1" spans="1:11" ht="29.25" customHeight="1">
      <c r="A1" s="1112" t="s">
        <v>1061</v>
      </c>
      <c r="B1" s="1112"/>
      <c r="C1" s="1112"/>
      <c r="D1" s="1112"/>
      <c r="E1" s="1112"/>
      <c r="F1" s="1112"/>
      <c r="G1" s="1112"/>
      <c r="H1" s="1112"/>
      <c r="I1" s="1112"/>
      <c r="J1" s="1112"/>
      <c r="K1" s="1112"/>
    </row>
    <row r="2" spans="1:11" ht="25.5" customHeight="1">
      <c r="A2" s="1113" t="s">
        <v>1062</v>
      </c>
      <c r="B2" s="1113"/>
      <c r="C2" s="1113"/>
      <c r="D2" s="1113"/>
      <c r="E2" s="1113"/>
      <c r="F2" s="1113"/>
      <c r="G2" s="1113"/>
      <c r="H2" s="1113"/>
      <c r="I2" s="1113"/>
      <c r="J2" s="1113"/>
      <c r="K2" s="1113"/>
    </row>
    <row r="3" spans="1:11" ht="12.75" customHeight="1">
      <c r="A3" s="691"/>
      <c r="B3" s="691"/>
      <c r="C3" s="691"/>
      <c r="D3" s="691"/>
      <c r="E3" s="691"/>
      <c r="F3" s="691"/>
      <c r="G3" s="691"/>
      <c r="H3" s="691"/>
      <c r="I3" s="691"/>
      <c r="J3" s="691"/>
      <c r="K3" s="691"/>
    </row>
    <row r="4" spans="1:11" ht="35.25" customHeight="1">
      <c r="A4" s="1095" t="s">
        <v>1216</v>
      </c>
      <c r="B4" s="1109" t="s">
        <v>1212</v>
      </c>
      <c r="C4" s="1110"/>
      <c r="D4" s="1110"/>
      <c r="E4" s="1110"/>
      <c r="F4" s="1111"/>
      <c r="G4" s="1109" t="s">
        <v>1213</v>
      </c>
      <c r="H4" s="1110"/>
      <c r="I4" s="1110"/>
      <c r="J4" s="1110"/>
      <c r="K4" s="1110"/>
    </row>
    <row r="5" spans="1:11" ht="56.25" customHeight="1">
      <c r="A5" s="1010"/>
      <c r="B5" s="680" t="s">
        <v>1214</v>
      </c>
      <c r="C5" s="680" t="s">
        <v>1217</v>
      </c>
      <c r="D5" s="680" t="s">
        <v>1215</v>
      </c>
      <c r="E5" s="680" t="s">
        <v>1217</v>
      </c>
      <c r="F5" s="680" t="s">
        <v>793</v>
      </c>
      <c r="G5" s="680" t="s">
        <v>1214</v>
      </c>
      <c r="H5" s="680" t="s">
        <v>1217</v>
      </c>
      <c r="I5" s="680" t="s">
        <v>1215</v>
      </c>
      <c r="J5" s="680" t="s">
        <v>1217</v>
      </c>
      <c r="K5" s="681" t="s">
        <v>793</v>
      </c>
    </row>
    <row r="6" spans="1:11" ht="21.95" customHeight="1">
      <c r="A6" s="561">
        <v>27.9</v>
      </c>
      <c r="B6" s="146">
        <v>1494972</v>
      </c>
      <c r="C6" s="183">
        <f t="shared" ref="C6:C26" si="0">(B6/$F$27)*100</f>
        <v>69.484457499814084</v>
      </c>
      <c r="D6" s="146">
        <v>507156</v>
      </c>
      <c r="E6" s="183">
        <f t="shared" ref="E6:E26" si="1">(D6*100)/$F$27</f>
        <v>23.571986316650555</v>
      </c>
      <c r="F6" s="184">
        <f t="shared" ref="F6:F26" si="2">(B6+D6)</f>
        <v>2002128</v>
      </c>
      <c r="G6" s="142">
        <v>952066</v>
      </c>
      <c r="H6" s="615">
        <f>(G6*100)/$K$27</f>
        <v>84.871235548598335</v>
      </c>
      <c r="I6" s="577">
        <v>168875</v>
      </c>
      <c r="J6" s="613">
        <f>(I6*100)/$K$27</f>
        <v>15.054239835546637</v>
      </c>
      <c r="K6" s="141">
        <f>+I6+G6</f>
        <v>1120941</v>
      </c>
    </row>
    <row r="7" spans="1:11" ht="21.95" customHeight="1">
      <c r="A7" s="185" t="s">
        <v>243</v>
      </c>
      <c r="B7" s="146">
        <v>76925</v>
      </c>
      <c r="C7" s="183">
        <f t="shared" si="0"/>
        <v>3.5753792667509483</v>
      </c>
      <c r="D7" s="146">
        <v>14535</v>
      </c>
      <c r="E7" s="183">
        <f t="shared" si="1"/>
        <v>0.67556890012642223</v>
      </c>
      <c r="F7" s="184">
        <f t="shared" si="2"/>
        <v>91460</v>
      </c>
      <c r="G7" s="145">
        <v>653</v>
      </c>
      <c r="H7" s="615">
        <f t="shared" ref="H7:H26" si="3">(G7*100)/$K$27</f>
        <v>5.8211213102069309E-2</v>
      </c>
      <c r="I7" s="577">
        <v>41</v>
      </c>
      <c r="J7" s="613">
        <f t="shared" ref="J7:J26" si="4">(I7*100)/$K$27</f>
        <v>3.6549153708803086E-3</v>
      </c>
      <c r="K7" s="141">
        <f t="shared" ref="K7:K25" si="5">+I7+G7</f>
        <v>694</v>
      </c>
    </row>
    <row r="8" spans="1:11" ht="21.95" customHeight="1">
      <c r="A8" s="185" t="s">
        <v>738</v>
      </c>
      <c r="B8" s="146">
        <v>22231</v>
      </c>
      <c r="C8" s="183">
        <f t="shared" si="0"/>
        <v>1.0332695024912619</v>
      </c>
      <c r="D8" s="146">
        <v>3640</v>
      </c>
      <c r="E8" s="183">
        <f t="shared" si="1"/>
        <v>0.16918271733472151</v>
      </c>
      <c r="F8" s="184">
        <f t="shared" si="2"/>
        <v>25871</v>
      </c>
      <c r="G8" s="145">
        <v>76</v>
      </c>
      <c r="H8" s="615">
        <f t="shared" si="3"/>
        <v>6.7749650777293524E-3</v>
      </c>
      <c r="I8" s="578">
        <v>6</v>
      </c>
      <c r="J8" s="613">
        <f t="shared" si="4"/>
        <v>5.3486566403126469E-4</v>
      </c>
      <c r="K8" s="141">
        <f t="shared" si="5"/>
        <v>82</v>
      </c>
    </row>
    <row r="9" spans="1:11" ht="21.95" customHeight="1">
      <c r="A9" s="185" t="s">
        <v>739</v>
      </c>
      <c r="B9" s="146">
        <v>10682</v>
      </c>
      <c r="C9" s="183">
        <f t="shared" si="0"/>
        <v>0.49648620510150965</v>
      </c>
      <c r="D9" s="146">
        <v>2243</v>
      </c>
      <c r="E9" s="183">
        <f t="shared" si="1"/>
        <v>0.10425187774224734</v>
      </c>
      <c r="F9" s="184">
        <f t="shared" si="2"/>
        <v>12925</v>
      </c>
      <c r="G9" s="145">
        <v>36</v>
      </c>
      <c r="H9" s="615">
        <f t="shared" si="3"/>
        <v>3.2091939841875881E-3</v>
      </c>
      <c r="I9" s="578">
        <v>2</v>
      </c>
      <c r="J9" s="613">
        <f t="shared" si="4"/>
        <v>1.7828855467708822E-4</v>
      </c>
      <c r="K9" s="141">
        <f t="shared" si="5"/>
        <v>38</v>
      </c>
    </row>
    <row r="10" spans="1:11" s="145" customFormat="1" ht="21.95" customHeight="1">
      <c r="A10" s="185" t="s">
        <v>740</v>
      </c>
      <c r="B10" s="146">
        <v>4075</v>
      </c>
      <c r="C10" s="183">
        <f t="shared" si="0"/>
        <v>0.18940098163159069</v>
      </c>
      <c r="D10" s="146">
        <v>780</v>
      </c>
      <c r="E10" s="183">
        <f t="shared" si="1"/>
        <v>3.625343942886889E-2</v>
      </c>
      <c r="F10" s="184">
        <f t="shared" si="2"/>
        <v>4855</v>
      </c>
      <c r="G10" s="145">
        <v>8</v>
      </c>
      <c r="H10" s="615">
        <f t="shared" si="3"/>
        <v>7.1315421870835288E-4</v>
      </c>
      <c r="I10" s="578">
        <v>1</v>
      </c>
      <c r="J10" s="613">
        <f t="shared" si="4"/>
        <v>8.914427733854411E-5</v>
      </c>
      <c r="K10" s="141">
        <f t="shared" si="5"/>
        <v>9</v>
      </c>
    </row>
    <row r="11" spans="1:11" s="145" customFormat="1" ht="21.95" customHeight="1">
      <c r="A11" s="185" t="s">
        <v>741</v>
      </c>
      <c r="B11" s="146">
        <v>2792</v>
      </c>
      <c r="C11" s="183">
        <f t="shared" si="0"/>
        <v>0.12976872164795122</v>
      </c>
      <c r="D11" s="146">
        <v>594</v>
      </c>
      <c r="E11" s="183">
        <f t="shared" si="1"/>
        <v>2.7608388488138617E-2</v>
      </c>
      <c r="F11" s="184">
        <f t="shared" si="2"/>
        <v>3386</v>
      </c>
      <c r="G11" s="145">
        <v>1</v>
      </c>
      <c r="H11" s="615">
        <f t="shared" si="3"/>
        <v>8.914427733854411E-5</v>
      </c>
      <c r="I11" s="578">
        <v>0</v>
      </c>
      <c r="J11" s="613">
        <f t="shared" si="4"/>
        <v>0</v>
      </c>
      <c r="K11" s="141">
        <f t="shared" si="5"/>
        <v>1</v>
      </c>
    </row>
    <row r="12" spans="1:11" s="145" customFormat="1" ht="21.95" customHeight="1">
      <c r="A12" s="185" t="s">
        <v>742</v>
      </c>
      <c r="B12" s="146">
        <v>1373</v>
      </c>
      <c r="C12" s="183">
        <f t="shared" si="0"/>
        <v>6.3815349148508962E-2</v>
      </c>
      <c r="D12" s="146">
        <v>291</v>
      </c>
      <c r="E12" s="183">
        <f t="shared" si="1"/>
        <v>1.352532163307801E-2</v>
      </c>
      <c r="F12" s="184">
        <f t="shared" si="2"/>
        <v>1664</v>
      </c>
      <c r="G12" s="145">
        <v>3</v>
      </c>
      <c r="H12" s="615">
        <f t="shared" si="3"/>
        <v>2.6743283201563234E-4</v>
      </c>
      <c r="I12" s="577">
        <v>0</v>
      </c>
      <c r="J12" s="613">
        <f t="shared" si="4"/>
        <v>0</v>
      </c>
      <c r="K12" s="141">
        <f t="shared" si="5"/>
        <v>3</v>
      </c>
    </row>
    <row r="13" spans="1:11" s="145" customFormat="1" ht="21.95" customHeight="1">
      <c r="A13" s="185" t="s">
        <v>743</v>
      </c>
      <c r="B13" s="146">
        <v>1335</v>
      </c>
      <c r="C13" s="183">
        <f t="shared" si="0"/>
        <v>6.2049155945564073E-2</v>
      </c>
      <c r="D13" s="146">
        <v>282</v>
      </c>
      <c r="E13" s="183">
        <f t="shared" si="1"/>
        <v>1.3107012716591062E-2</v>
      </c>
      <c r="F13" s="184">
        <f t="shared" si="2"/>
        <v>1617</v>
      </c>
      <c r="G13" s="145">
        <v>0</v>
      </c>
      <c r="H13" s="615">
        <f t="shared" si="3"/>
        <v>0</v>
      </c>
      <c r="I13" s="577">
        <v>0</v>
      </c>
      <c r="J13" s="613">
        <f t="shared" si="4"/>
        <v>0</v>
      </c>
      <c r="K13" s="141">
        <f t="shared" si="5"/>
        <v>0</v>
      </c>
    </row>
    <row r="14" spans="1:11" s="145" customFormat="1" ht="21.95" customHeight="1">
      <c r="A14" s="185" t="s">
        <v>744</v>
      </c>
      <c r="B14" s="146">
        <v>563</v>
      </c>
      <c r="C14" s="183">
        <f t="shared" si="0"/>
        <v>2.6167546664683572E-2</v>
      </c>
      <c r="D14" s="146">
        <v>105</v>
      </c>
      <c r="E14" s="183">
        <f t="shared" si="1"/>
        <v>4.8802706923477355E-3</v>
      </c>
      <c r="F14" s="184">
        <f t="shared" si="2"/>
        <v>668</v>
      </c>
      <c r="G14" s="145">
        <v>4</v>
      </c>
      <c r="H14" s="615">
        <f t="shared" si="3"/>
        <v>3.5657710935417644E-4</v>
      </c>
      <c r="I14" s="577">
        <v>0</v>
      </c>
      <c r="J14" s="613">
        <f t="shared" si="4"/>
        <v>0</v>
      </c>
      <c r="K14" s="141">
        <f t="shared" si="5"/>
        <v>4</v>
      </c>
    </row>
    <row r="15" spans="1:11" s="145" customFormat="1" ht="21.95" customHeight="1">
      <c r="A15" s="185" t="s">
        <v>745</v>
      </c>
      <c r="B15" s="146">
        <v>1311</v>
      </c>
      <c r="C15" s="183">
        <f t="shared" si="0"/>
        <v>6.0933665501598872E-2</v>
      </c>
      <c r="D15" s="146">
        <v>222</v>
      </c>
      <c r="E15" s="183">
        <f t="shared" si="1"/>
        <v>1.031828660667807E-2</v>
      </c>
      <c r="F15" s="184">
        <f t="shared" si="2"/>
        <v>1533</v>
      </c>
      <c r="G15" s="145">
        <v>1</v>
      </c>
      <c r="H15" s="615">
        <f t="shared" si="3"/>
        <v>8.914427733854411E-5</v>
      </c>
      <c r="I15" s="577">
        <v>0</v>
      </c>
      <c r="J15" s="613">
        <f t="shared" si="4"/>
        <v>0</v>
      </c>
      <c r="K15" s="141">
        <f t="shared" si="5"/>
        <v>1</v>
      </c>
    </row>
    <row r="16" spans="1:11" s="145" customFormat="1" ht="21.95" customHeight="1">
      <c r="A16" s="185" t="s">
        <v>746</v>
      </c>
      <c r="B16" s="146">
        <v>376</v>
      </c>
      <c r="C16" s="183">
        <f t="shared" si="0"/>
        <v>1.7476016955454747E-2</v>
      </c>
      <c r="D16" s="146">
        <v>97</v>
      </c>
      <c r="E16" s="183">
        <f t="shared" si="1"/>
        <v>4.508440544359337E-3</v>
      </c>
      <c r="F16" s="184">
        <f t="shared" si="2"/>
        <v>473</v>
      </c>
      <c r="G16" s="145">
        <v>3</v>
      </c>
      <c r="H16" s="615">
        <f t="shared" si="3"/>
        <v>2.6743283201563234E-4</v>
      </c>
      <c r="I16" s="577">
        <v>1</v>
      </c>
      <c r="J16" s="613">
        <f t="shared" si="4"/>
        <v>8.914427733854411E-5</v>
      </c>
      <c r="K16" s="141">
        <f t="shared" si="5"/>
        <v>4</v>
      </c>
    </row>
    <row r="17" spans="1:11" s="145" customFormat="1" ht="21.95" customHeight="1">
      <c r="A17" s="185" t="s">
        <v>747</v>
      </c>
      <c r="B17" s="146">
        <v>209</v>
      </c>
      <c r="C17" s="183">
        <f t="shared" si="0"/>
        <v>9.7140626161969206E-3</v>
      </c>
      <c r="D17" s="146">
        <v>49</v>
      </c>
      <c r="E17" s="183">
        <f t="shared" si="1"/>
        <v>2.2774596564289432E-3</v>
      </c>
      <c r="F17" s="184">
        <f t="shared" si="2"/>
        <v>258</v>
      </c>
      <c r="G17" s="145">
        <v>0</v>
      </c>
      <c r="H17" s="615">
        <f t="shared" si="3"/>
        <v>0</v>
      </c>
      <c r="I17" s="578">
        <v>0</v>
      </c>
      <c r="J17" s="613">
        <f t="shared" si="4"/>
        <v>0</v>
      </c>
      <c r="K17" s="141">
        <f t="shared" si="5"/>
        <v>0</v>
      </c>
    </row>
    <row r="18" spans="1:11" s="145" customFormat="1" ht="21.95" customHeight="1">
      <c r="A18" s="185" t="s">
        <v>748</v>
      </c>
      <c r="B18" s="146">
        <v>270</v>
      </c>
      <c r="C18" s="183">
        <f t="shared" si="0"/>
        <v>1.2549267494608461E-2</v>
      </c>
      <c r="D18" s="146">
        <v>57</v>
      </c>
      <c r="E18" s="183">
        <f t="shared" si="1"/>
        <v>2.6492898044173422E-3</v>
      </c>
      <c r="F18" s="184">
        <f t="shared" si="2"/>
        <v>327</v>
      </c>
      <c r="G18" s="145">
        <v>0</v>
      </c>
      <c r="H18" s="615">
        <f t="shared" si="3"/>
        <v>0</v>
      </c>
      <c r="I18" s="577">
        <v>0</v>
      </c>
      <c r="J18" s="613">
        <f t="shared" si="4"/>
        <v>0</v>
      </c>
      <c r="K18" s="141">
        <f t="shared" si="5"/>
        <v>0</v>
      </c>
    </row>
    <row r="19" spans="1:11" s="145" customFormat="1" ht="21.95" customHeight="1">
      <c r="A19" s="185" t="s">
        <v>749</v>
      </c>
      <c r="B19" s="146">
        <v>184</v>
      </c>
      <c r="C19" s="183">
        <f t="shared" si="0"/>
        <v>8.5520934037331756E-3</v>
      </c>
      <c r="D19" s="146">
        <v>35</v>
      </c>
      <c r="E19" s="183">
        <f t="shared" si="1"/>
        <v>1.6267568974492452E-3</v>
      </c>
      <c r="F19" s="184">
        <f t="shared" si="2"/>
        <v>219</v>
      </c>
      <c r="G19" s="145">
        <v>0</v>
      </c>
      <c r="H19" s="615">
        <f t="shared" si="3"/>
        <v>0</v>
      </c>
      <c r="I19" s="577">
        <v>0</v>
      </c>
      <c r="J19" s="613">
        <f t="shared" si="4"/>
        <v>0</v>
      </c>
      <c r="K19" s="141">
        <f t="shared" si="5"/>
        <v>0</v>
      </c>
    </row>
    <row r="20" spans="1:11" s="145" customFormat="1" ht="21.95" customHeight="1">
      <c r="A20" s="185" t="s">
        <v>737</v>
      </c>
      <c r="B20" s="146">
        <v>547</v>
      </c>
      <c r="C20" s="183">
        <f t="shared" si="0"/>
        <v>2.5423886368706773E-2</v>
      </c>
      <c r="D20" s="146">
        <v>106</v>
      </c>
      <c r="E20" s="183">
        <f t="shared" si="1"/>
        <v>4.9267494608462858E-3</v>
      </c>
      <c r="F20" s="184">
        <f t="shared" si="2"/>
        <v>653</v>
      </c>
      <c r="G20" s="145">
        <v>0</v>
      </c>
      <c r="H20" s="615">
        <f t="shared" si="3"/>
        <v>0</v>
      </c>
      <c r="I20" s="577">
        <v>0</v>
      </c>
      <c r="J20" s="613">
        <f t="shared" si="4"/>
        <v>0</v>
      </c>
      <c r="K20" s="141">
        <f t="shared" si="5"/>
        <v>0</v>
      </c>
    </row>
    <row r="21" spans="1:11" s="145" customFormat="1" ht="21.95" customHeight="1">
      <c r="A21" s="185" t="s">
        <v>750</v>
      </c>
      <c r="B21" s="146">
        <v>681</v>
      </c>
      <c r="C21" s="183">
        <f t="shared" si="0"/>
        <v>3.1652041347512455E-2</v>
      </c>
      <c r="D21" s="146">
        <v>132</v>
      </c>
      <c r="E21" s="183">
        <f t="shared" si="1"/>
        <v>6.1351974418085821E-3</v>
      </c>
      <c r="F21" s="184">
        <f t="shared" si="2"/>
        <v>813</v>
      </c>
      <c r="G21" s="145">
        <v>0</v>
      </c>
      <c r="H21" s="615">
        <f t="shared" si="3"/>
        <v>0</v>
      </c>
      <c r="I21" s="577">
        <v>0</v>
      </c>
      <c r="J21" s="613">
        <f t="shared" si="4"/>
        <v>0</v>
      </c>
      <c r="K21" s="141">
        <f t="shared" si="5"/>
        <v>0</v>
      </c>
    </row>
    <row r="22" spans="1:11" s="145" customFormat="1" ht="21.95" customHeight="1">
      <c r="A22" s="185" t="s">
        <v>751</v>
      </c>
      <c r="B22" s="146">
        <v>513</v>
      </c>
      <c r="C22" s="183">
        <f t="shared" si="0"/>
        <v>2.3843608239756078E-2</v>
      </c>
      <c r="D22" s="146">
        <v>125</v>
      </c>
      <c r="E22" s="183">
        <f t="shared" si="1"/>
        <v>5.8098460623187331E-3</v>
      </c>
      <c r="F22" s="184">
        <f t="shared" si="2"/>
        <v>638</v>
      </c>
      <c r="G22" s="145">
        <v>0</v>
      </c>
      <c r="H22" s="615">
        <f t="shared" si="3"/>
        <v>0</v>
      </c>
      <c r="I22" s="577">
        <v>0</v>
      </c>
      <c r="J22" s="613">
        <f t="shared" si="4"/>
        <v>0</v>
      </c>
      <c r="K22" s="141">
        <f t="shared" si="5"/>
        <v>0</v>
      </c>
    </row>
    <row r="23" spans="1:11" s="145" customFormat="1" ht="21.95" customHeight="1">
      <c r="A23" s="185" t="s">
        <v>752</v>
      </c>
      <c r="B23" s="146">
        <v>310</v>
      </c>
      <c r="C23" s="183">
        <f t="shared" si="0"/>
        <v>1.4408418234550458E-2</v>
      </c>
      <c r="D23" s="146">
        <v>65</v>
      </c>
      <c r="E23" s="183">
        <f t="shared" si="1"/>
        <v>3.0211199524057411E-3</v>
      </c>
      <c r="F23" s="184">
        <f t="shared" si="2"/>
        <v>375</v>
      </c>
      <c r="G23" s="145">
        <v>0</v>
      </c>
      <c r="H23" s="615">
        <f t="shared" si="3"/>
        <v>0</v>
      </c>
      <c r="I23" s="577">
        <v>0</v>
      </c>
      <c r="J23" s="613">
        <f t="shared" si="4"/>
        <v>0</v>
      </c>
      <c r="K23" s="141">
        <f t="shared" si="5"/>
        <v>0</v>
      </c>
    </row>
    <row r="24" spans="1:11" s="145" customFormat="1" ht="21.95" customHeight="1">
      <c r="A24" s="185" t="s">
        <v>753</v>
      </c>
      <c r="B24" s="146">
        <v>673</v>
      </c>
      <c r="C24" s="183">
        <f t="shared" si="0"/>
        <v>3.1280211199524059E-2</v>
      </c>
      <c r="D24" s="146">
        <v>143</v>
      </c>
      <c r="E24" s="183">
        <f t="shared" si="1"/>
        <v>6.64646389529263E-3</v>
      </c>
      <c r="F24" s="184">
        <f t="shared" si="2"/>
        <v>816</v>
      </c>
      <c r="G24" s="145">
        <v>0</v>
      </c>
      <c r="H24" s="615">
        <f t="shared" si="3"/>
        <v>0</v>
      </c>
      <c r="I24" s="577">
        <v>0</v>
      </c>
      <c r="J24" s="613">
        <f t="shared" si="4"/>
        <v>0</v>
      </c>
      <c r="K24" s="141">
        <f t="shared" si="5"/>
        <v>0</v>
      </c>
    </row>
    <row r="25" spans="1:11" s="145" customFormat="1" ht="21.95" customHeight="1">
      <c r="A25" s="185" t="s">
        <v>754</v>
      </c>
      <c r="B25" s="146">
        <v>52</v>
      </c>
      <c r="C25" s="183">
        <f t="shared" si="0"/>
        <v>2.416895961924593E-3</v>
      </c>
      <c r="D25" s="146">
        <v>16</v>
      </c>
      <c r="E25" s="183">
        <f t="shared" si="1"/>
        <v>7.436602959767978E-4</v>
      </c>
      <c r="F25" s="184">
        <f t="shared" si="2"/>
        <v>68</v>
      </c>
      <c r="G25" s="145">
        <v>0</v>
      </c>
      <c r="H25" s="615">
        <f t="shared" si="3"/>
        <v>0</v>
      </c>
      <c r="I25" s="577">
        <v>0</v>
      </c>
      <c r="J25" s="613">
        <f t="shared" si="4"/>
        <v>0</v>
      </c>
      <c r="K25" s="141">
        <f t="shared" si="5"/>
        <v>0</v>
      </c>
    </row>
    <row r="26" spans="1:11" s="145" customFormat="1" ht="21.95" customHeight="1">
      <c r="A26" s="187">
        <v>181.35</v>
      </c>
      <c r="B26" s="168">
        <v>622</v>
      </c>
      <c r="C26" s="283">
        <f t="shared" si="0"/>
        <v>2.8909794006098017E-2</v>
      </c>
      <c r="D26" s="168">
        <v>151</v>
      </c>
      <c r="E26" s="283">
        <f t="shared" si="1"/>
        <v>7.0182940432810294E-3</v>
      </c>
      <c r="F26" s="188">
        <f t="shared" si="2"/>
        <v>773</v>
      </c>
      <c r="G26" s="145">
        <v>0</v>
      </c>
      <c r="H26" s="615">
        <f t="shared" si="3"/>
        <v>0</v>
      </c>
      <c r="I26" s="577">
        <v>0</v>
      </c>
      <c r="J26" s="613">
        <f t="shared" si="4"/>
        <v>0</v>
      </c>
      <c r="K26" s="141">
        <f>+I26+G26</f>
        <v>0</v>
      </c>
    </row>
    <row r="27" spans="1:11" s="145" customFormat="1" ht="21.95" customHeight="1">
      <c r="A27" s="187" t="s">
        <v>770</v>
      </c>
      <c r="B27" s="188">
        <f>SUM(B6:B26)</f>
        <v>1620696</v>
      </c>
      <c r="C27" s="282">
        <f>SUM(C6:C26)</f>
        <v>75.327954190525773</v>
      </c>
      <c r="D27" s="188">
        <f t="shared" ref="D27:K27" si="6">SUM(D6:D26)</f>
        <v>530824</v>
      </c>
      <c r="E27" s="282">
        <f t="shared" si="6"/>
        <v>24.672045809474238</v>
      </c>
      <c r="F27" s="188">
        <f t="shared" si="6"/>
        <v>2151520</v>
      </c>
      <c r="G27" s="150">
        <f t="shared" si="6"/>
        <v>952851</v>
      </c>
      <c r="H27" s="614">
        <f t="shared" si="6"/>
        <v>84.941213806309108</v>
      </c>
      <c r="I27" s="150">
        <f t="shared" si="6"/>
        <v>168926</v>
      </c>
      <c r="J27" s="614">
        <f t="shared" si="6"/>
        <v>15.058786193690905</v>
      </c>
      <c r="K27" s="150">
        <f t="shared" si="6"/>
        <v>1121777</v>
      </c>
    </row>
    <row r="28" spans="1:11" s="145" customFormat="1">
      <c r="C28" s="189"/>
      <c r="E28" s="189"/>
      <c r="H28" s="161"/>
      <c r="I28" s="161"/>
    </row>
    <row r="29" spans="1:11">
      <c r="F29" s="143"/>
    </row>
    <row r="30" spans="1:11">
      <c r="F30" s="143"/>
    </row>
    <row r="31" spans="1:11">
      <c r="B31" s="143"/>
    </row>
  </sheetData>
  <mergeCells count="5">
    <mergeCell ref="B4:F4"/>
    <mergeCell ref="G4:K4"/>
    <mergeCell ref="A1:K1"/>
    <mergeCell ref="A2:K2"/>
    <mergeCell ref="A4:A5"/>
  </mergeCells>
  <phoneticPr fontId="36" type="noConversion"/>
  <printOptions horizontalCentered="1" verticalCentered="1"/>
  <pageMargins left="0" right="0" top="0" bottom="0" header="0" footer="0"/>
  <pageSetup paperSize="9" scale="90" orientation="landscape" horizontalDpi="4294967295"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6"/>
  <dimension ref="A1:W28"/>
  <sheetViews>
    <sheetView showGridLines="0" zoomScaleNormal="100" workbookViewId="0">
      <selection sqref="A1:W1"/>
    </sheetView>
  </sheetViews>
  <sheetFormatPr defaultRowHeight="12"/>
  <cols>
    <col min="1" max="1" width="40.7109375" style="142" customWidth="1"/>
    <col min="2" max="3" width="9.28515625" style="142" customWidth="1"/>
    <col min="4" max="22" width="7.28515625" style="142" customWidth="1"/>
    <col min="23" max="23" width="10.7109375" style="142" customWidth="1"/>
    <col min="24" max="16384" width="9.140625" style="142"/>
  </cols>
  <sheetData>
    <row r="1" spans="1:23" s="143" customFormat="1" ht="20.25" customHeight="1">
      <c r="A1" s="1020" t="s">
        <v>1063</v>
      </c>
      <c r="B1" s="1020"/>
      <c r="C1" s="1020"/>
      <c r="D1" s="1020"/>
      <c r="E1" s="1020"/>
      <c r="F1" s="1020"/>
      <c r="G1" s="1020"/>
      <c r="H1" s="1020"/>
      <c r="I1" s="1020"/>
      <c r="J1" s="1020"/>
      <c r="K1" s="1020"/>
      <c r="L1" s="1020"/>
      <c r="M1" s="1020"/>
      <c r="N1" s="1020"/>
      <c r="O1" s="1020"/>
      <c r="P1" s="1020"/>
      <c r="Q1" s="1020"/>
      <c r="R1" s="1020"/>
      <c r="S1" s="1020"/>
      <c r="T1" s="1020"/>
      <c r="U1" s="1020"/>
      <c r="V1" s="1020"/>
      <c r="W1" s="1020"/>
    </row>
    <row r="2" spans="1:23" s="143" customFormat="1" ht="17.25" customHeight="1">
      <c r="A2" s="1116" t="s">
        <v>1064</v>
      </c>
      <c r="B2" s="1116"/>
      <c r="C2" s="1116"/>
      <c r="D2" s="1116"/>
      <c r="E2" s="1116"/>
      <c r="F2" s="1116"/>
      <c r="G2" s="1116"/>
      <c r="H2" s="1116"/>
      <c r="I2" s="1116"/>
      <c r="J2" s="1116"/>
      <c r="K2" s="1116"/>
      <c r="L2" s="1116"/>
      <c r="M2" s="1116"/>
      <c r="N2" s="1116"/>
      <c r="O2" s="1116"/>
      <c r="P2" s="1116"/>
      <c r="Q2" s="1116"/>
      <c r="R2" s="1116"/>
      <c r="S2" s="1116"/>
      <c r="T2" s="1116"/>
      <c r="U2" s="1116"/>
      <c r="V2" s="1116"/>
      <c r="W2" s="1116"/>
    </row>
    <row r="3" spans="1:23" s="143" customFormat="1" ht="17.25" customHeight="1">
      <c r="A3" s="692"/>
      <c r="B3" s="692"/>
      <c r="C3" s="692"/>
      <c r="D3" s="692"/>
      <c r="E3" s="692"/>
      <c r="F3" s="692"/>
      <c r="G3" s="692"/>
      <c r="H3" s="692"/>
      <c r="I3" s="692"/>
      <c r="J3" s="692"/>
      <c r="K3" s="692"/>
      <c r="L3" s="692"/>
      <c r="M3" s="692"/>
      <c r="N3" s="692"/>
      <c r="O3" s="692"/>
      <c r="P3" s="692"/>
      <c r="Q3" s="692"/>
      <c r="R3" s="692"/>
      <c r="S3" s="692"/>
      <c r="T3" s="692"/>
      <c r="U3" s="692"/>
      <c r="V3" s="692"/>
      <c r="W3" s="692"/>
    </row>
    <row r="4" spans="1:23" ht="30" customHeight="1">
      <c r="A4" s="1114" t="s">
        <v>595</v>
      </c>
      <c r="B4" s="1084" t="s">
        <v>1218</v>
      </c>
      <c r="C4" s="1085"/>
      <c r="D4" s="1117"/>
      <c r="E4" s="1117"/>
      <c r="F4" s="1117"/>
      <c r="G4" s="1117"/>
      <c r="H4" s="1117"/>
      <c r="I4" s="1117"/>
      <c r="J4" s="1117"/>
      <c r="K4" s="1117"/>
      <c r="L4" s="1117"/>
      <c r="M4" s="1117"/>
      <c r="N4" s="1117"/>
      <c r="O4" s="1117"/>
      <c r="P4" s="1117"/>
      <c r="Q4" s="1117"/>
      <c r="R4" s="1117"/>
      <c r="S4" s="1117"/>
      <c r="T4" s="1117"/>
      <c r="U4" s="1117"/>
      <c r="V4" s="1118"/>
      <c r="W4" s="1119" t="s">
        <v>244</v>
      </c>
    </row>
    <row r="5" spans="1:23" ht="42.75" customHeight="1">
      <c r="A5" s="1115"/>
      <c r="B5" s="735">
        <v>27.9</v>
      </c>
      <c r="C5" s="736" t="s">
        <v>911</v>
      </c>
      <c r="D5" s="680" t="s">
        <v>738</v>
      </c>
      <c r="E5" s="680" t="s">
        <v>739</v>
      </c>
      <c r="F5" s="680" t="s">
        <v>740</v>
      </c>
      <c r="G5" s="680" t="s">
        <v>741</v>
      </c>
      <c r="H5" s="680" t="s">
        <v>742</v>
      </c>
      <c r="I5" s="680" t="s">
        <v>743</v>
      </c>
      <c r="J5" s="680" t="s">
        <v>744</v>
      </c>
      <c r="K5" s="680" t="s">
        <v>745</v>
      </c>
      <c r="L5" s="680" t="s">
        <v>746</v>
      </c>
      <c r="M5" s="680" t="s">
        <v>747</v>
      </c>
      <c r="N5" s="680" t="s">
        <v>748</v>
      </c>
      <c r="O5" s="680" t="s">
        <v>749</v>
      </c>
      <c r="P5" s="680" t="s">
        <v>737</v>
      </c>
      <c r="Q5" s="680" t="s">
        <v>750</v>
      </c>
      <c r="R5" s="680" t="s">
        <v>751</v>
      </c>
      <c r="S5" s="680" t="s">
        <v>752</v>
      </c>
      <c r="T5" s="680" t="s">
        <v>753</v>
      </c>
      <c r="U5" s="680" t="s">
        <v>754</v>
      </c>
      <c r="V5" s="680">
        <v>181.35</v>
      </c>
      <c r="W5" s="1039"/>
    </row>
    <row r="6" spans="1:23" ht="30" customHeight="1">
      <c r="A6" s="737" t="s">
        <v>596</v>
      </c>
      <c r="B6" s="190">
        <v>30253</v>
      </c>
      <c r="C6" s="190">
        <v>2393</v>
      </c>
      <c r="D6" s="190">
        <v>674</v>
      </c>
      <c r="E6" s="190">
        <v>308</v>
      </c>
      <c r="F6" s="190">
        <v>100</v>
      </c>
      <c r="G6" s="190">
        <v>72</v>
      </c>
      <c r="H6" s="190">
        <v>18</v>
      </c>
      <c r="I6" s="190">
        <v>31</v>
      </c>
      <c r="J6" s="190">
        <v>9</v>
      </c>
      <c r="K6" s="190">
        <v>21</v>
      </c>
      <c r="L6" s="190">
        <v>8</v>
      </c>
      <c r="M6" s="190">
        <v>1</v>
      </c>
      <c r="N6" s="190">
        <v>5</v>
      </c>
      <c r="O6" s="190">
        <v>1</v>
      </c>
      <c r="P6" s="190">
        <v>12</v>
      </c>
      <c r="Q6" s="190">
        <v>15</v>
      </c>
      <c r="R6" s="190">
        <v>7</v>
      </c>
      <c r="S6" s="190">
        <v>6</v>
      </c>
      <c r="T6" s="190">
        <v>12</v>
      </c>
      <c r="U6" s="190">
        <v>0</v>
      </c>
      <c r="V6" s="147">
        <v>6</v>
      </c>
      <c r="W6" s="180">
        <f>SUM(B6:V6)</f>
        <v>33952</v>
      </c>
    </row>
    <row r="7" spans="1:23" ht="30" customHeight="1">
      <c r="A7" s="737" t="s">
        <v>597</v>
      </c>
      <c r="B7" s="190">
        <v>148542</v>
      </c>
      <c r="C7" s="190">
        <v>4025</v>
      </c>
      <c r="D7" s="190">
        <v>932</v>
      </c>
      <c r="E7" s="190">
        <v>774</v>
      </c>
      <c r="F7" s="190">
        <v>300</v>
      </c>
      <c r="G7" s="190">
        <v>280</v>
      </c>
      <c r="H7" s="190">
        <v>92</v>
      </c>
      <c r="I7" s="190">
        <v>133</v>
      </c>
      <c r="J7" s="190">
        <v>68</v>
      </c>
      <c r="K7" s="190">
        <v>157</v>
      </c>
      <c r="L7" s="190">
        <v>51</v>
      </c>
      <c r="M7" s="190">
        <v>42</v>
      </c>
      <c r="N7" s="190">
        <v>34</v>
      </c>
      <c r="O7" s="190">
        <v>31</v>
      </c>
      <c r="P7" s="190">
        <v>46</v>
      </c>
      <c r="Q7" s="190">
        <v>71</v>
      </c>
      <c r="R7" s="190">
        <v>106</v>
      </c>
      <c r="S7" s="190">
        <v>54</v>
      </c>
      <c r="T7" s="190">
        <v>132</v>
      </c>
      <c r="U7" s="190">
        <v>9</v>
      </c>
      <c r="V7" s="147">
        <v>118</v>
      </c>
      <c r="W7" s="180">
        <f t="shared" ref="W7:W21" si="0">SUM(B7:V7)</f>
        <v>155997</v>
      </c>
    </row>
    <row r="8" spans="1:23" ht="30" customHeight="1">
      <c r="A8" s="737" t="s">
        <v>598</v>
      </c>
      <c r="B8" s="190">
        <v>14918</v>
      </c>
      <c r="C8" s="190">
        <v>755</v>
      </c>
      <c r="D8" s="190">
        <v>261</v>
      </c>
      <c r="E8" s="190">
        <v>150</v>
      </c>
      <c r="F8" s="190">
        <v>41</v>
      </c>
      <c r="G8" s="190">
        <v>42</v>
      </c>
      <c r="H8" s="190">
        <v>19</v>
      </c>
      <c r="I8" s="190">
        <v>15</v>
      </c>
      <c r="J8" s="190">
        <v>7</v>
      </c>
      <c r="K8" s="190">
        <v>19</v>
      </c>
      <c r="L8" s="190">
        <v>4</v>
      </c>
      <c r="M8" s="190">
        <v>8</v>
      </c>
      <c r="N8" s="190">
        <v>3</v>
      </c>
      <c r="O8" s="190">
        <v>7</v>
      </c>
      <c r="P8" s="190">
        <v>4</v>
      </c>
      <c r="Q8" s="190">
        <v>18</v>
      </c>
      <c r="R8" s="190">
        <v>5</v>
      </c>
      <c r="S8" s="190">
        <v>4</v>
      </c>
      <c r="T8" s="190">
        <v>10</v>
      </c>
      <c r="U8" s="190">
        <v>0</v>
      </c>
      <c r="V8" s="147">
        <v>12</v>
      </c>
      <c r="W8" s="180">
        <f t="shared" si="0"/>
        <v>16302</v>
      </c>
    </row>
    <row r="9" spans="1:23" ht="30" customHeight="1">
      <c r="A9" s="737" t="s">
        <v>599</v>
      </c>
      <c r="B9" s="190">
        <v>243</v>
      </c>
      <c r="C9" s="190">
        <v>6</v>
      </c>
      <c r="D9" s="190">
        <v>3</v>
      </c>
      <c r="E9" s="190">
        <v>0</v>
      </c>
      <c r="F9" s="190">
        <v>0</v>
      </c>
      <c r="G9" s="190">
        <v>0</v>
      </c>
      <c r="H9" s="190">
        <v>1</v>
      </c>
      <c r="I9" s="190">
        <v>0</v>
      </c>
      <c r="J9" s="190">
        <v>0</v>
      </c>
      <c r="K9" s="190">
        <v>0</v>
      </c>
      <c r="L9" s="190">
        <v>0</v>
      </c>
      <c r="M9" s="190">
        <v>0</v>
      </c>
      <c r="N9" s="190">
        <v>0</v>
      </c>
      <c r="O9" s="190">
        <v>0</v>
      </c>
      <c r="P9" s="190">
        <v>0</v>
      </c>
      <c r="Q9" s="190">
        <v>1</v>
      </c>
      <c r="R9" s="190">
        <v>0</v>
      </c>
      <c r="S9" s="190">
        <v>1</v>
      </c>
      <c r="T9" s="190">
        <v>0</v>
      </c>
      <c r="U9" s="190">
        <v>0</v>
      </c>
      <c r="V9" s="147">
        <v>0</v>
      </c>
      <c r="W9" s="180">
        <f t="shared" si="0"/>
        <v>255</v>
      </c>
    </row>
    <row r="10" spans="1:23" ht="30" customHeight="1">
      <c r="A10" s="737" t="s">
        <v>600</v>
      </c>
      <c r="B10" s="190">
        <v>224</v>
      </c>
      <c r="C10" s="190">
        <v>15</v>
      </c>
      <c r="D10" s="190">
        <v>9</v>
      </c>
      <c r="E10" s="190">
        <v>7</v>
      </c>
      <c r="F10" s="190">
        <v>2</v>
      </c>
      <c r="G10" s="190">
        <v>0</v>
      </c>
      <c r="H10" s="190">
        <v>0</v>
      </c>
      <c r="I10" s="190">
        <v>0</v>
      </c>
      <c r="J10" s="190">
        <v>1</v>
      </c>
      <c r="K10" s="190">
        <v>0</v>
      </c>
      <c r="L10" s="190">
        <v>0</v>
      </c>
      <c r="M10" s="190">
        <v>0</v>
      </c>
      <c r="N10" s="190">
        <v>0</v>
      </c>
      <c r="O10" s="190">
        <v>0</v>
      </c>
      <c r="P10" s="190">
        <v>0</v>
      </c>
      <c r="Q10" s="190">
        <v>0</v>
      </c>
      <c r="R10" s="190">
        <v>0</v>
      </c>
      <c r="S10" s="190">
        <v>0</v>
      </c>
      <c r="T10" s="190">
        <v>0</v>
      </c>
      <c r="U10" s="190">
        <v>0</v>
      </c>
      <c r="V10" s="147">
        <v>0</v>
      </c>
      <c r="W10" s="180">
        <f t="shared" si="0"/>
        <v>258</v>
      </c>
    </row>
    <row r="11" spans="1:23" ht="30" customHeight="1">
      <c r="A11" s="737" t="s">
        <v>601</v>
      </c>
      <c r="B11" s="190">
        <v>110</v>
      </c>
      <c r="C11" s="190">
        <v>8</v>
      </c>
      <c r="D11" s="190">
        <v>3</v>
      </c>
      <c r="E11" s="190">
        <v>2</v>
      </c>
      <c r="F11" s="190">
        <v>1</v>
      </c>
      <c r="G11" s="190">
        <v>0</v>
      </c>
      <c r="H11" s="190">
        <v>0</v>
      </c>
      <c r="I11" s="190">
        <v>0</v>
      </c>
      <c r="J11" s="190">
        <v>0</v>
      </c>
      <c r="K11" s="190">
        <v>0</v>
      </c>
      <c r="L11" s="190">
        <v>0</v>
      </c>
      <c r="M11" s="190">
        <v>0</v>
      </c>
      <c r="N11" s="190">
        <v>0</v>
      </c>
      <c r="O11" s="190">
        <v>0</v>
      </c>
      <c r="P11" s="190">
        <v>0</v>
      </c>
      <c r="Q11" s="190">
        <v>0</v>
      </c>
      <c r="R11" s="190">
        <v>0</v>
      </c>
      <c r="S11" s="190">
        <v>0</v>
      </c>
      <c r="T11" s="190">
        <v>0</v>
      </c>
      <c r="U11" s="190">
        <v>0</v>
      </c>
      <c r="V11" s="147">
        <v>0</v>
      </c>
      <c r="W11" s="180">
        <f t="shared" si="0"/>
        <v>124</v>
      </c>
    </row>
    <row r="12" spans="1:23" ht="30" customHeight="1">
      <c r="A12" s="737" t="s">
        <v>602</v>
      </c>
      <c r="B12" s="190">
        <v>189</v>
      </c>
      <c r="C12" s="190">
        <v>24</v>
      </c>
      <c r="D12" s="190">
        <v>23</v>
      </c>
      <c r="E12" s="190">
        <v>6</v>
      </c>
      <c r="F12" s="190">
        <v>2</v>
      </c>
      <c r="G12" s="190">
        <v>4</v>
      </c>
      <c r="H12" s="190">
        <v>1</v>
      </c>
      <c r="I12" s="190">
        <v>2</v>
      </c>
      <c r="J12" s="190">
        <v>1</v>
      </c>
      <c r="K12" s="190">
        <v>1</v>
      </c>
      <c r="L12" s="190">
        <v>1</v>
      </c>
      <c r="M12" s="190">
        <v>1</v>
      </c>
      <c r="N12" s="190">
        <v>1</v>
      </c>
      <c r="O12" s="190">
        <v>0</v>
      </c>
      <c r="P12" s="190">
        <v>1</v>
      </c>
      <c r="Q12" s="190">
        <v>0</v>
      </c>
      <c r="R12" s="190">
        <v>0</v>
      </c>
      <c r="S12" s="190">
        <v>0</v>
      </c>
      <c r="T12" s="190">
        <v>0</v>
      </c>
      <c r="U12" s="190">
        <v>0</v>
      </c>
      <c r="V12" s="147">
        <v>0</v>
      </c>
      <c r="W12" s="180">
        <f t="shared" si="0"/>
        <v>257</v>
      </c>
    </row>
    <row r="13" spans="1:23" ht="30" customHeight="1">
      <c r="A13" s="737" t="s">
        <v>603</v>
      </c>
      <c r="B13" s="190">
        <v>244</v>
      </c>
      <c r="C13" s="190">
        <v>11</v>
      </c>
      <c r="D13" s="190">
        <v>6</v>
      </c>
      <c r="E13" s="190">
        <v>2</v>
      </c>
      <c r="F13" s="190">
        <v>0</v>
      </c>
      <c r="G13" s="190">
        <v>1</v>
      </c>
      <c r="H13" s="190">
        <v>0</v>
      </c>
      <c r="I13" s="190">
        <v>0</v>
      </c>
      <c r="J13" s="190">
        <v>0</v>
      </c>
      <c r="K13" s="190">
        <v>0</v>
      </c>
      <c r="L13" s="190">
        <v>0</v>
      </c>
      <c r="M13" s="190">
        <v>0</v>
      </c>
      <c r="N13" s="190">
        <v>0</v>
      </c>
      <c r="O13" s="190">
        <v>0</v>
      </c>
      <c r="P13" s="190">
        <v>3</v>
      </c>
      <c r="Q13" s="190">
        <v>0</v>
      </c>
      <c r="R13" s="190">
        <v>0</v>
      </c>
      <c r="S13" s="190">
        <v>0</v>
      </c>
      <c r="T13" s="190">
        <v>0</v>
      </c>
      <c r="U13" s="190">
        <v>0</v>
      </c>
      <c r="V13" s="147">
        <v>0</v>
      </c>
      <c r="W13" s="180">
        <f t="shared" si="0"/>
        <v>267</v>
      </c>
    </row>
    <row r="14" spans="1:23" ht="36" customHeight="1">
      <c r="A14" s="737" t="s">
        <v>604</v>
      </c>
      <c r="B14" s="190">
        <v>253731</v>
      </c>
      <c r="C14" s="190">
        <v>24749</v>
      </c>
      <c r="D14" s="190">
        <v>8848</v>
      </c>
      <c r="E14" s="190">
        <v>3974</v>
      </c>
      <c r="F14" s="190">
        <v>1437</v>
      </c>
      <c r="G14" s="190">
        <v>897</v>
      </c>
      <c r="H14" s="190">
        <v>466</v>
      </c>
      <c r="I14" s="190">
        <v>421</v>
      </c>
      <c r="J14" s="190">
        <v>147</v>
      </c>
      <c r="K14" s="190">
        <v>402</v>
      </c>
      <c r="L14" s="190">
        <v>114</v>
      </c>
      <c r="M14" s="190">
        <v>55</v>
      </c>
      <c r="N14" s="190">
        <v>72</v>
      </c>
      <c r="O14" s="190">
        <v>64</v>
      </c>
      <c r="P14" s="190">
        <v>193</v>
      </c>
      <c r="Q14" s="190">
        <v>202</v>
      </c>
      <c r="R14" s="190">
        <v>123</v>
      </c>
      <c r="S14" s="190">
        <v>64</v>
      </c>
      <c r="T14" s="190">
        <v>166</v>
      </c>
      <c r="U14" s="190">
        <v>18</v>
      </c>
      <c r="V14" s="147">
        <v>126</v>
      </c>
      <c r="W14" s="180">
        <f t="shared" si="0"/>
        <v>296269</v>
      </c>
    </row>
    <row r="15" spans="1:23" ht="60">
      <c r="A15" s="737" t="s">
        <v>605</v>
      </c>
      <c r="B15" s="190">
        <v>7112</v>
      </c>
      <c r="C15" s="190">
        <v>1057</v>
      </c>
      <c r="D15" s="190">
        <v>222</v>
      </c>
      <c r="E15" s="190">
        <v>74</v>
      </c>
      <c r="F15" s="190">
        <v>12</v>
      </c>
      <c r="G15" s="190">
        <v>5</v>
      </c>
      <c r="H15" s="190">
        <v>2</v>
      </c>
      <c r="I15" s="190">
        <v>2</v>
      </c>
      <c r="J15" s="190">
        <v>0</v>
      </c>
      <c r="K15" s="190">
        <v>2</v>
      </c>
      <c r="L15" s="190">
        <v>2</v>
      </c>
      <c r="M15" s="190">
        <v>1</v>
      </c>
      <c r="N15" s="190">
        <v>1</v>
      </c>
      <c r="O15" s="190">
        <v>0</v>
      </c>
      <c r="P15" s="190">
        <v>0</v>
      </c>
      <c r="Q15" s="190">
        <v>1</v>
      </c>
      <c r="R15" s="190">
        <v>1</v>
      </c>
      <c r="S15" s="190">
        <v>2</v>
      </c>
      <c r="T15" s="190">
        <v>0</v>
      </c>
      <c r="U15" s="190">
        <v>0</v>
      </c>
      <c r="V15" s="147">
        <v>0</v>
      </c>
      <c r="W15" s="180">
        <f t="shared" si="0"/>
        <v>8496</v>
      </c>
    </row>
    <row r="16" spans="1:23" ht="60">
      <c r="A16" s="737" t="s">
        <v>1219</v>
      </c>
      <c r="B16" s="190">
        <v>4</v>
      </c>
      <c r="C16" s="190">
        <v>0</v>
      </c>
      <c r="D16" s="190">
        <v>0</v>
      </c>
      <c r="E16" s="190">
        <v>0</v>
      </c>
      <c r="F16" s="190">
        <v>0</v>
      </c>
      <c r="G16" s="190">
        <v>0</v>
      </c>
      <c r="H16" s="190">
        <v>0</v>
      </c>
      <c r="I16" s="190">
        <v>0</v>
      </c>
      <c r="J16" s="190">
        <v>0</v>
      </c>
      <c r="K16" s="190">
        <v>0</v>
      </c>
      <c r="L16" s="190">
        <v>0</v>
      </c>
      <c r="M16" s="190">
        <v>0</v>
      </c>
      <c r="N16" s="190">
        <v>0</v>
      </c>
      <c r="O16" s="190">
        <v>0</v>
      </c>
      <c r="P16" s="190">
        <v>0</v>
      </c>
      <c r="Q16" s="190">
        <v>0</v>
      </c>
      <c r="R16" s="190">
        <v>0</v>
      </c>
      <c r="S16" s="190">
        <v>0</v>
      </c>
      <c r="T16" s="190">
        <v>0</v>
      </c>
      <c r="U16" s="190">
        <v>0</v>
      </c>
      <c r="V16" s="147">
        <v>0</v>
      </c>
      <c r="W16" s="180">
        <f t="shared" si="0"/>
        <v>4</v>
      </c>
    </row>
    <row r="17" spans="1:23" ht="30" customHeight="1">
      <c r="A17" s="737" t="s">
        <v>606</v>
      </c>
      <c r="B17" s="190">
        <v>1180225</v>
      </c>
      <c r="C17" s="190">
        <v>48702</v>
      </c>
      <c r="D17" s="190">
        <v>13011</v>
      </c>
      <c r="E17" s="190">
        <v>6620</v>
      </c>
      <c r="F17" s="190">
        <v>2620</v>
      </c>
      <c r="G17" s="190">
        <v>1856</v>
      </c>
      <c r="H17" s="190">
        <v>951</v>
      </c>
      <c r="I17" s="190">
        <v>889</v>
      </c>
      <c r="J17" s="190">
        <v>389</v>
      </c>
      <c r="K17" s="190">
        <v>839</v>
      </c>
      <c r="L17" s="190">
        <v>255</v>
      </c>
      <c r="M17" s="190">
        <v>136</v>
      </c>
      <c r="N17" s="190">
        <v>189</v>
      </c>
      <c r="O17" s="190">
        <v>94</v>
      </c>
      <c r="P17" s="190">
        <v>363</v>
      </c>
      <c r="Q17" s="190">
        <v>469</v>
      </c>
      <c r="R17" s="190">
        <v>345</v>
      </c>
      <c r="S17" s="190">
        <v>186</v>
      </c>
      <c r="T17" s="190">
        <v>434</v>
      </c>
      <c r="U17" s="190">
        <v>34</v>
      </c>
      <c r="V17" s="147">
        <v>463</v>
      </c>
      <c r="W17" s="180">
        <f t="shared" si="0"/>
        <v>1259070</v>
      </c>
    </row>
    <row r="18" spans="1:23" ht="30" customHeight="1">
      <c r="A18" s="737" t="s">
        <v>629</v>
      </c>
      <c r="B18" s="190">
        <v>10241</v>
      </c>
      <c r="C18" s="190">
        <v>29</v>
      </c>
      <c r="D18" s="190">
        <v>9</v>
      </c>
      <c r="E18" s="190">
        <v>2</v>
      </c>
      <c r="F18" s="190">
        <v>4</v>
      </c>
      <c r="G18" s="190">
        <v>3</v>
      </c>
      <c r="H18" s="190">
        <v>1</v>
      </c>
      <c r="I18" s="190">
        <v>5</v>
      </c>
      <c r="J18" s="190">
        <v>1</v>
      </c>
      <c r="K18" s="190">
        <v>2</v>
      </c>
      <c r="L18" s="190">
        <v>1</v>
      </c>
      <c r="M18" s="190">
        <v>0</v>
      </c>
      <c r="N18" s="190">
        <v>0</v>
      </c>
      <c r="O18" s="190">
        <v>0</v>
      </c>
      <c r="P18" s="190">
        <v>2</v>
      </c>
      <c r="Q18" s="190">
        <v>2</v>
      </c>
      <c r="R18" s="190">
        <v>1</v>
      </c>
      <c r="S18" s="190">
        <v>1</v>
      </c>
      <c r="T18" s="190">
        <v>1</v>
      </c>
      <c r="U18" s="190">
        <v>0</v>
      </c>
      <c r="V18" s="147">
        <v>0</v>
      </c>
      <c r="W18" s="180">
        <f t="shared" si="0"/>
        <v>10305</v>
      </c>
    </row>
    <row r="19" spans="1:23" ht="30" customHeight="1">
      <c r="A19" s="738" t="s">
        <v>1258</v>
      </c>
      <c r="B19" s="190">
        <v>12281</v>
      </c>
      <c r="C19" s="190">
        <v>189</v>
      </c>
      <c r="D19" s="190">
        <v>46</v>
      </c>
      <c r="E19" s="190">
        <v>25</v>
      </c>
      <c r="F19" s="190">
        <v>12</v>
      </c>
      <c r="G19" s="190">
        <v>0</v>
      </c>
      <c r="H19" s="190">
        <v>3</v>
      </c>
      <c r="I19" s="190">
        <v>1</v>
      </c>
      <c r="J19" s="190">
        <v>1</v>
      </c>
      <c r="K19" s="190">
        <v>0</v>
      </c>
      <c r="L19" s="190">
        <v>0</v>
      </c>
      <c r="M19" s="190">
        <v>0</v>
      </c>
      <c r="N19" s="190">
        <v>0</v>
      </c>
      <c r="O19" s="190">
        <v>0</v>
      </c>
      <c r="P19" s="190">
        <v>0</v>
      </c>
      <c r="Q19" s="190">
        <v>1</v>
      </c>
      <c r="R19" s="190">
        <v>0</v>
      </c>
      <c r="S19" s="190">
        <v>0</v>
      </c>
      <c r="T19" s="190">
        <v>0</v>
      </c>
      <c r="U19" s="190">
        <v>0</v>
      </c>
      <c r="V19" s="147">
        <v>0</v>
      </c>
      <c r="W19" s="180">
        <f t="shared" si="0"/>
        <v>12559</v>
      </c>
    </row>
    <row r="20" spans="1:23" ht="30" customHeight="1">
      <c r="A20" s="688" t="s">
        <v>1259</v>
      </c>
      <c r="B20" s="190">
        <v>260152</v>
      </c>
      <c r="C20" s="190">
        <v>8003</v>
      </c>
      <c r="D20" s="284">
        <v>1417</v>
      </c>
      <c r="E20" s="284">
        <v>615</v>
      </c>
      <c r="F20" s="284">
        <v>182</v>
      </c>
      <c r="G20" s="284">
        <v>119</v>
      </c>
      <c r="H20" s="284">
        <v>54</v>
      </c>
      <c r="I20" s="284">
        <v>58</v>
      </c>
      <c r="J20" s="284">
        <v>22</v>
      </c>
      <c r="K20" s="284">
        <v>30</v>
      </c>
      <c r="L20" s="284">
        <v>15</v>
      </c>
      <c r="M20" s="284">
        <v>6</v>
      </c>
      <c r="N20" s="284">
        <v>3</v>
      </c>
      <c r="O20" s="284">
        <v>2</v>
      </c>
      <c r="P20" s="284">
        <v>8</v>
      </c>
      <c r="Q20" s="284">
        <v>13</v>
      </c>
      <c r="R20" s="284">
        <v>39</v>
      </c>
      <c r="S20" s="284">
        <v>14</v>
      </c>
      <c r="T20" s="284">
        <v>13</v>
      </c>
      <c r="U20" s="284">
        <v>2</v>
      </c>
      <c r="V20" s="147">
        <v>13</v>
      </c>
      <c r="W20" s="180">
        <f t="shared" si="0"/>
        <v>270780</v>
      </c>
    </row>
    <row r="21" spans="1:23" ht="30" customHeight="1">
      <c r="A21" s="737" t="s">
        <v>630</v>
      </c>
      <c r="B21" s="190">
        <f>10371+73288</f>
        <v>83659</v>
      </c>
      <c r="C21" s="190">
        <f>456+1038</f>
        <v>1494</v>
      </c>
      <c r="D21" s="190">
        <f>117+290</f>
        <v>407</v>
      </c>
      <c r="E21" s="190">
        <f>68+298</f>
        <v>366</v>
      </c>
      <c r="F21" s="190">
        <f>32+110</f>
        <v>142</v>
      </c>
      <c r="G21" s="190">
        <f>10+97</f>
        <v>107</v>
      </c>
      <c r="H21" s="190">
        <v>56</v>
      </c>
      <c r="I21" s="190">
        <v>60</v>
      </c>
      <c r="J21" s="190">
        <v>22</v>
      </c>
      <c r="K21" s="190">
        <v>60</v>
      </c>
      <c r="L21" s="190">
        <v>22</v>
      </c>
      <c r="M21" s="190">
        <v>8</v>
      </c>
      <c r="N21" s="190">
        <v>19</v>
      </c>
      <c r="O21" s="190">
        <v>20</v>
      </c>
      <c r="P21" s="190">
        <v>21</v>
      </c>
      <c r="Q21" s="190">
        <v>20</v>
      </c>
      <c r="R21" s="190">
        <v>11</v>
      </c>
      <c r="S21" s="190">
        <v>43</v>
      </c>
      <c r="T21" s="190">
        <v>48</v>
      </c>
      <c r="U21" s="190">
        <v>5</v>
      </c>
      <c r="V21" s="147">
        <v>35</v>
      </c>
      <c r="W21" s="180">
        <f t="shared" si="0"/>
        <v>86625</v>
      </c>
    </row>
    <row r="22" spans="1:23" ht="30" customHeight="1">
      <c r="A22" s="193" t="s">
        <v>631</v>
      </c>
      <c r="B22" s="150">
        <f>SUM(B6:B21)</f>
        <v>2002128</v>
      </c>
      <c r="C22" s="150">
        <f t="shared" ref="C22:V22" si="1">SUM(C6:C21)</f>
        <v>91460</v>
      </c>
      <c r="D22" s="150">
        <f t="shared" si="1"/>
        <v>25871</v>
      </c>
      <c r="E22" s="150">
        <f t="shared" si="1"/>
        <v>12925</v>
      </c>
      <c r="F22" s="150">
        <f t="shared" si="1"/>
        <v>4855</v>
      </c>
      <c r="G22" s="150">
        <f t="shared" si="1"/>
        <v>3386</v>
      </c>
      <c r="H22" s="150">
        <f t="shared" si="1"/>
        <v>1664</v>
      </c>
      <c r="I22" s="150">
        <f t="shared" si="1"/>
        <v>1617</v>
      </c>
      <c r="J22" s="150">
        <f t="shared" si="1"/>
        <v>668</v>
      </c>
      <c r="K22" s="150">
        <f t="shared" si="1"/>
        <v>1533</v>
      </c>
      <c r="L22" s="150">
        <f t="shared" si="1"/>
        <v>473</v>
      </c>
      <c r="M22" s="150">
        <f t="shared" si="1"/>
        <v>258</v>
      </c>
      <c r="N22" s="150">
        <f t="shared" si="1"/>
        <v>327</v>
      </c>
      <c r="O22" s="150">
        <f t="shared" si="1"/>
        <v>219</v>
      </c>
      <c r="P22" s="150">
        <f t="shared" si="1"/>
        <v>653</v>
      </c>
      <c r="Q22" s="150">
        <f t="shared" si="1"/>
        <v>813</v>
      </c>
      <c r="R22" s="150">
        <f t="shared" si="1"/>
        <v>638</v>
      </c>
      <c r="S22" s="150">
        <f t="shared" si="1"/>
        <v>375</v>
      </c>
      <c r="T22" s="150">
        <f t="shared" si="1"/>
        <v>816</v>
      </c>
      <c r="U22" s="150">
        <f t="shared" si="1"/>
        <v>68</v>
      </c>
      <c r="V22" s="150">
        <f t="shared" si="1"/>
        <v>773</v>
      </c>
      <c r="W22" s="761">
        <f>SUM(W6:W21)</f>
        <v>2151520</v>
      </c>
    </row>
    <row r="27" spans="1:23">
      <c r="B27" s="145"/>
      <c r="C27" s="145"/>
      <c r="D27" s="145"/>
      <c r="E27" s="145"/>
      <c r="F27" s="145"/>
      <c r="G27" s="145"/>
      <c r="H27" s="145"/>
      <c r="I27" s="145"/>
      <c r="J27" s="145"/>
      <c r="K27" s="145"/>
      <c r="L27" s="145"/>
      <c r="M27" s="145"/>
      <c r="N27" s="145"/>
      <c r="O27" s="145"/>
      <c r="P27" s="145"/>
      <c r="Q27" s="145"/>
      <c r="R27" s="145"/>
      <c r="S27" s="145"/>
      <c r="T27" s="145"/>
      <c r="V27" s="145"/>
      <c r="W27" s="145"/>
    </row>
    <row r="28" spans="1:23">
      <c r="B28" s="145"/>
      <c r="C28" s="145"/>
      <c r="D28" s="145"/>
      <c r="E28" s="145"/>
      <c r="F28" s="145"/>
      <c r="G28" s="145"/>
      <c r="H28" s="145"/>
      <c r="I28" s="145"/>
      <c r="J28" s="145"/>
      <c r="K28" s="145"/>
      <c r="L28" s="145"/>
      <c r="M28" s="145"/>
      <c r="N28" s="145"/>
      <c r="O28" s="145"/>
      <c r="P28" s="145"/>
      <c r="Q28" s="145"/>
      <c r="R28" s="145"/>
      <c r="S28" s="145"/>
      <c r="T28" s="145"/>
      <c r="U28" s="142" t="s">
        <v>288</v>
      </c>
      <c r="V28" s="145"/>
      <c r="W28" s="145"/>
    </row>
  </sheetData>
  <mergeCells count="5">
    <mergeCell ref="A4:A5"/>
    <mergeCell ref="A2:W2"/>
    <mergeCell ref="B4:V4"/>
    <mergeCell ref="W4:W5"/>
    <mergeCell ref="A1:W1"/>
  </mergeCells>
  <phoneticPr fontId="35" type="noConversion"/>
  <printOptions horizontalCentered="1" verticalCentered="1" gridLinesSet="0"/>
  <pageMargins left="0" right="0" top="0" bottom="0" header="0" footer="0"/>
  <pageSetup paperSize="9" scale="70" orientation="landscape" horizontalDpi="4294967295" verticalDpi="300" r:id="rId1"/>
  <headerFooter alignWithMargins="0"/>
  <ignoredErrors>
    <ignoredError sqref="V22"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7"/>
  <dimension ref="A1:T29"/>
  <sheetViews>
    <sheetView showGridLines="0" zoomScaleNormal="100" workbookViewId="0">
      <selection sqref="A1:L1"/>
    </sheetView>
  </sheetViews>
  <sheetFormatPr defaultRowHeight="12.75"/>
  <cols>
    <col min="1" max="1" width="15.140625" style="339" customWidth="1"/>
    <col min="2" max="12" width="13.7109375" style="339" customWidth="1"/>
    <col min="13" max="13" width="10" style="225" hidden="1" customWidth="1"/>
    <col min="14" max="16" width="0" style="339" hidden="1" customWidth="1"/>
    <col min="17" max="17" width="15.28515625" style="339" hidden="1" customWidth="1"/>
    <col min="18" max="16384" width="9.140625" style="339"/>
  </cols>
  <sheetData>
    <row r="1" spans="1:20" ht="28.5" customHeight="1">
      <c r="A1" s="1120" t="s">
        <v>1065</v>
      </c>
      <c r="B1" s="1120"/>
      <c r="C1" s="1120"/>
      <c r="D1" s="1120"/>
      <c r="E1" s="1120"/>
      <c r="F1" s="1120"/>
      <c r="G1" s="1120"/>
      <c r="H1" s="1120"/>
      <c r="I1" s="1120"/>
      <c r="J1" s="1120"/>
      <c r="K1" s="1120"/>
      <c r="L1" s="1120"/>
    </row>
    <row r="2" spans="1:20" ht="22.5" customHeight="1">
      <c r="A2" s="1128" t="s">
        <v>1066</v>
      </c>
      <c r="B2" s="1101"/>
      <c r="C2" s="1101"/>
      <c r="D2" s="1101"/>
      <c r="E2" s="1101"/>
      <c r="F2" s="1101"/>
      <c r="G2" s="1101"/>
      <c r="H2" s="1101"/>
      <c r="I2" s="1101"/>
      <c r="J2" s="1101"/>
      <c r="K2" s="1101"/>
      <c r="L2" s="1101"/>
    </row>
    <row r="3" spans="1:20" ht="10.5" customHeight="1">
      <c r="A3" s="693"/>
      <c r="B3" s="694"/>
      <c r="C3" s="694"/>
      <c r="D3" s="694"/>
      <c r="E3" s="694"/>
      <c r="F3" s="694"/>
      <c r="G3" s="694"/>
      <c r="H3" s="694"/>
      <c r="I3" s="694"/>
      <c r="J3" s="694"/>
      <c r="K3" s="694"/>
      <c r="L3" s="694"/>
    </row>
    <row r="4" spans="1:20" s="345" customFormat="1" ht="27" customHeight="1">
      <c r="A4" s="1123" t="s">
        <v>1192</v>
      </c>
      <c r="B4" s="1121" t="s">
        <v>761</v>
      </c>
      <c r="C4" s="1122"/>
      <c r="D4" s="1122"/>
      <c r="E4" s="1122"/>
      <c r="F4" s="1122"/>
      <c r="G4" s="1122"/>
      <c r="H4" s="1122"/>
      <c r="I4" s="1122"/>
      <c r="J4" s="1122"/>
      <c r="K4" s="1122"/>
      <c r="L4" s="1122"/>
    </row>
    <row r="5" spans="1:20" s="241" customFormat="1" ht="27" customHeight="1">
      <c r="A5" s="1124"/>
      <c r="B5" s="240">
        <v>20</v>
      </c>
      <c r="C5" s="240">
        <v>21</v>
      </c>
      <c r="D5" s="240">
        <v>22</v>
      </c>
      <c r="E5" s="240">
        <v>23</v>
      </c>
      <c r="F5" s="240">
        <v>24</v>
      </c>
      <c r="G5" s="240">
        <v>25</v>
      </c>
      <c r="H5" s="240">
        <v>26</v>
      </c>
      <c r="I5" s="240">
        <v>27</v>
      </c>
      <c r="J5" s="240">
        <v>28</v>
      </c>
      <c r="K5" s="240" t="s">
        <v>541</v>
      </c>
      <c r="L5" s="1126" t="s">
        <v>793</v>
      </c>
      <c r="Q5" s="240">
        <v>28</v>
      </c>
    </row>
    <row r="6" spans="1:20" s="226" customFormat="1" ht="104.25" customHeight="1">
      <c r="A6" s="1125"/>
      <c r="B6" s="242" t="s">
        <v>762</v>
      </c>
      <c r="C6" s="242" t="s">
        <v>1194</v>
      </c>
      <c r="D6" s="242" t="s">
        <v>763</v>
      </c>
      <c r="E6" s="242" t="s">
        <v>1193</v>
      </c>
      <c r="F6" s="242" t="s">
        <v>764</v>
      </c>
      <c r="G6" s="242" t="s">
        <v>765</v>
      </c>
      <c r="H6" s="242" t="s">
        <v>766</v>
      </c>
      <c r="I6" s="242" t="s">
        <v>767</v>
      </c>
      <c r="J6" s="242" t="s">
        <v>1260</v>
      </c>
      <c r="K6" s="242" t="s">
        <v>768</v>
      </c>
      <c r="L6" s="1127"/>
      <c r="Q6" s="242" t="s">
        <v>759</v>
      </c>
    </row>
    <row r="7" spans="1:20" s="226" customFormat="1" ht="21" customHeight="1">
      <c r="A7" s="563" t="s">
        <v>245</v>
      </c>
      <c r="B7" s="229">
        <v>441458</v>
      </c>
      <c r="C7" s="229">
        <v>35239</v>
      </c>
      <c r="D7" s="229">
        <v>57966</v>
      </c>
      <c r="E7" s="229">
        <v>21140</v>
      </c>
      <c r="F7" s="229">
        <v>32155</v>
      </c>
      <c r="G7" s="229">
        <v>4809</v>
      </c>
      <c r="H7" s="229">
        <v>2081</v>
      </c>
      <c r="I7" s="229">
        <v>66295</v>
      </c>
      <c r="J7" s="229">
        <v>8875</v>
      </c>
      <c r="K7" s="229">
        <v>450923</v>
      </c>
      <c r="L7" s="234">
        <f>SUM(B7:K7)</f>
        <v>1120941</v>
      </c>
      <c r="Q7" s="233"/>
      <c r="T7" s="227"/>
    </row>
    <row r="8" spans="1:20" ht="21" customHeight="1">
      <c r="A8" s="185" t="s">
        <v>243</v>
      </c>
      <c r="B8" s="229">
        <v>424</v>
      </c>
      <c r="C8" s="229">
        <v>19</v>
      </c>
      <c r="D8" s="229">
        <v>30</v>
      </c>
      <c r="E8" s="229">
        <v>7</v>
      </c>
      <c r="F8" s="229">
        <v>9</v>
      </c>
      <c r="G8" s="229">
        <v>5</v>
      </c>
      <c r="H8" s="229">
        <v>1</v>
      </c>
      <c r="I8" s="229">
        <v>89</v>
      </c>
      <c r="J8" s="229">
        <v>2</v>
      </c>
      <c r="K8" s="229">
        <v>108</v>
      </c>
      <c r="L8" s="234">
        <f t="shared" ref="L8:L26" si="0">SUM(B8:K8)</f>
        <v>694</v>
      </c>
      <c r="M8" s="339">
        <v>136074</v>
      </c>
      <c r="N8" s="340">
        <f>+L8-M8</f>
        <v>-135380</v>
      </c>
      <c r="Q8" s="229">
        <v>1502</v>
      </c>
      <c r="T8" s="227"/>
    </row>
    <row r="9" spans="1:20" ht="21" customHeight="1">
      <c r="A9" s="185" t="s">
        <v>738</v>
      </c>
      <c r="B9" s="348">
        <v>47</v>
      </c>
      <c r="C9" s="348">
        <v>3</v>
      </c>
      <c r="D9" s="348">
        <v>3</v>
      </c>
      <c r="E9" s="348">
        <v>1</v>
      </c>
      <c r="F9" s="348">
        <v>2</v>
      </c>
      <c r="G9" s="348">
        <v>0</v>
      </c>
      <c r="H9" s="229">
        <v>0</v>
      </c>
      <c r="I9" s="348">
        <v>8</v>
      </c>
      <c r="J9" s="348">
        <v>0</v>
      </c>
      <c r="K9" s="348">
        <v>18</v>
      </c>
      <c r="L9" s="234">
        <f t="shared" si="0"/>
        <v>82</v>
      </c>
      <c r="M9" s="339"/>
      <c r="N9" s="340"/>
      <c r="Q9" s="229"/>
      <c r="T9" s="227"/>
    </row>
    <row r="10" spans="1:20" ht="21" customHeight="1">
      <c r="A10" s="185" t="s">
        <v>739</v>
      </c>
      <c r="B10" s="348">
        <v>24</v>
      </c>
      <c r="C10" s="229">
        <v>0</v>
      </c>
      <c r="D10" s="348">
        <v>1</v>
      </c>
      <c r="E10" s="229">
        <v>0</v>
      </c>
      <c r="F10" s="348">
        <v>2</v>
      </c>
      <c r="G10" s="229">
        <v>0</v>
      </c>
      <c r="H10" s="229">
        <v>0</v>
      </c>
      <c r="I10" s="348">
        <v>7</v>
      </c>
      <c r="J10" s="229">
        <v>0</v>
      </c>
      <c r="K10" s="348">
        <v>4</v>
      </c>
      <c r="L10" s="234">
        <f t="shared" si="0"/>
        <v>38</v>
      </c>
      <c r="M10" s="339"/>
      <c r="N10" s="340"/>
      <c r="Q10" s="229"/>
      <c r="T10" s="227"/>
    </row>
    <row r="11" spans="1:20" ht="21" customHeight="1">
      <c r="A11" s="185" t="s">
        <v>740</v>
      </c>
      <c r="B11" s="348">
        <v>3</v>
      </c>
      <c r="C11" s="229">
        <v>0</v>
      </c>
      <c r="D11" s="229">
        <v>0</v>
      </c>
      <c r="E11" s="229">
        <v>0</v>
      </c>
      <c r="F11" s="229">
        <v>0</v>
      </c>
      <c r="G11" s="229">
        <v>0</v>
      </c>
      <c r="H11" s="229">
        <v>0</v>
      </c>
      <c r="I11" s="348">
        <v>3</v>
      </c>
      <c r="J11" s="229">
        <v>0</v>
      </c>
      <c r="K11" s="348">
        <v>3</v>
      </c>
      <c r="L11" s="234">
        <f t="shared" si="0"/>
        <v>9</v>
      </c>
      <c r="M11" s="339"/>
      <c r="N11" s="340"/>
      <c r="Q11" s="229"/>
      <c r="T11" s="227"/>
    </row>
    <row r="12" spans="1:20" ht="21" customHeight="1">
      <c r="A12" s="185" t="s">
        <v>741</v>
      </c>
      <c r="B12" s="348">
        <v>1</v>
      </c>
      <c r="C12" s="229">
        <v>0</v>
      </c>
      <c r="D12" s="229">
        <v>0</v>
      </c>
      <c r="E12" s="229">
        <v>0</v>
      </c>
      <c r="F12" s="229">
        <v>0</v>
      </c>
      <c r="G12" s="229">
        <v>0</v>
      </c>
      <c r="H12" s="229">
        <v>0</v>
      </c>
      <c r="I12" s="229">
        <v>0</v>
      </c>
      <c r="J12" s="229">
        <v>0</v>
      </c>
      <c r="K12" s="229">
        <v>0</v>
      </c>
      <c r="L12" s="234">
        <f t="shared" si="0"/>
        <v>1</v>
      </c>
      <c r="M12" s="339"/>
      <c r="N12" s="340"/>
      <c r="Q12" s="229"/>
      <c r="T12" s="227"/>
    </row>
    <row r="13" spans="1:20" ht="21" customHeight="1">
      <c r="A13" s="185" t="s">
        <v>742</v>
      </c>
      <c r="B13" s="348">
        <v>2</v>
      </c>
      <c r="C13" s="229">
        <v>0</v>
      </c>
      <c r="D13" s="229">
        <v>0</v>
      </c>
      <c r="E13" s="229">
        <v>0</v>
      </c>
      <c r="F13" s="229">
        <v>0</v>
      </c>
      <c r="G13" s="229">
        <v>0</v>
      </c>
      <c r="H13" s="229">
        <v>0</v>
      </c>
      <c r="I13" s="229">
        <v>0</v>
      </c>
      <c r="J13" s="229">
        <v>0</v>
      </c>
      <c r="K13" s="348">
        <v>1</v>
      </c>
      <c r="L13" s="234">
        <f t="shared" si="0"/>
        <v>3</v>
      </c>
      <c r="M13" s="339"/>
      <c r="N13" s="340"/>
      <c r="Q13" s="229"/>
      <c r="T13" s="227"/>
    </row>
    <row r="14" spans="1:20" ht="21" customHeight="1">
      <c r="A14" s="185" t="s">
        <v>743</v>
      </c>
      <c r="B14" s="348">
        <v>0</v>
      </c>
      <c r="C14" s="229">
        <v>0</v>
      </c>
      <c r="D14" s="229">
        <v>0</v>
      </c>
      <c r="E14" s="229">
        <v>0</v>
      </c>
      <c r="F14" s="229">
        <v>0</v>
      </c>
      <c r="G14" s="229">
        <v>0</v>
      </c>
      <c r="H14" s="229">
        <v>0</v>
      </c>
      <c r="I14" s="348">
        <v>0</v>
      </c>
      <c r="J14" s="229">
        <v>0</v>
      </c>
      <c r="K14" s="229">
        <v>0</v>
      </c>
      <c r="L14" s="234">
        <f t="shared" si="0"/>
        <v>0</v>
      </c>
      <c r="M14" s="339"/>
      <c r="N14" s="340"/>
      <c r="Q14" s="229"/>
      <c r="T14" s="227"/>
    </row>
    <row r="15" spans="1:20" ht="21" customHeight="1">
      <c r="A15" s="185" t="s">
        <v>744</v>
      </c>
      <c r="B15" s="348">
        <v>2</v>
      </c>
      <c r="C15" s="229">
        <v>0</v>
      </c>
      <c r="D15" s="229">
        <v>0</v>
      </c>
      <c r="E15" s="229">
        <v>0</v>
      </c>
      <c r="F15" s="229">
        <v>0</v>
      </c>
      <c r="G15" s="229">
        <v>0</v>
      </c>
      <c r="H15" s="229">
        <v>0</v>
      </c>
      <c r="I15" s="229">
        <v>1</v>
      </c>
      <c r="J15" s="229">
        <v>0</v>
      </c>
      <c r="K15" s="348">
        <v>1</v>
      </c>
      <c r="L15" s="234">
        <f t="shared" si="0"/>
        <v>4</v>
      </c>
      <c r="M15" s="339"/>
      <c r="N15" s="340"/>
      <c r="Q15" s="229"/>
      <c r="T15" s="227"/>
    </row>
    <row r="16" spans="1:20" ht="21" customHeight="1">
      <c r="A16" s="185" t="s">
        <v>745</v>
      </c>
      <c r="B16" s="348">
        <v>1</v>
      </c>
      <c r="C16" s="229">
        <v>0</v>
      </c>
      <c r="D16" s="229">
        <v>0</v>
      </c>
      <c r="E16" s="229">
        <v>0</v>
      </c>
      <c r="F16" s="229">
        <v>0</v>
      </c>
      <c r="G16" s="229">
        <v>0</v>
      </c>
      <c r="H16" s="229">
        <v>0</v>
      </c>
      <c r="I16" s="229">
        <v>0</v>
      </c>
      <c r="J16" s="229">
        <v>0</v>
      </c>
      <c r="K16" s="229">
        <v>0</v>
      </c>
      <c r="L16" s="234">
        <f t="shared" si="0"/>
        <v>1</v>
      </c>
      <c r="M16" s="339"/>
      <c r="N16" s="340"/>
      <c r="Q16" s="229"/>
      <c r="T16" s="227"/>
    </row>
    <row r="17" spans="1:20" ht="21" customHeight="1">
      <c r="A17" s="185" t="s">
        <v>746</v>
      </c>
      <c r="B17" s="348">
        <v>1</v>
      </c>
      <c r="C17" s="229">
        <v>0</v>
      </c>
      <c r="D17" s="229">
        <v>0</v>
      </c>
      <c r="E17" s="229">
        <v>0</v>
      </c>
      <c r="F17" s="229">
        <v>0</v>
      </c>
      <c r="G17" s="229">
        <v>0</v>
      </c>
      <c r="H17" s="229">
        <v>0</v>
      </c>
      <c r="I17" s="229">
        <v>0</v>
      </c>
      <c r="J17" s="229">
        <v>0</v>
      </c>
      <c r="K17" s="348">
        <v>3</v>
      </c>
      <c r="L17" s="234">
        <f t="shared" si="0"/>
        <v>4</v>
      </c>
      <c r="M17" s="339"/>
      <c r="N17" s="340"/>
      <c r="Q17" s="229"/>
      <c r="T17" s="227"/>
    </row>
    <row r="18" spans="1:20" ht="21" customHeight="1">
      <c r="A18" s="185" t="s">
        <v>747</v>
      </c>
      <c r="B18" s="229">
        <v>0</v>
      </c>
      <c r="C18" s="229">
        <v>0</v>
      </c>
      <c r="D18" s="229">
        <v>0</v>
      </c>
      <c r="E18" s="229">
        <v>0</v>
      </c>
      <c r="F18" s="229">
        <v>0</v>
      </c>
      <c r="G18" s="229">
        <v>0</v>
      </c>
      <c r="H18" s="229">
        <v>0</v>
      </c>
      <c r="I18" s="229">
        <v>0</v>
      </c>
      <c r="J18" s="229">
        <v>0</v>
      </c>
      <c r="K18" s="229">
        <v>0</v>
      </c>
      <c r="L18" s="234">
        <f t="shared" si="0"/>
        <v>0</v>
      </c>
      <c r="M18" s="339"/>
      <c r="N18" s="340"/>
      <c r="Q18" s="229"/>
      <c r="T18" s="227"/>
    </row>
    <row r="19" spans="1:20" ht="21" customHeight="1">
      <c r="A19" s="185" t="s">
        <v>748</v>
      </c>
      <c r="B19" s="229">
        <v>0</v>
      </c>
      <c r="C19" s="229">
        <v>0</v>
      </c>
      <c r="D19" s="229">
        <v>0</v>
      </c>
      <c r="E19" s="229">
        <v>0</v>
      </c>
      <c r="F19" s="229">
        <v>0</v>
      </c>
      <c r="G19" s="229">
        <v>0</v>
      </c>
      <c r="H19" s="229">
        <v>0</v>
      </c>
      <c r="I19" s="229">
        <v>0</v>
      </c>
      <c r="J19" s="229">
        <v>0</v>
      </c>
      <c r="K19" s="229">
        <v>0</v>
      </c>
      <c r="L19" s="234">
        <f t="shared" si="0"/>
        <v>0</v>
      </c>
      <c r="M19" s="339"/>
      <c r="N19" s="340"/>
      <c r="Q19" s="229"/>
      <c r="T19" s="227"/>
    </row>
    <row r="20" spans="1:20" ht="21" customHeight="1">
      <c r="A20" s="185" t="s">
        <v>749</v>
      </c>
      <c r="B20" s="229">
        <v>0</v>
      </c>
      <c r="C20" s="229">
        <v>0</v>
      </c>
      <c r="D20" s="229">
        <v>0</v>
      </c>
      <c r="E20" s="229">
        <v>0</v>
      </c>
      <c r="F20" s="229">
        <v>0</v>
      </c>
      <c r="G20" s="229">
        <v>0</v>
      </c>
      <c r="H20" s="229">
        <v>0</v>
      </c>
      <c r="I20" s="229">
        <v>0</v>
      </c>
      <c r="J20" s="229">
        <v>0</v>
      </c>
      <c r="K20" s="229">
        <v>0</v>
      </c>
      <c r="L20" s="234">
        <f t="shared" si="0"/>
        <v>0</v>
      </c>
      <c r="M20" s="339"/>
      <c r="N20" s="340"/>
      <c r="Q20" s="229"/>
      <c r="T20" s="227"/>
    </row>
    <row r="21" spans="1:20" ht="21" customHeight="1">
      <c r="A21" s="185" t="s">
        <v>737</v>
      </c>
      <c r="B21" s="229">
        <v>0</v>
      </c>
      <c r="C21" s="229">
        <v>0</v>
      </c>
      <c r="D21" s="229">
        <v>0</v>
      </c>
      <c r="E21" s="229">
        <v>0</v>
      </c>
      <c r="F21" s="229">
        <v>0</v>
      </c>
      <c r="G21" s="229">
        <v>0</v>
      </c>
      <c r="H21" s="229">
        <v>0</v>
      </c>
      <c r="I21" s="229">
        <v>0</v>
      </c>
      <c r="J21" s="229">
        <v>0</v>
      </c>
      <c r="K21" s="229">
        <v>0</v>
      </c>
      <c r="L21" s="234">
        <f t="shared" si="0"/>
        <v>0</v>
      </c>
      <c r="M21" s="339"/>
      <c r="N21" s="340"/>
      <c r="Q21" s="229"/>
      <c r="T21" s="227"/>
    </row>
    <row r="22" spans="1:20" ht="21" customHeight="1">
      <c r="A22" s="185" t="s">
        <v>750</v>
      </c>
      <c r="B22" s="229">
        <v>0</v>
      </c>
      <c r="C22" s="229">
        <v>0</v>
      </c>
      <c r="D22" s="229">
        <v>0</v>
      </c>
      <c r="E22" s="229">
        <v>0</v>
      </c>
      <c r="F22" s="229">
        <v>0</v>
      </c>
      <c r="G22" s="229">
        <v>0</v>
      </c>
      <c r="H22" s="229">
        <v>0</v>
      </c>
      <c r="I22" s="229">
        <v>0</v>
      </c>
      <c r="J22" s="229">
        <v>0</v>
      </c>
      <c r="K22" s="229">
        <v>0</v>
      </c>
      <c r="L22" s="234">
        <f t="shared" si="0"/>
        <v>0</v>
      </c>
      <c r="M22" s="339"/>
      <c r="N22" s="340"/>
      <c r="Q22" s="229"/>
      <c r="T22" s="227"/>
    </row>
    <row r="23" spans="1:20" ht="21" customHeight="1">
      <c r="A23" s="185" t="s">
        <v>751</v>
      </c>
      <c r="B23" s="229">
        <v>0</v>
      </c>
      <c r="C23" s="229">
        <v>0</v>
      </c>
      <c r="D23" s="229">
        <v>0</v>
      </c>
      <c r="E23" s="229">
        <v>0</v>
      </c>
      <c r="F23" s="229">
        <v>0</v>
      </c>
      <c r="G23" s="229">
        <v>0</v>
      </c>
      <c r="H23" s="229">
        <v>0</v>
      </c>
      <c r="I23" s="229">
        <v>0</v>
      </c>
      <c r="J23" s="229">
        <v>0</v>
      </c>
      <c r="K23" s="229">
        <v>0</v>
      </c>
      <c r="L23" s="234">
        <f t="shared" si="0"/>
        <v>0</v>
      </c>
      <c r="M23" s="339"/>
      <c r="N23" s="340"/>
      <c r="Q23" s="229"/>
      <c r="T23" s="227"/>
    </row>
    <row r="24" spans="1:20" ht="21" customHeight="1">
      <c r="A24" s="185" t="s">
        <v>752</v>
      </c>
      <c r="B24" s="229">
        <v>0</v>
      </c>
      <c r="C24" s="229">
        <v>0</v>
      </c>
      <c r="D24" s="229">
        <v>0</v>
      </c>
      <c r="E24" s="229">
        <v>0</v>
      </c>
      <c r="F24" s="229">
        <v>0</v>
      </c>
      <c r="G24" s="229">
        <v>0</v>
      </c>
      <c r="H24" s="229">
        <v>0</v>
      </c>
      <c r="I24" s="229">
        <v>0</v>
      </c>
      <c r="J24" s="229">
        <v>0</v>
      </c>
      <c r="K24" s="229">
        <v>0</v>
      </c>
      <c r="L24" s="234">
        <f t="shared" si="0"/>
        <v>0</v>
      </c>
      <c r="M24" s="339"/>
      <c r="N24" s="340"/>
      <c r="Q24" s="229"/>
      <c r="T24" s="227"/>
    </row>
    <row r="25" spans="1:20" ht="21" customHeight="1">
      <c r="A25" s="185" t="s">
        <v>753</v>
      </c>
      <c r="B25" s="229">
        <v>0</v>
      </c>
      <c r="C25" s="229">
        <v>0</v>
      </c>
      <c r="D25" s="229">
        <v>0</v>
      </c>
      <c r="E25" s="229">
        <v>0</v>
      </c>
      <c r="F25" s="229">
        <v>0</v>
      </c>
      <c r="G25" s="229">
        <v>0</v>
      </c>
      <c r="H25" s="229">
        <v>0</v>
      </c>
      <c r="I25" s="229">
        <v>0</v>
      </c>
      <c r="J25" s="229">
        <v>0</v>
      </c>
      <c r="K25" s="229">
        <v>0</v>
      </c>
      <c r="L25" s="234">
        <f t="shared" si="0"/>
        <v>0</v>
      </c>
      <c r="M25" s="339"/>
      <c r="N25" s="340"/>
      <c r="Q25" s="229"/>
      <c r="T25" s="227"/>
    </row>
    <row r="26" spans="1:20" ht="21" customHeight="1">
      <c r="A26" s="187" t="s">
        <v>1027</v>
      </c>
      <c r="B26" s="229">
        <v>0</v>
      </c>
      <c r="C26" s="229">
        <v>0</v>
      </c>
      <c r="D26" s="229">
        <v>0</v>
      </c>
      <c r="E26" s="229">
        <v>0</v>
      </c>
      <c r="F26" s="229">
        <v>0</v>
      </c>
      <c r="G26" s="229">
        <v>0</v>
      </c>
      <c r="H26" s="229">
        <v>0</v>
      </c>
      <c r="I26" s="229">
        <v>0</v>
      </c>
      <c r="J26" s="229">
        <v>0</v>
      </c>
      <c r="K26" s="229">
        <v>0</v>
      </c>
      <c r="L26" s="234">
        <f t="shared" si="0"/>
        <v>0</v>
      </c>
      <c r="M26" s="339"/>
      <c r="N26" s="340"/>
      <c r="Q26" s="229"/>
      <c r="T26" s="227"/>
    </row>
    <row r="27" spans="1:20" s="225" customFormat="1" ht="21" customHeight="1">
      <c r="A27" s="243" t="s">
        <v>769</v>
      </c>
      <c r="B27" s="244">
        <f>SUM(B7:B26)</f>
        <v>441963</v>
      </c>
      <c r="C27" s="244">
        <f t="shared" ref="C27:L27" si="1">SUM(C7:C26)</f>
        <v>35261</v>
      </c>
      <c r="D27" s="244">
        <f t="shared" si="1"/>
        <v>58000</v>
      </c>
      <c r="E27" s="244">
        <f t="shared" si="1"/>
        <v>21148</v>
      </c>
      <c r="F27" s="244">
        <f t="shared" si="1"/>
        <v>32168</v>
      </c>
      <c r="G27" s="244">
        <f t="shared" si="1"/>
        <v>4814</v>
      </c>
      <c r="H27" s="244">
        <f t="shared" si="1"/>
        <v>2082</v>
      </c>
      <c r="I27" s="244">
        <f t="shared" si="1"/>
        <v>66403</v>
      </c>
      <c r="J27" s="244">
        <f t="shared" si="1"/>
        <v>8877</v>
      </c>
      <c r="K27" s="244">
        <f t="shared" si="1"/>
        <v>451061</v>
      </c>
      <c r="L27" s="244">
        <f t="shared" si="1"/>
        <v>1121777</v>
      </c>
      <c r="M27" s="245">
        <f>SUM(M8:M18)</f>
        <v>136074</v>
      </c>
      <c r="Q27" s="244">
        <f>SUM(Q8:Q18)</f>
        <v>1502</v>
      </c>
      <c r="S27" s="339"/>
      <c r="T27" s="227"/>
    </row>
    <row r="28" spans="1:20">
      <c r="B28" s="340"/>
      <c r="C28" s="340"/>
      <c r="D28" s="340"/>
      <c r="E28" s="340"/>
      <c r="F28" s="340"/>
      <c r="G28" s="340"/>
      <c r="H28" s="340"/>
      <c r="I28" s="340"/>
      <c r="J28" s="340"/>
      <c r="K28" s="340"/>
      <c r="L28" s="340"/>
      <c r="T28" s="227"/>
    </row>
    <row r="29" spans="1:20">
      <c r="L29" s="340"/>
    </row>
  </sheetData>
  <mergeCells count="5">
    <mergeCell ref="A1:L1"/>
    <mergeCell ref="B4:L4"/>
    <mergeCell ref="A4:A6"/>
    <mergeCell ref="L5:L6"/>
    <mergeCell ref="A2:L2"/>
  </mergeCells>
  <phoneticPr fontId="0" type="noConversion"/>
  <printOptions horizontalCentered="1" verticalCentered="1"/>
  <pageMargins left="0" right="0" top="0" bottom="0" header="0" footer="0"/>
  <pageSetup paperSize="9" scale="80" orientation="landscape" r:id="rId1"/>
  <headerFooter alignWithMargins="0"/>
  <ignoredErrors>
    <ignoredError sqref="K5"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8"/>
  <dimension ref="A1:CM311"/>
  <sheetViews>
    <sheetView showGridLines="0" zoomScaleNormal="100" workbookViewId="0">
      <selection sqref="A1:S1"/>
    </sheetView>
  </sheetViews>
  <sheetFormatPr defaultRowHeight="12.75"/>
  <cols>
    <col min="1" max="1" width="6" style="161" customWidth="1"/>
    <col min="2" max="2" width="14.7109375" style="173" customWidth="1"/>
    <col min="3" max="3" width="11.5703125" style="161" bestFit="1" customWidth="1"/>
    <col min="4" max="4" width="8.5703125" style="161" customWidth="1"/>
    <col min="5" max="5" width="8.28515625" style="161" customWidth="1"/>
    <col min="6" max="6" width="8" style="161" customWidth="1"/>
    <col min="7" max="7" width="8.140625" style="161" customWidth="1"/>
    <col min="8" max="8" width="9.85546875" style="161" customWidth="1"/>
    <col min="9" max="9" width="9.85546875" style="161" bestFit="1" customWidth="1"/>
    <col min="10" max="10" width="9.140625" style="161"/>
    <col min="11" max="11" width="9.85546875" style="161" bestFit="1" customWidth="1"/>
    <col min="12" max="12" width="16.140625" style="161" customWidth="1"/>
    <col min="13" max="13" width="15.7109375" style="161" customWidth="1"/>
    <col min="14" max="14" width="9.28515625" style="161" customWidth="1"/>
    <col min="15" max="15" width="9.85546875" style="161" bestFit="1" customWidth="1"/>
    <col min="16" max="16" width="10.140625" style="161" customWidth="1"/>
    <col min="17" max="17" width="11.42578125" style="161" bestFit="1" customWidth="1"/>
    <col min="18" max="18" width="9.85546875" style="161" bestFit="1" customWidth="1"/>
    <col min="19" max="19" width="8.85546875" style="161" bestFit="1" customWidth="1"/>
    <col min="20" max="20" width="14.140625" style="153" customWidth="1"/>
    <col min="21" max="91" width="9.140625" style="153"/>
    <col min="92" max="16384" width="9.140625" style="161"/>
  </cols>
  <sheetData>
    <row r="1" spans="1:91" ht="20.25" customHeight="1">
      <c r="A1" s="1129" t="s">
        <v>1067</v>
      </c>
      <c r="B1" s="1129"/>
      <c r="C1" s="1129"/>
      <c r="D1" s="1129"/>
      <c r="E1" s="1129"/>
      <c r="F1" s="1129"/>
      <c r="G1" s="1129"/>
      <c r="H1" s="1129"/>
      <c r="I1" s="1129"/>
      <c r="J1" s="1129"/>
      <c r="K1" s="1129"/>
      <c r="L1" s="1129"/>
      <c r="M1" s="1129"/>
      <c r="N1" s="1129"/>
      <c r="O1" s="1129"/>
      <c r="P1" s="1129"/>
      <c r="Q1" s="1129"/>
      <c r="R1" s="1129"/>
      <c r="S1" s="1129"/>
    </row>
    <row r="2" spans="1:91" ht="20.25" customHeight="1">
      <c r="A2" s="1099" t="s">
        <v>1068</v>
      </c>
      <c r="B2" s="1099"/>
      <c r="C2" s="1099"/>
      <c r="D2" s="1099"/>
      <c r="E2" s="1099"/>
      <c r="F2" s="1099"/>
      <c r="G2" s="1099"/>
      <c r="H2" s="1099"/>
      <c r="I2" s="1099"/>
      <c r="J2" s="1099"/>
      <c r="K2" s="1099"/>
      <c r="L2" s="1099"/>
      <c r="M2" s="1099"/>
      <c r="N2" s="1099"/>
      <c r="O2" s="1099"/>
      <c r="P2" s="1099"/>
      <c r="Q2" s="1099"/>
      <c r="R2" s="1099"/>
      <c r="S2" s="1099"/>
    </row>
    <row r="3" spans="1:91" ht="18" customHeight="1">
      <c r="R3" s="1130" t="s">
        <v>586</v>
      </c>
      <c r="S3" s="1131"/>
    </row>
    <row r="4" spans="1:91" s="194" customFormat="1" ht="133.5" customHeight="1">
      <c r="A4" s="611" t="s">
        <v>1028</v>
      </c>
      <c r="B4" s="558" t="s">
        <v>912</v>
      </c>
      <c r="C4" s="559" t="s">
        <v>632</v>
      </c>
      <c r="D4" s="559" t="s">
        <v>633</v>
      </c>
      <c r="E4" s="559" t="s">
        <v>634</v>
      </c>
      <c r="F4" s="559" t="s">
        <v>635</v>
      </c>
      <c r="G4" s="559" t="s">
        <v>636</v>
      </c>
      <c r="H4" s="559" t="s">
        <v>637</v>
      </c>
      <c r="I4" s="559" t="s">
        <v>638</v>
      </c>
      <c r="J4" s="559" t="s">
        <v>639</v>
      </c>
      <c r="K4" s="559" t="s">
        <v>640</v>
      </c>
      <c r="L4" s="559" t="s">
        <v>641</v>
      </c>
      <c r="M4" s="559" t="s">
        <v>642</v>
      </c>
      <c r="N4" s="559" t="s">
        <v>643</v>
      </c>
      <c r="O4" s="559" t="s">
        <v>644</v>
      </c>
      <c r="P4" s="559" t="s">
        <v>645</v>
      </c>
      <c r="Q4" s="559" t="s">
        <v>646</v>
      </c>
      <c r="R4" s="559" t="s">
        <v>647</v>
      </c>
      <c r="S4" s="662" t="s">
        <v>811</v>
      </c>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row>
    <row r="5" spans="1:91" ht="12.6" customHeight="1">
      <c r="A5" s="610" t="s">
        <v>120</v>
      </c>
      <c r="B5" s="195" t="s">
        <v>430</v>
      </c>
      <c r="C5" s="264">
        <v>336</v>
      </c>
      <c r="D5" s="196">
        <v>3070</v>
      </c>
      <c r="E5" s="264">
        <v>196</v>
      </c>
      <c r="F5" s="264">
        <v>0</v>
      </c>
      <c r="G5" s="264">
        <v>1</v>
      </c>
      <c r="H5" s="264">
        <v>0</v>
      </c>
      <c r="I5" s="264">
        <v>2</v>
      </c>
      <c r="J5" s="264">
        <v>1</v>
      </c>
      <c r="K5" s="196">
        <v>2557</v>
      </c>
      <c r="L5" s="264">
        <v>134</v>
      </c>
      <c r="M5" s="264">
        <v>0</v>
      </c>
      <c r="N5" s="196">
        <v>32963</v>
      </c>
      <c r="O5" s="264">
        <v>64</v>
      </c>
      <c r="P5" s="196">
        <v>7300</v>
      </c>
      <c r="Q5" s="264">
        <v>230</v>
      </c>
      <c r="R5" s="197">
        <v>2762</v>
      </c>
      <c r="S5" s="197">
        <f t="shared" ref="S5:S45" si="0">SUM(C5:R5)</f>
        <v>49616</v>
      </c>
      <c r="T5" s="564"/>
      <c r="U5" s="564"/>
    </row>
    <row r="6" spans="1:91" ht="12.6" customHeight="1">
      <c r="A6" s="610" t="s">
        <v>121</v>
      </c>
      <c r="B6" s="195" t="s">
        <v>431</v>
      </c>
      <c r="C6" s="264">
        <v>195</v>
      </c>
      <c r="D6" s="264">
        <v>631</v>
      </c>
      <c r="E6" s="264">
        <v>4</v>
      </c>
      <c r="F6" s="264">
        <v>2</v>
      </c>
      <c r="G6" s="264">
        <v>0</v>
      </c>
      <c r="H6" s="264">
        <v>0</v>
      </c>
      <c r="I6" s="264">
        <v>0</v>
      </c>
      <c r="J6" s="264">
        <v>0</v>
      </c>
      <c r="K6" s="196">
        <v>1603</v>
      </c>
      <c r="L6" s="264">
        <v>42</v>
      </c>
      <c r="M6" s="264">
        <v>0</v>
      </c>
      <c r="N6" s="196">
        <v>7108</v>
      </c>
      <c r="O6" s="264">
        <v>61</v>
      </c>
      <c r="P6" s="264">
        <v>460</v>
      </c>
      <c r="Q6" s="264">
        <v>288</v>
      </c>
      <c r="R6" s="320">
        <v>226</v>
      </c>
      <c r="S6" s="197">
        <f t="shared" si="0"/>
        <v>10620</v>
      </c>
      <c r="T6" s="564"/>
      <c r="U6" s="564"/>
    </row>
    <row r="7" spans="1:91" ht="12.6" customHeight="1">
      <c r="A7" s="610" t="s">
        <v>122</v>
      </c>
      <c r="B7" s="195" t="s">
        <v>432</v>
      </c>
      <c r="C7" s="264">
        <v>374</v>
      </c>
      <c r="D7" s="264">
        <v>895</v>
      </c>
      <c r="E7" s="264">
        <v>37</v>
      </c>
      <c r="F7" s="264">
        <v>0</v>
      </c>
      <c r="G7" s="264">
        <v>1</v>
      </c>
      <c r="H7" s="264">
        <v>1</v>
      </c>
      <c r="I7" s="264">
        <v>1</v>
      </c>
      <c r="J7" s="264">
        <v>1</v>
      </c>
      <c r="K7" s="196">
        <v>2786</v>
      </c>
      <c r="L7" s="264">
        <v>83</v>
      </c>
      <c r="M7" s="264">
        <v>0</v>
      </c>
      <c r="N7" s="196">
        <v>10412</v>
      </c>
      <c r="O7" s="264">
        <v>38</v>
      </c>
      <c r="P7" s="196">
        <v>1339</v>
      </c>
      <c r="Q7" s="264">
        <v>117</v>
      </c>
      <c r="R7" s="320">
        <v>337</v>
      </c>
      <c r="S7" s="197">
        <f t="shared" si="0"/>
        <v>16422</v>
      </c>
      <c r="T7" s="564"/>
      <c r="U7" s="564"/>
    </row>
    <row r="8" spans="1:91" ht="12.6" customHeight="1">
      <c r="A8" s="610" t="s">
        <v>123</v>
      </c>
      <c r="B8" s="195" t="s">
        <v>433</v>
      </c>
      <c r="C8" s="264">
        <v>86</v>
      </c>
      <c r="D8" s="264">
        <v>389</v>
      </c>
      <c r="E8" s="264">
        <v>0</v>
      </c>
      <c r="F8" s="264">
        <v>1</v>
      </c>
      <c r="G8" s="264">
        <v>0</v>
      </c>
      <c r="H8" s="264">
        <v>0</v>
      </c>
      <c r="I8" s="264">
        <v>0</v>
      </c>
      <c r="J8" s="264">
        <v>1</v>
      </c>
      <c r="K8" s="196">
        <v>1365</v>
      </c>
      <c r="L8" s="264">
        <v>40</v>
      </c>
      <c r="M8" s="264">
        <v>0</v>
      </c>
      <c r="N8" s="196">
        <v>3622</v>
      </c>
      <c r="O8" s="264">
        <v>8</v>
      </c>
      <c r="P8" s="264">
        <v>180</v>
      </c>
      <c r="Q8" s="264">
        <v>391</v>
      </c>
      <c r="R8" s="320">
        <v>169</v>
      </c>
      <c r="S8" s="197">
        <f t="shared" si="0"/>
        <v>6252</v>
      </c>
      <c r="T8" s="564"/>
      <c r="U8" s="564"/>
    </row>
    <row r="9" spans="1:91" ht="12.6" customHeight="1">
      <c r="A9" s="610" t="s">
        <v>124</v>
      </c>
      <c r="B9" s="195" t="s">
        <v>434</v>
      </c>
      <c r="C9" s="264">
        <v>114</v>
      </c>
      <c r="D9" s="264">
        <v>380</v>
      </c>
      <c r="E9" s="264">
        <v>0</v>
      </c>
      <c r="F9" s="264">
        <v>0</v>
      </c>
      <c r="G9" s="264">
        <v>0</v>
      </c>
      <c r="H9" s="264">
        <v>0</v>
      </c>
      <c r="I9" s="264">
        <v>0</v>
      </c>
      <c r="J9" s="264">
        <v>3</v>
      </c>
      <c r="K9" s="196">
        <v>1854</v>
      </c>
      <c r="L9" s="264">
        <v>68</v>
      </c>
      <c r="M9" s="264">
        <v>0</v>
      </c>
      <c r="N9" s="196">
        <v>5328</v>
      </c>
      <c r="O9" s="264">
        <v>62</v>
      </c>
      <c r="P9" s="196">
        <v>1085</v>
      </c>
      <c r="Q9" s="264">
        <v>107</v>
      </c>
      <c r="R9" s="320">
        <v>138</v>
      </c>
      <c r="S9" s="197">
        <f t="shared" si="0"/>
        <v>9139</v>
      </c>
      <c r="T9" s="564"/>
      <c r="U9" s="564"/>
    </row>
    <row r="10" spans="1:91" ht="12.6" customHeight="1">
      <c r="A10" s="610" t="s">
        <v>125</v>
      </c>
      <c r="B10" s="195" t="s">
        <v>435</v>
      </c>
      <c r="C10" s="196">
        <v>1418</v>
      </c>
      <c r="D10" s="196">
        <v>11757</v>
      </c>
      <c r="E10" s="196">
        <v>1162</v>
      </c>
      <c r="F10" s="264">
        <v>12</v>
      </c>
      <c r="G10" s="264">
        <v>5</v>
      </c>
      <c r="H10" s="264">
        <v>14</v>
      </c>
      <c r="I10" s="264">
        <v>7</v>
      </c>
      <c r="J10" s="264">
        <v>114</v>
      </c>
      <c r="K10" s="196">
        <v>13107</v>
      </c>
      <c r="L10" s="264">
        <v>308</v>
      </c>
      <c r="M10" s="264">
        <v>1</v>
      </c>
      <c r="N10" s="196">
        <v>88221</v>
      </c>
      <c r="O10" s="196">
        <v>1162</v>
      </c>
      <c r="P10" s="196">
        <v>27185</v>
      </c>
      <c r="Q10" s="264">
        <v>216</v>
      </c>
      <c r="R10" s="197">
        <v>6923</v>
      </c>
      <c r="S10" s="197">
        <f t="shared" si="0"/>
        <v>151612</v>
      </c>
      <c r="T10" s="564"/>
      <c r="U10" s="564"/>
    </row>
    <row r="11" spans="1:91" ht="12.6" customHeight="1">
      <c r="A11" s="610" t="s">
        <v>126</v>
      </c>
      <c r="B11" s="195" t="s">
        <v>436</v>
      </c>
      <c r="C11" s="196">
        <v>1402</v>
      </c>
      <c r="D11" s="196">
        <v>7767</v>
      </c>
      <c r="E11" s="264">
        <v>31</v>
      </c>
      <c r="F11" s="264">
        <v>5</v>
      </c>
      <c r="G11" s="264">
        <v>1</v>
      </c>
      <c r="H11" s="264">
        <v>9</v>
      </c>
      <c r="I11" s="264">
        <v>18</v>
      </c>
      <c r="J11" s="264">
        <v>8</v>
      </c>
      <c r="K11" s="196">
        <v>14892</v>
      </c>
      <c r="L11" s="264">
        <v>703</v>
      </c>
      <c r="M11" s="264">
        <v>0</v>
      </c>
      <c r="N11" s="196">
        <v>51009</v>
      </c>
      <c r="O11" s="264">
        <v>239</v>
      </c>
      <c r="P11" s="196">
        <v>8761</v>
      </c>
      <c r="Q11" s="264">
        <v>211</v>
      </c>
      <c r="R11" s="197">
        <v>4210</v>
      </c>
      <c r="S11" s="197">
        <f t="shared" si="0"/>
        <v>89266</v>
      </c>
      <c r="T11" s="564"/>
      <c r="U11" s="564"/>
    </row>
    <row r="12" spans="1:91" ht="12.6" customHeight="1">
      <c r="A12" s="610" t="s">
        <v>127</v>
      </c>
      <c r="B12" s="195" t="s">
        <v>437</v>
      </c>
      <c r="C12" s="264">
        <v>28</v>
      </c>
      <c r="D12" s="264">
        <v>276</v>
      </c>
      <c r="E12" s="264">
        <v>120</v>
      </c>
      <c r="F12" s="264">
        <v>0</v>
      </c>
      <c r="G12" s="264">
        <v>0</v>
      </c>
      <c r="H12" s="264">
        <v>0</v>
      </c>
      <c r="I12" s="264">
        <v>0</v>
      </c>
      <c r="J12" s="264">
        <v>0</v>
      </c>
      <c r="K12" s="264">
        <v>964</v>
      </c>
      <c r="L12" s="264">
        <v>15</v>
      </c>
      <c r="M12" s="264">
        <v>0</v>
      </c>
      <c r="N12" s="196">
        <v>3118</v>
      </c>
      <c r="O12" s="264">
        <v>2</v>
      </c>
      <c r="P12" s="264">
        <v>370</v>
      </c>
      <c r="Q12" s="264">
        <v>51</v>
      </c>
      <c r="R12" s="320">
        <v>178</v>
      </c>
      <c r="S12" s="197">
        <f t="shared" si="0"/>
        <v>5122</v>
      </c>
      <c r="T12" s="564"/>
      <c r="U12" s="564"/>
    </row>
    <row r="13" spans="1:91" ht="12.6" customHeight="1">
      <c r="A13" s="610" t="s">
        <v>128</v>
      </c>
      <c r="B13" s="195" t="s">
        <v>438</v>
      </c>
      <c r="C13" s="196">
        <v>2045</v>
      </c>
      <c r="D13" s="196">
        <v>1449</v>
      </c>
      <c r="E13" s="196">
        <v>1925</v>
      </c>
      <c r="F13" s="264">
        <v>3</v>
      </c>
      <c r="G13" s="264">
        <v>0</v>
      </c>
      <c r="H13" s="264">
        <v>5</v>
      </c>
      <c r="I13" s="264">
        <v>3</v>
      </c>
      <c r="J13" s="264">
        <v>5</v>
      </c>
      <c r="K13" s="196">
        <v>6121</v>
      </c>
      <c r="L13" s="264">
        <v>235</v>
      </c>
      <c r="M13" s="264">
        <v>0</v>
      </c>
      <c r="N13" s="196">
        <v>20246</v>
      </c>
      <c r="O13" s="264">
        <v>322</v>
      </c>
      <c r="P13" s="196">
        <v>3345</v>
      </c>
      <c r="Q13" s="264">
        <v>92</v>
      </c>
      <c r="R13" s="197">
        <v>1222</v>
      </c>
      <c r="S13" s="197">
        <f t="shared" si="0"/>
        <v>37018</v>
      </c>
      <c r="T13" s="564"/>
      <c r="U13" s="564"/>
    </row>
    <row r="14" spans="1:91" ht="12.6" customHeight="1">
      <c r="A14" s="610">
        <v>10</v>
      </c>
      <c r="B14" s="195" t="s">
        <v>439</v>
      </c>
      <c r="C14" s="196">
        <v>1016</v>
      </c>
      <c r="D14" s="196">
        <v>1339</v>
      </c>
      <c r="E14" s="264">
        <v>74</v>
      </c>
      <c r="F14" s="264">
        <v>3</v>
      </c>
      <c r="G14" s="264">
        <v>1</v>
      </c>
      <c r="H14" s="264">
        <v>0</v>
      </c>
      <c r="I14" s="264">
        <v>4</v>
      </c>
      <c r="J14" s="264">
        <v>1</v>
      </c>
      <c r="K14" s="196">
        <v>7226</v>
      </c>
      <c r="L14" s="264">
        <v>219</v>
      </c>
      <c r="M14" s="264">
        <v>0</v>
      </c>
      <c r="N14" s="196">
        <v>22075</v>
      </c>
      <c r="O14" s="264">
        <v>366</v>
      </c>
      <c r="P14" s="196">
        <v>5612</v>
      </c>
      <c r="Q14" s="264">
        <v>128</v>
      </c>
      <c r="R14" s="197">
        <v>3126</v>
      </c>
      <c r="S14" s="197">
        <f t="shared" si="0"/>
        <v>41190</v>
      </c>
      <c r="T14" s="564"/>
      <c r="U14" s="564"/>
    </row>
    <row r="15" spans="1:91" ht="12.6" customHeight="1">
      <c r="A15" s="610">
        <v>11</v>
      </c>
      <c r="B15" s="195" t="s">
        <v>440</v>
      </c>
      <c r="C15" s="264">
        <v>23</v>
      </c>
      <c r="D15" s="264">
        <v>280</v>
      </c>
      <c r="E15" s="264">
        <v>0</v>
      </c>
      <c r="F15" s="264">
        <v>1</v>
      </c>
      <c r="G15" s="264">
        <v>0</v>
      </c>
      <c r="H15" s="264">
        <v>0</v>
      </c>
      <c r="I15" s="264">
        <v>0</v>
      </c>
      <c r="J15" s="264">
        <v>0</v>
      </c>
      <c r="K15" s="264">
        <v>831</v>
      </c>
      <c r="L15" s="264">
        <v>23</v>
      </c>
      <c r="M15" s="264">
        <v>0</v>
      </c>
      <c r="N15" s="196">
        <v>2840</v>
      </c>
      <c r="O15" s="264">
        <v>27</v>
      </c>
      <c r="P15" s="264">
        <v>467</v>
      </c>
      <c r="Q15" s="264">
        <v>20</v>
      </c>
      <c r="R15" s="320">
        <v>167</v>
      </c>
      <c r="S15" s="197">
        <f t="shared" si="0"/>
        <v>4679</v>
      </c>
      <c r="T15" s="564"/>
      <c r="U15" s="564"/>
    </row>
    <row r="16" spans="1:91" ht="12.6" customHeight="1">
      <c r="A16" s="610">
        <v>12</v>
      </c>
      <c r="B16" s="195" t="s">
        <v>441</v>
      </c>
      <c r="C16" s="264">
        <v>47</v>
      </c>
      <c r="D16" s="264">
        <v>200</v>
      </c>
      <c r="E16" s="264">
        <v>3</v>
      </c>
      <c r="F16" s="264">
        <v>0</v>
      </c>
      <c r="G16" s="264">
        <v>52</v>
      </c>
      <c r="H16" s="264">
        <v>1</v>
      </c>
      <c r="I16" s="264">
        <v>0</v>
      </c>
      <c r="J16" s="264">
        <v>0</v>
      </c>
      <c r="K16" s="264">
        <v>459</v>
      </c>
      <c r="L16" s="264">
        <v>6</v>
      </c>
      <c r="M16" s="264">
        <v>0</v>
      </c>
      <c r="N16" s="196">
        <v>1967</v>
      </c>
      <c r="O16" s="264">
        <v>8</v>
      </c>
      <c r="P16" s="264">
        <v>148</v>
      </c>
      <c r="Q16" s="264">
        <v>208</v>
      </c>
      <c r="R16" s="320">
        <v>65</v>
      </c>
      <c r="S16" s="197">
        <f t="shared" si="0"/>
        <v>3164</v>
      </c>
      <c r="T16" s="564"/>
      <c r="U16" s="564"/>
    </row>
    <row r="17" spans="1:21" ht="12.6" customHeight="1">
      <c r="A17" s="610">
        <v>13</v>
      </c>
      <c r="B17" s="195" t="s">
        <v>442</v>
      </c>
      <c r="C17" s="264">
        <v>60</v>
      </c>
      <c r="D17" s="264">
        <v>234</v>
      </c>
      <c r="E17" s="264">
        <v>3</v>
      </c>
      <c r="F17" s="264">
        <v>0</v>
      </c>
      <c r="G17" s="264">
        <v>0</v>
      </c>
      <c r="H17" s="264">
        <v>0</v>
      </c>
      <c r="I17" s="264">
        <v>0</v>
      </c>
      <c r="J17" s="264">
        <v>0</v>
      </c>
      <c r="K17" s="196">
        <v>1170</v>
      </c>
      <c r="L17" s="264">
        <v>36</v>
      </c>
      <c r="M17" s="264">
        <v>0</v>
      </c>
      <c r="N17" s="196">
        <v>2901</v>
      </c>
      <c r="O17" s="264">
        <v>0</v>
      </c>
      <c r="P17" s="264">
        <v>417</v>
      </c>
      <c r="Q17" s="264">
        <v>244</v>
      </c>
      <c r="R17" s="320">
        <v>11</v>
      </c>
      <c r="S17" s="197">
        <f t="shared" si="0"/>
        <v>5076</v>
      </c>
      <c r="T17" s="564"/>
      <c r="U17" s="564"/>
    </row>
    <row r="18" spans="1:21" ht="12.6" customHeight="1">
      <c r="A18" s="610">
        <v>14</v>
      </c>
      <c r="B18" s="195" t="s">
        <v>443</v>
      </c>
      <c r="C18" s="264">
        <v>51</v>
      </c>
      <c r="D18" s="264">
        <v>447</v>
      </c>
      <c r="E18" s="264">
        <v>0</v>
      </c>
      <c r="F18" s="264">
        <v>0</v>
      </c>
      <c r="G18" s="264">
        <v>0</v>
      </c>
      <c r="H18" s="264">
        <v>1</v>
      </c>
      <c r="I18" s="264">
        <v>3</v>
      </c>
      <c r="J18" s="264">
        <v>1</v>
      </c>
      <c r="K18" s="196">
        <v>1392</v>
      </c>
      <c r="L18" s="264">
        <v>46</v>
      </c>
      <c r="M18" s="264">
        <v>0</v>
      </c>
      <c r="N18" s="196">
        <v>4194</v>
      </c>
      <c r="O18" s="264">
        <v>58</v>
      </c>
      <c r="P18" s="196">
        <v>1503</v>
      </c>
      <c r="Q18" s="264">
        <v>63</v>
      </c>
      <c r="R18" s="320">
        <v>355</v>
      </c>
      <c r="S18" s="197">
        <f t="shared" si="0"/>
        <v>8114</v>
      </c>
      <c r="T18" s="564"/>
      <c r="U18" s="564"/>
    </row>
    <row r="19" spans="1:21" ht="12.6" customHeight="1">
      <c r="A19" s="610">
        <v>15</v>
      </c>
      <c r="B19" s="195" t="s">
        <v>444</v>
      </c>
      <c r="C19" s="264">
        <v>615</v>
      </c>
      <c r="D19" s="264">
        <v>439</v>
      </c>
      <c r="E19" s="264">
        <v>4</v>
      </c>
      <c r="F19" s="264">
        <v>2</v>
      </c>
      <c r="G19" s="264">
        <v>1</v>
      </c>
      <c r="H19" s="264">
        <v>0</v>
      </c>
      <c r="I19" s="264">
        <v>0</v>
      </c>
      <c r="J19" s="264">
        <v>1</v>
      </c>
      <c r="K19" s="196">
        <v>1667</v>
      </c>
      <c r="L19" s="264">
        <v>209</v>
      </c>
      <c r="M19" s="264">
        <v>0</v>
      </c>
      <c r="N19" s="196">
        <v>4864</v>
      </c>
      <c r="O19" s="264">
        <v>67</v>
      </c>
      <c r="P19" s="196">
        <v>1186</v>
      </c>
      <c r="Q19" s="264">
        <v>32</v>
      </c>
      <c r="R19" s="320">
        <v>272</v>
      </c>
      <c r="S19" s="197">
        <f t="shared" si="0"/>
        <v>9359</v>
      </c>
      <c r="T19" s="564"/>
      <c r="U19" s="564"/>
    </row>
    <row r="20" spans="1:21" ht="12.6" customHeight="1">
      <c r="A20" s="610">
        <v>16</v>
      </c>
      <c r="B20" s="195" t="s">
        <v>445</v>
      </c>
      <c r="C20" s="264">
        <v>392</v>
      </c>
      <c r="D20" s="196">
        <v>5604</v>
      </c>
      <c r="E20" s="264">
        <v>18</v>
      </c>
      <c r="F20" s="264">
        <v>0</v>
      </c>
      <c r="G20" s="264">
        <v>4</v>
      </c>
      <c r="H20" s="264">
        <v>0</v>
      </c>
      <c r="I20" s="264">
        <v>0</v>
      </c>
      <c r="J20" s="264">
        <v>2</v>
      </c>
      <c r="K20" s="196">
        <v>10331</v>
      </c>
      <c r="L20" s="264">
        <v>128</v>
      </c>
      <c r="M20" s="264">
        <v>0</v>
      </c>
      <c r="N20" s="196">
        <v>50430</v>
      </c>
      <c r="O20" s="264">
        <v>291</v>
      </c>
      <c r="P20" s="196">
        <v>16194</v>
      </c>
      <c r="Q20" s="264">
        <v>143</v>
      </c>
      <c r="R20" s="197">
        <v>3918</v>
      </c>
      <c r="S20" s="197">
        <f t="shared" si="0"/>
        <v>87455</v>
      </c>
      <c r="T20" s="564"/>
      <c r="U20" s="564"/>
    </row>
    <row r="21" spans="1:21" ht="12.6" customHeight="1">
      <c r="A21" s="610">
        <v>17</v>
      </c>
      <c r="B21" s="195" t="s">
        <v>446</v>
      </c>
      <c r="C21" s="264">
        <v>57</v>
      </c>
      <c r="D21" s="264">
        <v>528</v>
      </c>
      <c r="E21" s="264">
        <v>364</v>
      </c>
      <c r="F21" s="264">
        <v>3</v>
      </c>
      <c r="G21" s="264">
        <v>0</v>
      </c>
      <c r="H21" s="264">
        <v>0</v>
      </c>
      <c r="I21" s="264">
        <v>0</v>
      </c>
      <c r="J21" s="264">
        <v>2</v>
      </c>
      <c r="K21" s="196">
        <v>6985</v>
      </c>
      <c r="L21" s="264">
        <v>123</v>
      </c>
      <c r="M21" s="264">
        <v>0</v>
      </c>
      <c r="N21" s="196">
        <v>7106</v>
      </c>
      <c r="O21" s="264">
        <v>53</v>
      </c>
      <c r="P21" s="196">
        <v>3024</v>
      </c>
      <c r="Q21" s="264">
        <v>101</v>
      </c>
      <c r="R21" s="320">
        <v>509</v>
      </c>
      <c r="S21" s="197">
        <f t="shared" si="0"/>
        <v>18855</v>
      </c>
      <c r="T21" s="564"/>
      <c r="U21" s="564"/>
    </row>
    <row r="22" spans="1:21" ht="12.6" customHeight="1">
      <c r="A22" s="610">
        <v>18</v>
      </c>
      <c r="B22" s="195" t="s">
        <v>447</v>
      </c>
      <c r="C22" s="264">
        <v>18</v>
      </c>
      <c r="D22" s="264">
        <v>129</v>
      </c>
      <c r="E22" s="264">
        <v>0</v>
      </c>
      <c r="F22" s="264">
        <v>0</v>
      </c>
      <c r="G22" s="264">
        <v>0</v>
      </c>
      <c r="H22" s="264">
        <v>0</v>
      </c>
      <c r="I22" s="264">
        <v>0</v>
      </c>
      <c r="J22" s="264">
        <v>0</v>
      </c>
      <c r="K22" s="264">
        <v>750</v>
      </c>
      <c r="L22" s="264">
        <v>17</v>
      </c>
      <c r="M22" s="264">
        <v>0</v>
      </c>
      <c r="N22" s="196">
        <v>1852</v>
      </c>
      <c r="O22" s="264">
        <v>6</v>
      </c>
      <c r="P22" s="264">
        <v>512</v>
      </c>
      <c r="Q22" s="264">
        <v>62</v>
      </c>
      <c r="R22" s="320">
        <v>54</v>
      </c>
      <c r="S22" s="197">
        <f t="shared" si="0"/>
        <v>3400</v>
      </c>
      <c r="T22" s="564"/>
      <c r="U22" s="564"/>
    </row>
    <row r="23" spans="1:21" ht="12.6" customHeight="1">
      <c r="A23" s="610">
        <v>19</v>
      </c>
      <c r="B23" s="195" t="s">
        <v>448</v>
      </c>
      <c r="C23" s="264">
        <v>105</v>
      </c>
      <c r="D23" s="264">
        <v>490</v>
      </c>
      <c r="E23" s="264">
        <v>6</v>
      </c>
      <c r="F23" s="264">
        <v>1</v>
      </c>
      <c r="G23" s="264">
        <v>0</v>
      </c>
      <c r="H23" s="264">
        <v>0</v>
      </c>
      <c r="I23" s="264">
        <v>0</v>
      </c>
      <c r="J23" s="264">
        <v>0</v>
      </c>
      <c r="K23" s="196">
        <v>2995</v>
      </c>
      <c r="L23" s="264">
        <v>29</v>
      </c>
      <c r="M23" s="264">
        <v>0</v>
      </c>
      <c r="N23" s="196">
        <v>7525</v>
      </c>
      <c r="O23" s="264">
        <v>169</v>
      </c>
      <c r="P23" s="196">
        <v>1705</v>
      </c>
      <c r="Q23" s="264">
        <v>242</v>
      </c>
      <c r="R23" s="320">
        <v>231</v>
      </c>
      <c r="S23" s="197">
        <f t="shared" si="0"/>
        <v>13498</v>
      </c>
      <c r="T23" s="564"/>
      <c r="U23" s="564"/>
    </row>
    <row r="24" spans="1:21" ht="12.6" customHeight="1">
      <c r="A24" s="610">
        <v>20</v>
      </c>
      <c r="B24" s="195" t="s">
        <v>449</v>
      </c>
      <c r="C24" s="264">
        <v>777</v>
      </c>
      <c r="D24" s="196">
        <v>1329</v>
      </c>
      <c r="E24" s="264">
        <v>658</v>
      </c>
      <c r="F24" s="264">
        <v>0</v>
      </c>
      <c r="G24" s="264">
        <v>15</v>
      </c>
      <c r="H24" s="264">
        <v>11</v>
      </c>
      <c r="I24" s="264">
        <v>33</v>
      </c>
      <c r="J24" s="264">
        <v>16</v>
      </c>
      <c r="K24" s="196">
        <v>5888</v>
      </c>
      <c r="L24" s="264">
        <v>232</v>
      </c>
      <c r="M24" s="264">
        <v>0</v>
      </c>
      <c r="N24" s="196">
        <v>23666</v>
      </c>
      <c r="O24" s="264">
        <v>130</v>
      </c>
      <c r="P24" s="196">
        <v>5732</v>
      </c>
      <c r="Q24" s="264">
        <v>77</v>
      </c>
      <c r="R24" s="197">
        <v>1100</v>
      </c>
      <c r="S24" s="197">
        <f t="shared" si="0"/>
        <v>39664</v>
      </c>
      <c r="T24" s="564"/>
      <c r="U24" s="564"/>
    </row>
    <row r="25" spans="1:21" ht="12.6" customHeight="1">
      <c r="A25" s="610">
        <v>21</v>
      </c>
      <c r="B25" s="195" t="s">
        <v>450</v>
      </c>
      <c r="C25" s="264">
        <v>120</v>
      </c>
      <c r="D25" s="264">
        <v>994</v>
      </c>
      <c r="E25" s="264">
        <v>7</v>
      </c>
      <c r="F25" s="264">
        <v>0</v>
      </c>
      <c r="G25" s="264">
        <v>0</v>
      </c>
      <c r="H25" s="264">
        <v>1</v>
      </c>
      <c r="I25" s="264">
        <v>6</v>
      </c>
      <c r="J25" s="264">
        <v>1</v>
      </c>
      <c r="K25" s="196">
        <v>2046</v>
      </c>
      <c r="L25" s="264">
        <v>58</v>
      </c>
      <c r="M25" s="264">
        <v>0</v>
      </c>
      <c r="N25" s="196">
        <v>11141</v>
      </c>
      <c r="O25" s="264">
        <v>5</v>
      </c>
      <c r="P25" s="196">
        <v>989</v>
      </c>
      <c r="Q25" s="264">
        <v>346</v>
      </c>
      <c r="R25" s="320">
        <v>511</v>
      </c>
      <c r="S25" s="197">
        <f t="shared" si="0"/>
        <v>16225</v>
      </c>
      <c r="T25" s="564"/>
      <c r="U25" s="564"/>
    </row>
    <row r="26" spans="1:21" ht="12.6" customHeight="1">
      <c r="A26" s="610">
        <v>22</v>
      </c>
      <c r="B26" s="195" t="s">
        <v>451</v>
      </c>
      <c r="C26" s="264">
        <v>53</v>
      </c>
      <c r="D26" s="264">
        <v>466</v>
      </c>
      <c r="E26" s="264">
        <v>3</v>
      </c>
      <c r="F26" s="264">
        <v>1</v>
      </c>
      <c r="G26" s="264">
        <v>0</v>
      </c>
      <c r="H26" s="264">
        <v>1</v>
      </c>
      <c r="I26" s="264">
        <v>0</v>
      </c>
      <c r="J26" s="264">
        <v>2</v>
      </c>
      <c r="K26" s="196">
        <v>3634</v>
      </c>
      <c r="L26" s="264">
        <v>148</v>
      </c>
      <c r="M26" s="264">
        <v>0</v>
      </c>
      <c r="N26" s="196">
        <v>6080</v>
      </c>
      <c r="O26" s="264">
        <v>80</v>
      </c>
      <c r="P26" s="196">
        <v>1481</v>
      </c>
      <c r="Q26" s="264">
        <v>41</v>
      </c>
      <c r="R26" s="320">
        <v>406</v>
      </c>
      <c r="S26" s="197">
        <f t="shared" si="0"/>
        <v>12396</v>
      </c>
      <c r="T26" s="564"/>
      <c r="U26" s="564"/>
    </row>
    <row r="27" spans="1:21" ht="12.6" customHeight="1">
      <c r="A27" s="610">
        <v>23</v>
      </c>
      <c r="B27" s="195" t="s">
        <v>452</v>
      </c>
      <c r="C27" s="264">
        <v>37</v>
      </c>
      <c r="D27" s="264">
        <v>517</v>
      </c>
      <c r="E27" s="264">
        <v>0</v>
      </c>
      <c r="F27" s="264">
        <v>1</v>
      </c>
      <c r="G27" s="264">
        <v>1</v>
      </c>
      <c r="H27" s="264">
        <v>0</v>
      </c>
      <c r="I27" s="264">
        <v>0</v>
      </c>
      <c r="J27" s="264">
        <v>1</v>
      </c>
      <c r="K27" s="196">
        <v>2247</v>
      </c>
      <c r="L27" s="264">
        <v>45</v>
      </c>
      <c r="M27" s="264">
        <v>0</v>
      </c>
      <c r="N27" s="196">
        <v>6056</v>
      </c>
      <c r="O27" s="264">
        <v>91</v>
      </c>
      <c r="P27" s="196">
        <v>1086</v>
      </c>
      <c r="Q27" s="264">
        <v>211</v>
      </c>
      <c r="R27" s="320">
        <v>299</v>
      </c>
      <c r="S27" s="197">
        <f t="shared" si="0"/>
        <v>10592</v>
      </c>
      <c r="T27" s="564"/>
      <c r="U27" s="564"/>
    </row>
    <row r="28" spans="1:21" ht="12.6" customHeight="1">
      <c r="A28" s="610">
        <v>24</v>
      </c>
      <c r="B28" s="195" t="s">
        <v>453</v>
      </c>
      <c r="C28" s="196">
        <v>1133</v>
      </c>
      <c r="D28" s="264">
        <v>196</v>
      </c>
      <c r="E28" s="264">
        <v>5</v>
      </c>
      <c r="F28" s="264">
        <v>0</v>
      </c>
      <c r="G28" s="264">
        <v>0</v>
      </c>
      <c r="H28" s="264">
        <v>0</v>
      </c>
      <c r="I28" s="264">
        <v>0</v>
      </c>
      <c r="J28" s="264">
        <v>0</v>
      </c>
      <c r="K28" s="264">
        <v>167</v>
      </c>
      <c r="L28" s="264">
        <v>47</v>
      </c>
      <c r="M28" s="264">
        <v>0</v>
      </c>
      <c r="N28" s="196">
        <v>2300</v>
      </c>
      <c r="O28" s="264">
        <v>100</v>
      </c>
      <c r="P28" s="264">
        <v>744</v>
      </c>
      <c r="Q28" s="264">
        <v>187</v>
      </c>
      <c r="R28" s="320">
        <v>133</v>
      </c>
      <c r="S28" s="197">
        <f t="shared" si="0"/>
        <v>5012</v>
      </c>
      <c r="T28" s="564"/>
      <c r="U28" s="564"/>
    </row>
    <row r="29" spans="1:21" ht="12.6" customHeight="1">
      <c r="A29" s="610">
        <v>25</v>
      </c>
      <c r="B29" s="195" t="s">
        <v>454</v>
      </c>
      <c r="C29" s="264">
        <v>474</v>
      </c>
      <c r="D29" s="264">
        <v>763</v>
      </c>
      <c r="E29" s="264">
        <v>5</v>
      </c>
      <c r="F29" s="264">
        <v>2</v>
      </c>
      <c r="G29" s="264">
        <v>2</v>
      </c>
      <c r="H29" s="264">
        <v>2</v>
      </c>
      <c r="I29" s="264">
        <v>4</v>
      </c>
      <c r="J29" s="264">
        <v>0</v>
      </c>
      <c r="K29" s="196">
        <v>3889</v>
      </c>
      <c r="L29" s="264">
        <v>40</v>
      </c>
      <c r="M29" s="264">
        <v>0</v>
      </c>
      <c r="N29" s="196">
        <v>6131</v>
      </c>
      <c r="O29" s="264">
        <v>41</v>
      </c>
      <c r="P29" s="196">
        <v>1023</v>
      </c>
      <c r="Q29" s="264">
        <v>605</v>
      </c>
      <c r="R29" s="320">
        <v>272</v>
      </c>
      <c r="S29" s="197">
        <f t="shared" si="0"/>
        <v>13253</v>
      </c>
      <c r="T29" s="564"/>
      <c r="U29" s="564"/>
    </row>
    <row r="30" spans="1:21" ht="12.6" customHeight="1">
      <c r="A30" s="610">
        <v>26</v>
      </c>
      <c r="B30" s="195" t="s">
        <v>455</v>
      </c>
      <c r="C30" s="264">
        <v>933</v>
      </c>
      <c r="D30" s="196">
        <v>1640</v>
      </c>
      <c r="E30" s="264">
        <v>19</v>
      </c>
      <c r="F30" s="264">
        <v>0</v>
      </c>
      <c r="G30" s="264">
        <v>2</v>
      </c>
      <c r="H30" s="264">
        <v>1</v>
      </c>
      <c r="I30" s="264">
        <v>5</v>
      </c>
      <c r="J30" s="264">
        <v>0</v>
      </c>
      <c r="K30" s="196">
        <v>3166</v>
      </c>
      <c r="L30" s="264">
        <v>79</v>
      </c>
      <c r="M30" s="264">
        <v>0</v>
      </c>
      <c r="N30" s="196">
        <v>10859</v>
      </c>
      <c r="O30" s="264">
        <v>95</v>
      </c>
      <c r="P30" s="196">
        <v>3124</v>
      </c>
      <c r="Q30" s="264">
        <v>70</v>
      </c>
      <c r="R30" s="320">
        <v>722</v>
      </c>
      <c r="S30" s="197">
        <f t="shared" si="0"/>
        <v>20715</v>
      </c>
      <c r="T30" s="564"/>
      <c r="U30" s="564"/>
    </row>
    <row r="31" spans="1:21" ht="12.6" customHeight="1">
      <c r="A31" s="610">
        <v>27</v>
      </c>
      <c r="B31" s="195" t="s">
        <v>456</v>
      </c>
      <c r="C31" s="264">
        <v>136</v>
      </c>
      <c r="D31" s="196">
        <v>2560</v>
      </c>
      <c r="E31" s="264">
        <v>0</v>
      </c>
      <c r="F31" s="264">
        <v>2</v>
      </c>
      <c r="G31" s="264">
        <v>0</v>
      </c>
      <c r="H31" s="264">
        <v>1</v>
      </c>
      <c r="I31" s="264">
        <v>3</v>
      </c>
      <c r="J31" s="264">
        <v>4</v>
      </c>
      <c r="K31" s="196">
        <v>5614</v>
      </c>
      <c r="L31" s="264">
        <v>181</v>
      </c>
      <c r="M31" s="264">
        <v>0</v>
      </c>
      <c r="N31" s="196">
        <v>26386</v>
      </c>
      <c r="O31" s="264">
        <v>125</v>
      </c>
      <c r="P31" s="196">
        <v>3656</v>
      </c>
      <c r="Q31" s="264">
        <v>211</v>
      </c>
      <c r="R31" s="197">
        <v>1341</v>
      </c>
      <c r="S31" s="197">
        <f t="shared" si="0"/>
        <v>40220</v>
      </c>
      <c r="T31" s="564"/>
      <c r="U31" s="564"/>
    </row>
    <row r="32" spans="1:21" ht="12.6" customHeight="1">
      <c r="A32" s="610">
        <v>28</v>
      </c>
      <c r="B32" s="195" t="s">
        <v>526</v>
      </c>
      <c r="C32" s="264">
        <v>119</v>
      </c>
      <c r="D32" s="264">
        <v>360</v>
      </c>
      <c r="E32" s="264">
        <v>0</v>
      </c>
      <c r="F32" s="264">
        <v>1</v>
      </c>
      <c r="G32" s="264">
        <v>0</v>
      </c>
      <c r="H32" s="264">
        <v>1</v>
      </c>
      <c r="I32" s="264">
        <v>2</v>
      </c>
      <c r="J32" s="264">
        <v>1</v>
      </c>
      <c r="K32" s="196">
        <v>2585</v>
      </c>
      <c r="L32" s="264">
        <v>71</v>
      </c>
      <c r="M32" s="264">
        <v>0</v>
      </c>
      <c r="N32" s="196">
        <v>5623</v>
      </c>
      <c r="O32" s="264">
        <v>87</v>
      </c>
      <c r="P32" s="196">
        <v>1326</v>
      </c>
      <c r="Q32" s="264">
        <v>118</v>
      </c>
      <c r="R32" s="320">
        <v>215</v>
      </c>
      <c r="S32" s="197">
        <f t="shared" si="0"/>
        <v>10509</v>
      </c>
      <c r="T32" s="564"/>
      <c r="U32" s="564"/>
    </row>
    <row r="33" spans="1:21" ht="12.6" customHeight="1">
      <c r="A33" s="610">
        <v>29</v>
      </c>
      <c r="B33" s="195" t="s">
        <v>458</v>
      </c>
      <c r="C33" s="264">
        <v>64</v>
      </c>
      <c r="D33" s="264">
        <v>70</v>
      </c>
      <c r="E33" s="264">
        <v>1</v>
      </c>
      <c r="F33" s="264">
        <v>0</v>
      </c>
      <c r="G33" s="264">
        <v>0</v>
      </c>
      <c r="H33" s="264">
        <v>0</v>
      </c>
      <c r="I33" s="264">
        <v>0</v>
      </c>
      <c r="J33" s="264">
        <v>2</v>
      </c>
      <c r="K33" s="264">
        <v>485</v>
      </c>
      <c r="L33" s="264">
        <v>27</v>
      </c>
      <c r="M33" s="264">
        <v>0</v>
      </c>
      <c r="N33" s="196">
        <v>1451</v>
      </c>
      <c r="O33" s="264">
        <v>58</v>
      </c>
      <c r="P33" s="264">
        <v>221</v>
      </c>
      <c r="Q33" s="264">
        <v>79</v>
      </c>
      <c r="R33" s="320">
        <v>33</v>
      </c>
      <c r="S33" s="197">
        <f t="shared" si="0"/>
        <v>2491</v>
      </c>
      <c r="T33" s="564"/>
      <c r="U33" s="564"/>
    </row>
    <row r="34" spans="1:21" ht="12.6" customHeight="1">
      <c r="A34" s="610">
        <v>30</v>
      </c>
      <c r="B34" s="195" t="s">
        <v>459</v>
      </c>
      <c r="C34" s="264">
        <v>20</v>
      </c>
      <c r="D34" s="264">
        <v>329</v>
      </c>
      <c r="E34" s="264">
        <v>0</v>
      </c>
      <c r="F34" s="264">
        <v>0</v>
      </c>
      <c r="G34" s="264">
        <v>0</v>
      </c>
      <c r="H34" s="264">
        <v>0</v>
      </c>
      <c r="I34" s="264">
        <v>0</v>
      </c>
      <c r="J34" s="264">
        <v>0</v>
      </c>
      <c r="K34" s="264">
        <v>538</v>
      </c>
      <c r="L34" s="264">
        <v>13</v>
      </c>
      <c r="M34" s="264">
        <v>0</v>
      </c>
      <c r="N34" s="196">
        <v>2201</v>
      </c>
      <c r="O34" s="264">
        <v>0</v>
      </c>
      <c r="P34" s="264">
        <v>117</v>
      </c>
      <c r="Q34" s="264">
        <v>128</v>
      </c>
      <c r="R34" s="320">
        <v>35</v>
      </c>
      <c r="S34" s="197">
        <f t="shared" si="0"/>
        <v>3381</v>
      </c>
      <c r="T34" s="564"/>
      <c r="U34" s="564"/>
    </row>
    <row r="35" spans="1:21" ht="12.6" customHeight="1">
      <c r="A35" s="610">
        <v>31</v>
      </c>
      <c r="B35" s="195" t="s">
        <v>460</v>
      </c>
      <c r="C35" s="196">
        <v>2193</v>
      </c>
      <c r="D35" s="196">
        <v>2017</v>
      </c>
      <c r="E35" s="264">
        <v>3</v>
      </c>
      <c r="F35" s="264">
        <v>1</v>
      </c>
      <c r="G35" s="264">
        <v>2</v>
      </c>
      <c r="H35" s="264">
        <v>4</v>
      </c>
      <c r="I35" s="264">
        <v>18</v>
      </c>
      <c r="J35" s="264">
        <v>5</v>
      </c>
      <c r="K35" s="196">
        <v>4436</v>
      </c>
      <c r="L35" s="264">
        <v>376</v>
      </c>
      <c r="M35" s="264">
        <v>0</v>
      </c>
      <c r="N35" s="196">
        <v>25227</v>
      </c>
      <c r="O35" s="264">
        <v>163</v>
      </c>
      <c r="P35" s="196">
        <v>5067</v>
      </c>
      <c r="Q35" s="264">
        <v>151</v>
      </c>
      <c r="R35" s="320">
        <v>1065</v>
      </c>
      <c r="S35" s="197">
        <f t="shared" si="0"/>
        <v>40728</v>
      </c>
      <c r="T35" s="564"/>
      <c r="U35" s="564"/>
    </row>
    <row r="36" spans="1:21" ht="12.6" customHeight="1">
      <c r="A36" s="610">
        <v>32</v>
      </c>
      <c r="B36" s="195" t="s">
        <v>461</v>
      </c>
      <c r="C36" s="264">
        <v>426</v>
      </c>
      <c r="D36" s="196">
        <v>1160</v>
      </c>
      <c r="E36" s="264">
        <v>3</v>
      </c>
      <c r="F36" s="264">
        <v>0</v>
      </c>
      <c r="G36" s="264">
        <v>0</v>
      </c>
      <c r="H36" s="264">
        <v>1</v>
      </c>
      <c r="I36" s="264">
        <v>18</v>
      </c>
      <c r="J36" s="264">
        <v>4</v>
      </c>
      <c r="K36" s="196">
        <v>2677</v>
      </c>
      <c r="L36" s="264">
        <v>133</v>
      </c>
      <c r="M36" s="264">
        <v>0</v>
      </c>
      <c r="N36" s="196">
        <v>6138</v>
      </c>
      <c r="O36" s="264">
        <v>80</v>
      </c>
      <c r="P36" s="196">
        <v>2248</v>
      </c>
      <c r="Q36" s="264">
        <v>100</v>
      </c>
      <c r="R36" s="320">
        <v>210</v>
      </c>
      <c r="S36" s="197">
        <f t="shared" si="0"/>
        <v>13198</v>
      </c>
      <c r="T36" s="564"/>
      <c r="U36" s="564"/>
    </row>
    <row r="37" spans="1:21" ht="12.6" customHeight="1">
      <c r="A37" s="610">
        <v>33</v>
      </c>
      <c r="B37" s="195" t="s">
        <v>462</v>
      </c>
      <c r="C37" s="264">
        <v>84</v>
      </c>
      <c r="D37" s="196">
        <v>3331</v>
      </c>
      <c r="E37" s="196">
        <v>2999</v>
      </c>
      <c r="F37" s="264">
        <v>9</v>
      </c>
      <c r="G37" s="264">
        <v>5</v>
      </c>
      <c r="H37" s="264">
        <v>1</v>
      </c>
      <c r="I37" s="264">
        <v>2</v>
      </c>
      <c r="J37" s="264">
        <v>2</v>
      </c>
      <c r="K37" s="196">
        <v>8060</v>
      </c>
      <c r="L37" s="264">
        <v>276</v>
      </c>
      <c r="M37" s="264">
        <v>0</v>
      </c>
      <c r="N37" s="196">
        <v>26909</v>
      </c>
      <c r="O37" s="264">
        <v>203</v>
      </c>
      <c r="P37" s="196">
        <v>4528</v>
      </c>
      <c r="Q37" s="264">
        <v>221</v>
      </c>
      <c r="R37" s="197">
        <v>1108</v>
      </c>
      <c r="S37" s="197">
        <f t="shared" si="0"/>
        <v>47738</v>
      </c>
      <c r="T37" s="564"/>
      <c r="U37" s="564"/>
    </row>
    <row r="38" spans="1:21" ht="12.6" customHeight="1">
      <c r="A38" s="610">
        <v>34</v>
      </c>
      <c r="B38" s="195" t="s">
        <v>463</v>
      </c>
      <c r="C38" s="196">
        <v>5159</v>
      </c>
      <c r="D38" s="196">
        <v>58795</v>
      </c>
      <c r="E38" s="196">
        <v>1725</v>
      </c>
      <c r="F38" s="264">
        <v>118</v>
      </c>
      <c r="G38" s="264">
        <v>28</v>
      </c>
      <c r="H38" s="264">
        <v>31</v>
      </c>
      <c r="I38" s="264">
        <v>45</v>
      </c>
      <c r="J38" s="264">
        <v>34</v>
      </c>
      <c r="K38" s="196">
        <v>50010</v>
      </c>
      <c r="L38" s="264">
        <v>471</v>
      </c>
      <c r="M38" s="264">
        <v>0</v>
      </c>
      <c r="N38" s="196">
        <v>287696</v>
      </c>
      <c r="O38" s="196">
        <v>1174</v>
      </c>
      <c r="P38" s="196">
        <v>64358</v>
      </c>
      <c r="Q38" s="264">
        <v>192</v>
      </c>
      <c r="R38" s="197">
        <f>570+26844</f>
        <v>27414</v>
      </c>
      <c r="S38" s="197">
        <f t="shared" si="0"/>
        <v>497250</v>
      </c>
      <c r="T38" s="564"/>
      <c r="U38" s="564"/>
    </row>
    <row r="39" spans="1:21" ht="12.6" customHeight="1">
      <c r="A39" s="610">
        <v>35</v>
      </c>
      <c r="B39" s="195" t="s">
        <v>464</v>
      </c>
      <c r="C39" s="196">
        <v>1348</v>
      </c>
      <c r="D39" s="196">
        <v>9584</v>
      </c>
      <c r="E39" s="196">
        <v>2032</v>
      </c>
      <c r="F39" s="264">
        <v>17</v>
      </c>
      <c r="G39" s="264">
        <v>5</v>
      </c>
      <c r="H39" s="264">
        <v>4</v>
      </c>
      <c r="I39" s="264">
        <v>8</v>
      </c>
      <c r="J39" s="264">
        <v>7</v>
      </c>
      <c r="K39" s="196">
        <v>7988</v>
      </c>
      <c r="L39" s="264">
        <v>169</v>
      </c>
      <c r="M39" s="264">
        <v>1</v>
      </c>
      <c r="N39" s="196">
        <v>93600</v>
      </c>
      <c r="O39" s="264">
        <v>478</v>
      </c>
      <c r="P39" s="196">
        <v>20858</v>
      </c>
      <c r="Q39" s="264">
        <v>239</v>
      </c>
      <c r="R39" s="197">
        <v>7681</v>
      </c>
      <c r="S39" s="197">
        <f t="shared" si="0"/>
        <v>144019</v>
      </c>
      <c r="T39" s="564"/>
      <c r="U39" s="564"/>
    </row>
    <row r="40" spans="1:21" ht="12.6" customHeight="1">
      <c r="A40" s="610">
        <v>36</v>
      </c>
      <c r="B40" s="195" t="s">
        <v>465</v>
      </c>
      <c r="C40" s="264">
        <v>543</v>
      </c>
      <c r="D40" s="264">
        <v>352</v>
      </c>
      <c r="E40" s="264">
        <v>0</v>
      </c>
      <c r="F40" s="264">
        <v>0</v>
      </c>
      <c r="G40" s="264">
        <v>0</v>
      </c>
      <c r="H40" s="264">
        <v>0</v>
      </c>
      <c r="I40" s="264">
        <v>0</v>
      </c>
      <c r="J40" s="264">
        <v>0</v>
      </c>
      <c r="K40" s="264">
        <v>128</v>
      </c>
      <c r="L40" s="264">
        <v>20</v>
      </c>
      <c r="M40" s="264">
        <v>0</v>
      </c>
      <c r="N40" s="196">
        <v>3090</v>
      </c>
      <c r="O40" s="264">
        <v>6</v>
      </c>
      <c r="P40" s="264">
        <v>396</v>
      </c>
      <c r="Q40" s="264">
        <v>214</v>
      </c>
      <c r="R40" s="320">
        <v>181</v>
      </c>
      <c r="S40" s="197">
        <f t="shared" si="0"/>
        <v>4930</v>
      </c>
      <c r="T40" s="564"/>
      <c r="U40" s="564"/>
    </row>
    <row r="41" spans="1:21" ht="12.6" customHeight="1">
      <c r="A41" s="610">
        <v>37</v>
      </c>
      <c r="B41" s="195" t="s">
        <v>466</v>
      </c>
      <c r="C41" s="196">
        <v>1766</v>
      </c>
      <c r="D41" s="264">
        <v>231</v>
      </c>
      <c r="E41" s="264">
        <v>1</v>
      </c>
      <c r="F41" s="264">
        <v>1</v>
      </c>
      <c r="G41" s="264">
        <v>0</v>
      </c>
      <c r="H41" s="264">
        <v>0</v>
      </c>
      <c r="I41" s="264">
        <v>1</v>
      </c>
      <c r="J41" s="264">
        <v>0</v>
      </c>
      <c r="K41" s="264">
        <v>354</v>
      </c>
      <c r="L41" s="264">
        <v>64</v>
      </c>
      <c r="M41" s="264">
        <v>0</v>
      </c>
      <c r="N41" s="196">
        <v>6272</v>
      </c>
      <c r="O41" s="264">
        <v>50</v>
      </c>
      <c r="P41" s="196">
        <v>1955</v>
      </c>
      <c r="Q41" s="264">
        <v>187</v>
      </c>
      <c r="R41" s="320">
        <v>315</v>
      </c>
      <c r="S41" s="197">
        <f t="shared" si="0"/>
        <v>11197</v>
      </c>
      <c r="T41" s="564"/>
      <c r="U41" s="564"/>
    </row>
    <row r="42" spans="1:21" ht="12.6" customHeight="1">
      <c r="A42" s="610">
        <v>38</v>
      </c>
      <c r="B42" s="195" t="s">
        <v>467</v>
      </c>
      <c r="C42" s="264">
        <v>86</v>
      </c>
      <c r="D42" s="196">
        <v>1596</v>
      </c>
      <c r="E42" s="264">
        <v>295</v>
      </c>
      <c r="F42" s="264">
        <v>5</v>
      </c>
      <c r="G42" s="264">
        <v>0</v>
      </c>
      <c r="H42" s="264">
        <v>1</v>
      </c>
      <c r="I42" s="264">
        <v>0</v>
      </c>
      <c r="J42" s="264">
        <v>4</v>
      </c>
      <c r="K42" s="196">
        <v>5409</v>
      </c>
      <c r="L42" s="264">
        <v>98</v>
      </c>
      <c r="M42" s="264">
        <v>0</v>
      </c>
      <c r="N42" s="196">
        <v>18936</v>
      </c>
      <c r="O42" s="264">
        <v>550</v>
      </c>
      <c r="P42" s="196">
        <v>6170</v>
      </c>
      <c r="Q42" s="264">
        <v>145</v>
      </c>
      <c r="R42" s="197">
        <v>2021</v>
      </c>
      <c r="S42" s="197">
        <f t="shared" si="0"/>
        <v>35316</v>
      </c>
      <c r="T42" s="564"/>
      <c r="U42" s="564"/>
    </row>
    <row r="43" spans="1:21" ht="12.6" customHeight="1">
      <c r="A43" s="610">
        <v>39</v>
      </c>
      <c r="B43" s="195" t="s">
        <v>468</v>
      </c>
      <c r="C43" s="264">
        <v>700</v>
      </c>
      <c r="D43" s="264">
        <v>270</v>
      </c>
      <c r="E43" s="264">
        <v>0</v>
      </c>
      <c r="F43" s="264">
        <v>1</v>
      </c>
      <c r="G43" s="264">
        <v>82</v>
      </c>
      <c r="H43" s="264">
        <v>1</v>
      </c>
      <c r="I43" s="264">
        <v>0</v>
      </c>
      <c r="J43" s="264">
        <v>0</v>
      </c>
      <c r="K43" s="196">
        <v>1764</v>
      </c>
      <c r="L43" s="264">
        <v>101</v>
      </c>
      <c r="M43" s="264">
        <v>0</v>
      </c>
      <c r="N43" s="196">
        <v>6088</v>
      </c>
      <c r="O43" s="264">
        <v>63</v>
      </c>
      <c r="P43" s="196">
        <v>2018</v>
      </c>
      <c r="Q43" s="264">
        <v>29</v>
      </c>
      <c r="R43" s="320">
        <v>413</v>
      </c>
      <c r="S43" s="197">
        <f t="shared" si="0"/>
        <v>11530</v>
      </c>
      <c r="T43" s="564"/>
      <c r="U43" s="564"/>
    </row>
    <row r="44" spans="1:21" ht="12.6" customHeight="1">
      <c r="A44" s="610">
        <v>40</v>
      </c>
      <c r="B44" s="195" t="s">
        <v>527</v>
      </c>
      <c r="C44" s="264">
        <v>68</v>
      </c>
      <c r="D44" s="264">
        <v>250</v>
      </c>
      <c r="E44" s="264">
        <v>4</v>
      </c>
      <c r="F44" s="264">
        <v>1</v>
      </c>
      <c r="G44" s="264">
        <v>0</v>
      </c>
      <c r="H44" s="264">
        <v>1</v>
      </c>
      <c r="I44" s="264">
        <v>0</v>
      </c>
      <c r="J44" s="264">
        <v>0</v>
      </c>
      <c r="K44" s="196">
        <v>1374</v>
      </c>
      <c r="L44" s="264">
        <v>70</v>
      </c>
      <c r="M44" s="264">
        <v>1</v>
      </c>
      <c r="N44" s="196">
        <v>3140</v>
      </c>
      <c r="O44" s="264">
        <v>171</v>
      </c>
      <c r="P44" s="196">
        <v>1413</v>
      </c>
      <c r="Q44" s="264">
        <v>81</v>
      </c>
      <c r="R44" s="320">
        <v>109</v>
      </c>
      <c r="S44" s="197">
        <f t="shared" si="0"/>
        <v>6683</v>
      </c>
      <c r="T44" s="564"/>
      <c r="U44" s="564"/>
    </row>
    <row r="45" spans="1:21" ht="12.6" customHeight="1">
      <c r="A45" s="661">
        <v>41</v>
      </c>
      <c r="B45" s="198" t="s">
        <v>470</v>
      </c>
      <c r="C45" s="285">
        <v>257</v>
      </c>
      <c r="D45" s="199">
        <v>2767</v>
      </c>
      <c r="E45" s="285">
        <v>26</v>
      </c>
      <c r="F45" s="285">
        <v>0</v>
      </c>
      <c r="G45" s="285">
        <v>1</v>
      </c>
      <c r="H45" s="285">
        <v>1</v>
      </c>
      <c r="I45" s="285">
        <v>0</v>
      </c>
      <c r="J45" s="285">
        <v>2</v>
      </c>
      <c r="K45" s="199">
        <v>3909</v>
      </c>
      <c r="L45" s="285">
        <v>54</v>
      </c>
      <c r="M45" s="285">
        <v>0</v>
      </c>
      <c r="N45" s="199">
        <v>27061</v>
      </c>
      <c r="O45" s="285">
        <v>150</v>
      </c>
      <c r="P45" s="199">
        <v>4373</v>
      </c>
      <c r="Q45" s="285">
        <v>90</v>
      </c>
      <c r="R45" s="200">
        <v>1174</v>
      </c>
      <c r="S45" s="200">
        <f t="shared" si="0"/>
        <v>39865</v>
      </c>
      <c r="T45" s="564"/>
      <c r="U45" s="564"/>
    </row>
    <row r="46" spans="1:21" ht="11.85" customHeight="1">
      <c r="B46" s="195"/>
      <c r="C46" s="201"/>
      <c r="D46" s="202"/>
      <c r="E46" s="203"/>
      <c r="F46" s="203"/>
      <c r="G46" s="203"/>
      <c r="H46" s="203"/>
      <c r="I46" s="202"/>
      <c r="J46" s="201"/>
      <c r="K46" s="202"/>
      <c r="L46" s="202"/>
      <c r="M46" s="202"/>
      <c r="N46" s="202"/>
      <c r="O46" s="202"/>
      <c r="P46" s="202"/>
      <c r="Q46" s="201"/>
      <c r="R46" s="204"/>
      <c r="S46" s="204"/>
    </row>
    <row r="47" spans="1:21" ht="11.85" customHeight="1">
      <c r="B47" s="195"/>
      <c r="C47" s="201"/>
      <c r="D47" s="202"/>
      <c r="E47" s="203"/>
      <c r="F47" s="203"/>
      <c r="G47" s="203"/>
      <c r="H47" s="203"/>
      <c r="I47" s="202"/>
      <c r="J47" s="201"/>
      <c r="K47" s="202"/>
      <c r="L47" s="202"/>
      <c r="M47" s="202"/>
      <c r="N47" s="202"/>
      <c r="O47" s="202"/>
      <c r="P47" s="202"/>
      <c r="Q47" s="201"/>
      <c r="R47" s="204"/>
      <c r="S47" s="204"/>
    </row>
    <row r="48" spans="1:21" ht="11.85" customHeight="1">
      <c r="B48" s="195"/>
      <c r="C48" s="201"/>
      <c r="D48" s="202"/>
      <c r="E48" s="203"/>
      <c r="F48" s="203"/>
      <c r="G48" s="203"/>
      <c r="H48" s="203"/>
      <c r="I48" s="202"/>
      <c r="J48" s="201"/>
      <c r="K48" s="202"/>
      <c r="L48" s="202"/>
      <c r="M48" s="202"/>
      <c r="N48" s="202"/>
      <c r="O48" s="202"/>
      <c r="P48" s="202"/>
      <c r="Q48" s="201"/>
      <c r="R48" s="204"/>
      <c r="S48" s="204"/>
    </row>
    <row r="49" spans="1:91" ht="21" customHeight="1">
      <c r="R49" s="1130" t="s">
        <v>587</v>
      </c>
      <c r="S49" s="1131"/>
    </row>
    <row r="50" spans="1:91" s="194" customFormat="1" ht="133.5" customHeight="1">
      <c r="A50" s="611" t="s">
        <v>1028</v>
      </c>
      <c r="B50" s="558" t="s">
        <v>912</v>
      </c>
      <c r="C50" s="559" t="s">
        <v>632</v>
      </c>
      <c r="D50" s="559" t="s">
        <v>633</v>
      </c>
      <c r="E50" s="559" t="s">
        <v>634</v>
      </c>
      <c r="F50" s="559" t="s">
        <v>635</v>
      </c>
      <c r="G50" s="559" t="s">
        <v>636</v>
      </c>
      <c r="H50" s="559" t="s">
        <v>637</v>
      </c>
      <c r="I50" s="559" t="s">
        <v>638</v>
      </c>
      <c r="J50" s="559" t="s">
        <v>639</v>
      </c>
      <c r="K50" s="559" t="s">
        <v>640</v>
      </c>
      <c r="L50" s="559" t="s">
        <v>641</v>
      </c>
      <c r="M50" s="559" t="s">
        <v>642</v>
      </c>
      <c r="N50" s="559" t="s">
        <v>643</v>
      </c>
      <c r="O50" s="559" t="s">
        <v>644</v>
      </c>
      <c r="P50" s="559" t="s">
        <v>645</v>
      </c>
      <c r="Q50" s="559" t="s">
        <v>646</v>
      </c>
      <c r="R50" s="559" t="s">
        <v>647</v>
      </c>
      <c r="S50" s="662" t="s">
        <v>811</v>
      </c>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row>
    <row r="51" spans="1:91" ht="12.6" customHeight="1">
      <c r="A51" s="610">
        <v>42</v>
      </c>
      <c r="B51" s="195" t="s">
        <v>471</v>
      </c>
      <c r="C51" s="196">
        <v>1148</v>
      </c>
      <c r="D51" s="196">
        <v>3540</v>
      </c>
      <c r="E51" s="196">
        <v>2228</v>
      </c>
      <c r="F51" s="264">
        <v>3</v>
      </c>
      <c r="G51" s="264">
        <v>8</v>
      </c>
      <c r="H51" s="264">
        <v>5</v>
      </c>
      <c r="I51" s="264">
        <v>7</v>
      </c>
      <c r="J51" s="264">
        <v>0</v>
      </c>
      <c r="K51" s="196">
        <v>10859</v>
      </c>
      <c r="L51" s="264">
        <v>597</v>
      </c>
      <c r="M51" s="320">
        <v>0</v>
      </c>
      <c r="N51" s="196">
        <v>33580</v>
      </c>
      <c r="O51" s="264">
        <v>161</v>
      </c>
      <c r="P51" s="196">
        <v>5193</v>
      </c>
      <c r="Q51" s="264">
        <v>205</v>
      </c>
      <c r="R51" s="197">
        <v>1139</v>
      </c>
      <c r="S51" s="197">
        <f t="shared" ref="S51:S91" si="1">SUM(C51:R51)</f>
        <v>58673</v>
      </c>
      <c r="U51" s="564"/>
      <c r="V51" s="564"/>
    </row>
    <row r="52" spans="1:91" ht="12.6" customHeight="1">
      <c r="A52" s="610">
        <v>43</v>
      </c>
      <c r="B52" s="195" t="s">
        <v>472</v>
      </c>
      <c r="C52" s="264">
        <v>63</v>
      </c>
      <c r="D52" s="264">
        <v>429</v>
      </c>
      <c r="E52" s="264">
        <v>4</v>
      </c>
      <c r="F52" s="264">
        <v>1</v>
      </c>
      <c r="G52" s="264">
        <v>0</v>
      </c>
      <c r="H52" s="264">
        <v>0</v>
      </c>
      <c r="I52" s="264">
        <v>0</v>
      </c>
      <c r="J52" s="264">
        <v>0</v>
      </c>
      <c r="K52" s="196">
        <v>2045</v>
      </c>
      <c r="L52" s="264">
        <v>28</v>
      </c>
      <c r="M52" s="320">
        <v>0</v>
      </c>
      <c r="N52" s="196">
        <v>8845</v>
      </c>
      <c r="O52" s="264">
        <v>186</v>
      </c>
      <c r="P52" s="196">
        <v>1572</v>
      </c>
      <c r="Q52" s="264">
        <v>103</v>
      </c>
      <c r="R52" s="320">
        <v>285</v>
      </c>
      <c r="S52" s="197">
        <f t="shared" si="1"/>
        <v>13561</v>
      </c>
      <c r="U52" s="564"/>
      <c r="V52" s="564"/>
    </row>
    <row r="53" spans="1:91" ht="12.6" customHeight="1">
      <c r="A53" s="610">
        <v>44</v>
      </c>
      <c r="B53" s="195" t="s">
        <v>473</v>
      </c>
      <c r="C53" s="264">
        <v>83</v>
      </c>
      <c r="D53" s="264">
        <v>947</v>
      </c>
      <c r="E53" s="264">
        <v>0</v>
      </c>
      <c r="F53" s="264">
        <v>3</v>
      </c>
      <c r="G53" s="264">
        <v>0</v>
      </c>
      <c r="H53" s="264">
        <v>1</v>
      </c>
      <c r="I53" s="264">
        <v>1</v>
      </c>
      <c r="J53" s="264">
        <v>0</v>
      </c>
      <c r="K53" s="196">
        <v>3096</v>
      </c>
      <c r="L53" s="264">
        <v>34</v>
      </c>
      <c r="M53" s="320">
        <v>0</v>
      </c>
      <c r="N53" s="196">
        <v>9107</v>
      </c>
      <c r="O53" s="264">
        <v>136</v>
      </c>
      <c r="P53" s="196">
        <v>1181</v>
      </c>
      <c r="Q53" s="264">
        <v>286</v>
      </c>
      <c r="R53" s="320">
        <v>266</v>
      </c>
      <c r="S53" s="197">
        <f t="shared" si="1"/>
        <v>15141</v>
      </c>
      <c r="U53" s="564"/>
      <c r="V53" s="564"/>
    </row>
    <row r="54" spans="1:91" ht="12.6" customHeight="1">
      <c r="A54" s="610">
        <v>45</v>
      </c>
      <c r="B54" s="195" t="s">
        <v>474</v>
      </c>
      <c r="C54" s="264">
        <v>477</v>
      </c>
      <c r="D54" s="196">
        <v>1132</v>
      </c>
      <c r="E54" s="264">
        <v>54</v>
      </c>
      <c r="F54" s="264">
        <v>0</v>
      </c>
      <c r="G54" s="264">
        <v>1</v>
      </c>
      <c r="H54" s="264">
        <v>3</v>
      </c>
      <c r="I54" s="264">
        <v>0</v>
      </c>
      <c r="J54" s="264">
        <v>3</v>
      </c>
      <c r="K54" s="196">
        <v>9489</v>
      </c>
      <c r="L54" s="264">
        <v>179</v>
      </c>
      <c r="M54" s="320">
        <v>0</v>
      </c>
      <c r="N54" s="196">
        <v>18973</v>
      </c>
      <c r="O54" s="264">
        <v>114</v>
      </c>
      <c r="P54" s="196">
        <v>3084</v>
      </c>
      <c r="Q54" s="264">
        <v>244</v>
      </c>
      <c r="R54" s="320">
        <v>852</v>
      </c>
      <c r="S54" s="197">
        <f t="shared" si="1"/>
        <v>34605</v>
      </c>
      <c r="U54" s="564"/>
      <c r="V54" s="564"/>
    </row>
    <row r="55" spans="1:91" ht="12.6" customHeight="1">
      <c r="A55" s="610">
        <v>46</v>
      </c>
      <c r="B55" s="195" t="s">
        <v>1188</v>
      </c>
      <c r="C55" s="264">
        <v>40</v>
      </c>
      <c r="D55" s="264">
        <v>897</v>
      </c>
      <c r="E55" s="264">
        <v>0</v>
      </c>
      <c r="F55" s="264">
        <v>7</v>
      </c>
      <c r="G55" s="264">
        <v>0</v>
      </c>
      <c r="H55" s="264">
        <v>0</v>
      </c>
      <c r="I55" s="264">
        <v>1</v>
      </c>
      <c r="J55" s="264">
        <v>0</v>
      </c>
      <c r="K55" s="196">
        <v>3831</v>
      </c>
      <c r="L55" s="264">
        <v>89</v>
      </c>
      <c r="M55" s="320">
        <v>0</v>
      </c>
      <c r="N55" s="196">
        <v>16616</v>
      </c>
      <c r="O55" s="264">
        <v>212</v>
      </c>
      <c r="P55" s="196">
        <v>1893</v>
      </c>
      <c r="Q55" s="264">
        <v>297</v>
      </c>
      <c r="R55" s="320">
        <v>415</v>
      </c>
      <c r="S55" s="197">
        <f t="shared" si="1"/>
        <v>24298</v>
      </c>
      <c r="U55" s="564"/>
      <c r="V55" s="564"/>
    </row>
    <row r="56" spans="1:91" ht="12.6" customHeight="1">
      <c r="A56" s="610">
        <v>47</v>
      </c>
      <c r="B56" s="195" t="s">
        <v>475</v>
      </c>
      <c r="C56" s="264">
        <v>154</v>
      </c>
      <c r="D56" s="264">
        <v>743</v>
      </c>
      <c r="E56" s="264">
        <v>61</v>
      </c>
      <c r="F56" s="264">
        <v>0</v>
      </c>
      <c r="G56" s="264">
        <v>0</v>
      </c>
      <c r="H56" s="264">
        <v>2</v>
      </c>
      <c r="I56" s="264">
        <v>1</v>
      </c>
      <c r="J56" s="264">
        <v>0</v>
      </c>
      <c r="K56" s="196">
        <v>1032</v>
      </c>
      <c r="L56" s="264">
        <v>63</v>
      </c>
      <c r="M56" s="320">
        <v>0</v>
      </c>
      <c r="N56" s="196">
        <v>5755</v>
      </c>
      <c r="O56" s="264">
        <v>4</v>
      </c>
      <c r="P56" s="264">
        <v>352</v>
      </c>
      <c r="Q56" s="264">
        <v>324</v>
      </c>
      <c r="R56" s="320">
        <v>135</v>
      </c>
      <c r="S56" s="197">
        <f t="shared" si="1"/>
        <v>8626</v>
      </c>
      <c r="T56" s="564"/>
      <c r="U56" s="564"/>
      <c r="V56" s="564"/>
    </row>
    <row r="57" spans="1:91" ht="12.6" customHeight="1">
      <c r="A57" s="610">
        <v>48</v>
      </c>
      <c r="B57" s="195" t="s">
        <v>476</v>
      </c>
      <c r="C57" s="196">
        <v>1279</v>
      </c>
      <c r="D57" s="196">
        <v>1808</v>
      </c>
      <c r="E57" s="196">
        <v>1037</v>
      </c>
      <c r="F57" s="264">
        <v>7</v>
      </c>
      <c r="G57" s="264">
        <v>0</v>
      </c>
      <c r="H57" s="264">
        <v>5</v>
      </c>
      <c r="I57" s="264">
        <v>19</v>
      </c>
      <c r="J57" s="264">
        <v>15</v>
      </c>
      <c r="K57" s="196">
        <v>7499</v>
      </c>
      <c r="L57" s="264">
        <v>301</v>
      </c>
      <c r="M57" s="320">
        <v>0</v>
      </c>
      <c r="N57" s="196">
        <v>22613</v>
      </c>
      <c r="O57" s="264">
        <v>91</v>
      </c>
      <c r="P57" s="196">
        <v>2768</v>
      </c>
      <c r="Q57" s="264">
        <v>78</v>
      </c>
      <c r="R57" s="197">
        <v>1388</v>
      </c>
      <c r="S57" s="197">
        <f t="shared" si="1"/>
        <v>38908</v>
      </c>
      <c r="T57" s="564"/>
      <c r="U57" s="564"/>
      <c r="V57" s="564"/>
    </row>
    <row r="58" spans="1:91" ht="12.6" customHeight="1">
      <c r="A58" s="610">
        <v>49</v>
      </c>
      <c r="B58" s="195" t="s">
        <v>477</v>
      </c>
      <c r="C58" s="264">
        <v>139</v>
      </c>
      <c r="D58" s="264">
        <v>205</v>
      </c>
      <c r="E58" s="264">
        <v>119</v>
      </c>
      <c r="F58" s="264">
        <v>7</v>
      </c>
      <c r="G58" s="264">
        <v>24</v>
      </c>
      <c r="H58" s="264">
        <v>0</v>
      </c>
      <c r="I58" s="264">
        <v>0</v>
      </c>
      <c r="J58" s="264">
        <v>0</v>
      </c>
      <c r="K58" s="196">
        <v>1137</v>
      </c>
      <c r="L58" s="264">
        <v>41</v>
      </c>
      <c r="M58" s="320">
        <v>0</v>
      </c>
      <c r="N58" s="196">
        <v>2214</v>
      </c>
      <c r="O58" s="264">
        <v>4</v>
      </c>
      <c r="P58" s="264">
        <v>116</v>
      </c>
      <c r="Q58" s="264">
        <v>218</v>
      </c>
      <c r="R58" s="320">
        <v>146</v>
      </c>
      <c r="S58" s="197">
        <f t="shared" si="1"/>
        <v>4370</v>
      </c>
      <c r="T58" s="564"/>
      <c r="U58" s="564"/>
      <c r="V58" s="564"/>
    </row>
    <row r="59" spans="1:91" ht="12.6" customHeight="1">
      <c r="A59" s="610">
        <v>50</v>
      </c>
      <c r="B59" s="195" t="s">
        <v>478</v>
      </c>
      <c r="C59" s="264">
        <v>244</v>
      </c>
      <c r="D59" s="264">
        <v>447</v>
      </c>
      <c r="E59" s="264">
        <v>8</v>
      </c>
      <c r="F59" s="264">
        <v>0</v>
      </c>
      <c r="G59" s="264">
        <v>0</v>
      </c>
      <c r="H59" s="264">
        <v>0</v>
      </c>
      <c r="I59" s="264">
        <v>4</v>
      </c>
      <c r="J59" s="264">
        <v>2</v>
      </c>
      <c r="K59" s="196">
        <v>1492</v>
      </c>
      <c r="L59" s="264">
        <v>128</v>
      </c>
      <c r="M59" s="320">
        <v>0</v>
      </c>
      <c r="N59" s="196">
        <v>6388</v>
      </c>
      <c r="O59" s="264">
        <v>53</v>
      </c>
      <c r="P59" s="264">
        <v>942</v>
      </c>
      <c r="Q59" s="264">
        <v>48</v>
      </c>
      <c r="R59" s="320">
        <v>263</v>
      </c>
      <c r="S59" s="197">
        <f t="shared" si="1"/>
        <v>10019</v>
      </c>
      <c r="T59" s="564"/>
      <c r="U59" s="564"/>
      <c r="V59" s="564"/>
    </row>
    <row r="60" spans="1:91" ht="12.6" customHeight="1">
      <c r="A60" s="610">
        <v>51</v>
      </c>
      <c r="B60" s="195" t="s">
        <v>479</v>
      </c>
      <c r="C60" s="264">
        <v>23</v>
      </c>
      <c r="D60" s="264">
        <v>382</v>
      </c>
      <c r="E60" s="264">
        <v>13</v>
      </c>
      <c r="F60" s="264">
        <v>3</v>
      </c>
      <c r="G60" s="264">
        <v>0</v>
      </c>
      <c r="H60" s="264">
        <v>1</v>
      </c>
      <c r="I60" s="264">
        <v>0</v>
      </c>
      <c r="J60" s="264">
        <v>0</v>
      </c>
      <c r="K60" s="196">
        <v>1751</v>
      </c>
      <c r="L60" s="264">
        <v>98</v>
      </c>
      <c r="M60" s="320">
        <v>0</v>
      </c>
      <c r="N60" s="196">
        <v>5730</v>
      </c>
      <c r="O60" s="264">
        <v>31</v>
      </c>
      <c r="P60" s="264">
        <v>925</v>
      </c>
      <c r="Q60" s="264">
        <v>72</v>
      </c>
      <c r="R60" s="320">
        <v>289</v>
      </c>
      <c r="S60" s="197">
        <f t="shared" si="1"/>
        <v>9318</v>
      </c>
      <c r="T60" s="564"/>
      <c r="U60" s="564"/>
      <c r="V60" s="564"/>
    </row>
    <row r="61" spans="1:91" ht="12.6" customHeight="1">
      <c r="A61" s="610">
        <v>52</v>
      </c>
      <c r="B61" s="195" t="s">
        <v>480</v>
      </c>
      <c r="C61" s="264">
        <v>112</v>
      </c>
      <c r="D61" s="264">
        <v>505</v>
      </c>
      <c r="E61" s="264">
        <v>1</v>
      </c>
      <c r="F61" s="264">
        <v>1</v>
      </c>
      <c r="G61" s="264">
        <v>1</v>
      </c>
      <c r="H61" s="264">
        <v>2</v>
      </c>
      <c r="I61" s="264">
        <v>0</v>
      </c>
      <c r="J61" s="264">
        <v>0</v>
      </c>
      <c r="K61" s="196">
        <v>3858</v>
      </c>
      <c r="L61" s="264">
        <v>124</v>
      </c>
      <c r="M61" s="320">
        <v>0</v>
      </c>
      <c r="N61" s="196">
        <v>10522</v>
      </c>
      <c r="O61" s="264">
        <v>143</v>
      </c>
      <c r="P61" s="196">
        <v>1531</v>
      </c>
      <c r="Q61" s="264">
        <v>163</v>
      </c>
      <c r="R61" s="320">
        <v>497</v>
      </c>
      <c r="S61" s="197">
        <f t="shared" si="1"/>
        <v>17460</v>
      </c>
      <c r="T61" s="564"/>
      <c r="U61" s="564"/>
      <c r="V61" s="564"/>
    </row>
    <row r="62" spans="1:91" ht="12.6" customHeight="1">
      <c r="A62" s="610">
        <v>53</v>
      </c>
      <c r="B62" s="195" t="s">
        <v>481</v>
      </c>
      <c r="C62" s="264">
        <v>25</v>
      </c>
      <c r="D62" s="264">
        <v>505</v>
      </c>
      <c r="E62" s="264">
        <v>13</v>
      </c>
      <c r="F62" s="264">
        <v>0</v>
      </c>
      <c r="G62" s="264">
        <v>0</v>
      </c>
      <c r="H62" s="264">
        <v>0</v>
      </c>
      <c r="I62" s="264">
        <v>1</v>
      </c>
      <c r="J62" s="264">
        <v>2</v>
      </c>
      <c r="K62" s="196">
        <v>1874</v>
      </c>
      <c r="L62" s="264">
        <v>6</v>
      </c>
      <c r="M62" s="320">
        <v>0</v>
      </c>
      <c r="N62" s="196">
        <v>4921</v>
      </c>
      <c r="O62" s="264">
        <v>79</v>
      </c>
      <c r="P62" s="196">
        <v>1040</v>
      </c>
      <c r="Q62" s="264">
        <v>48</v>
      </c>
      <c r="R62" s="320">
        <v>212</v>
      </c>
      <c r="S62" s="197">
        <f t="shared" si="1"/>
        <v>8726</v>
      </c>
      <c r="T62" s="564"/>
      <c r="U62" s="564"/>
      <c r="V62" s="564"/>
    </row>
    <row r="63" spans="1:91" ht="12.6" customHeight="1">
      <c r="A63" s="610">
        <v>54</v>
      </c>
      <c r="B63" s="195" t="s">
        <v>482</v>
      </c>
      <c r="C63" s="264">
        <v>97</v>
      </c>
      <c r="D63" s="196">
        <v>2685</v>
      </c>
      <c r="E63" s="264">
        <v>0</v>
      </c>
      <c r="F63" s="264">
        <v>7</v>
      </c>
      <c r="G63" s="264">
        <v>0</v>
      </c>
      <c r="H63" s="264">
        <v>1</v>
      </c>
      <c r="I63" s="264">
        <v>2</v>
      </c>
      <c r="J63" s="264">
        <v>2</v>
      </c>
      <c r="K63" s="196">
        <v>4458</v>
      </c>
      <c r="L63" s="264">
        <v>101</v>
      </c>
      <c r="M63" s="320">
        <v>0</v>
      </c>
      <c r="N63" s="196">
        <v>14827</v>
      </c>
      <c r="O63" s="264">
        <v>266</v>
      </c>
      <c r="P63" s="196">
        <v>3518</v>
      </c>
      <c r="Q63" s="264">
        <v>49</v>
      </c>
      <c r="R63" s="320">
        <v>670</v>
      </c>
      <c r="S63" s="197">
        <f t="shared" si="1"/>
        <v>26683</v>
      </c>
      <c r="T63" s="564"/>
      <c r="U63" s="564"/>
      <c r="V63" s="564"/>
    </row>
    <row r="64" spans="1:91" ht="12.6" customHeight="1">
      <c r="A64" s="610">
        <v>55</v>
      </c>
      <c r="B64" s="195" t="s">
        <v>483</v>
      </c>
      <c r="C64" s="196">
        <v>1031</v>
      </c>
      <c r="D64" s="196">
        <v>2823</v>
      </c>
      <c r="E64" s="264">
        <v>4</v>
      </c>
      <c r="F64" s="264">
        <v>1</v>
      </c>
      <c r="G64" s="264">
        <v>0</v>
      </c>
      <c r="H64" s="264">
        <v>2</v>
      </c>
      <c r="I64" s="264">
        <v>2</v>
      </c>
      <c r="J64" s="264">
        <v>2</v>
      </c>
      <c r="K64" s="196">
        <v>5615</v>
      </c>
      <c r="L64" s="264">
        <v>172</v>
      </c>
      <c r="M64" s="320">
        <v>0</v>
      </c>
      <c r="N64" s="196">
        <v>16558</v>
      </c>
      <c r="O64" s="264">
        <v>119</v>
      </c>
      <c r="P64" s="196">
        <v>6444</v>
      </c>
      <c r="Q64" s="264">
        <v>137</v>
      </c>
      <c r="R64" s="320">
        <v>1055</v>
      </c>
      <c r="S64" s="197">
        <f t="shared" si="1"/>
        <v>33965</v>
      </c>
      <c r="T64" s="564"/>
      <c r="U64" s="564"/>
      <c r="V64" s="564"/>
    </row>
    <row r="65" spans="1:22" ht="12.6" customHeight="1">
      <c r="A65" s="610">
        <v>56</v>
      </c>
      <c r="B65" s="195" t="s">
        <v>484</v>
      </c>
      <c r="C65" s="264">
        <v>14</v>
      </c>
      <c r="D65" s="264">
        <v>126</v>
      </c>
      <c r="E65" s="264">
        <v>0</v>
      </c>
      <c r="F65" s="264">
        <v>1</v>
      </c>
      <c r="G65" s="264">
        <v>0</v>
      </c>
      <c r="H65" s="264">
        <v>0</v>
      </c>
      <c r="I65" s="264">
        <v>1</v>
      </c>
      <c r="J65" s="264">
        <v>0</v>
      </c>
      <c r="K65" s="264">
        <v>517</v>
      </c>
      <c r="L65" s="264">
        <v>22</v>
      </c>
      <c r="M65" s="320">
        <v>0</v>
      </c>
      <c r="N65" s="196">
        <v>2357</v>
      </c>
      <c r="O65" s="320">
        <v>1</v>
      </c>
      <c r="P65" s="264">
        <v>206</v>
      </c>
      <c r="Q65" s="264">
        <v>179</v>
      </c>
      <c r="R65" s="320">
        <v>122</v>
      </c>
      <c r="S65" s="197">
        <f t="shared" si="1"/>
        <v>3546</v>
      </c>
      <c r="T65" s="564"/>
      <c r="U65" s="564"/>
      <c r="V65" s="564"/>
    </row>
    <row r="66" spans="1:22" ht="12.6" customHeight="1">
      <c r="A66" s="610">
        <v>57</v>
      </c>
      <c r="B66" s="195" t="s">
        <v>485</v>
      </c>
      <c r="C66" s="264">
        <v>46</v>
      </c>
      <c r="D66" s="264">
        <v>163</v>
      </c>
      <c r="E66" s="264">
        <v>0</v>
      </c>
      <c r="F66" s="264">
        <v>1</v>
      </c>
      <c r="G66" s="264">
        <v>0</v>
      </c>
      <c r="H66" s="264">
        <v>0</v>
      </c>
      <c r="I66" s="264">
        <v>0</v>
      </c>
      <c r="J66" s="264">
        <v>1</v>
      </c>
      <c r="K66" s="196">
        <v>1057</v>
      </c>
      <c r="L66" s="264">
        <v>8</v>
      </c>
      <c r="M66" s="320">
        <v>0</v>
      </c>
      <c r="N66" s="196">
        <v>2879</v>
      </c>
      <c r="O66" s="264">
        <v>48</v>
      </c>
      <c r="P66" s="196">
        <v>1454</v>
      </c>
      <c r="Q66" s="264">
        <v>83</v>
      </c>
      <c r="R66" s="320">
        <v>243</v>
      </c>
      <c r="S66" s="197">
        <f t="shared" si="1"/>
        <v>5983</v>
      </c>
      <c r="T66" s="564"/>
      <c r="U66" s="564"/>
      <c r="V66" s="564"/>
    </row>
    <row r="67" spans="1:22" ht="12.6" customHeight="1">
      <c r="A67" s="610">
        <v>58</v>
      </c>
      <c r="B67" s="195" t="s">
        <v>486</v>
      </c>
      <c r="C67" s="264">
        <v>451</v>
      </c>
      <c r="D67" s="264">
        <v>475</v>
      </c>
      <c r="E67" s="264">
        <v>1</v>
      </c>
      <c r="F67" s="264">
        <v>0</v>
      </c>
      <c r="G67" s="264">
        <v>0</v>
      </c>
      <c r="H67" s="264">
        <v>1</v>
      </c>
      <c r="I67" s="264">
        <v>1</v>
      </c>
      <c r="J67" s="264">
        <v>2</v>
      </c>
      <c r="K67" s="196">
        <v>2839</v>
      </c>
      <c r="L67" s="264">
        <v>52</v>
      </c>
      <c r="M67" s="320">
        <v>0</v>
      </c>
      <c r="N67" s="196">
        <v>6993</v>
      </c>
      <c r="O67" s="264">
        <v>258</v>
      </c>
      <c r="P67" s="196">
        <v>2986</v>
      </c>
      <c r="Q67" s="264">
        <v>431</v>
      </c>
      <c r="R67" s="320">
        <v>415</v>
      </c>
      <c r="S67" s="197">
        <f t="shared" si="1"/>
        <v>14905</v>
      </c>
      <c r="T67" s="564"/>
      <c r="U67" s="564"/>
      <c r="V67" s="564"/>
    </row>
    <row r="68" spans="1:22" ht="12.6" customHeight="1">
      <c r="A68" s="610">
        <v>59</v>
      </c>
      <c r="B68" s="195" t="s">
        <v>487</v>
      </c>
      <c r="C68" s="264">
        <v>175</v>
      </c>
      <c r="D68" s="196">
        <v>1576</v>
      </c>
      <c r="E68" s="264">
        <v>7</v>
      </c>
      <c r="F68" s="264">
        <v>5</v>
      </c>
      <c r="G68" s="264">
        <v>3</v>
      </c>
      <c r="H68" s="264">
        <v>1</v>
      </c>
      <c r="I68" s="264">
        <v>3</v>
      </c>
      <c r="J68" s="264">
        <v>3</v>
      </c>
      <c r="K68" s="196">
        <v>4796</v>
      </c>
      <c r="L68" s="264">
        <v>213</v>
      </c>
      <c r="M68" s="320">
        <v>0</v>
      </c>
      <c r="N68" s="196">
        <v>14702</v>
      </c>
      <c r="O68" s="264">
        <v>51</v>
      </c>
      <c r="P68" s="196">
        <v>2875</v>
      </c>
      <c r="Q68" s="264">
        <v>56</v>
      </c>
      <c r="R68" s="320">
        <v>850</v>
      </c>
      <c r="S68" s="197">
        <f t="shared" si="1"/>
        <v>25316</v>
      </c>
      <c r="T68" s="564"/>
      <c r="U68" s="564"/>
      <c r="V68" s="564"/>
    </row>
    <row r="69" spans="1:22" ht="12.6" customHeight="1">
      <c r="A69" s="610">
        <v>60</v>
      </c>
      <c r="B69" s="195" t="s">
        <v>488</v>
      </c>
      <c r="C69" s="264">
        <v>144</v>
      </c>
      <c r="D69" s="264">
        <v>302</v>
      </c>
      <c r="E69" s="264">
        <v>6</v>
      </c>
      <c r="F69" s="264">
        <v>0</v>
      </c>
      <c r="G69" s="264">
        <v>1</v>
      </c>
      <c r="H69" s="264">
        <v>0</v>
      </c>
      <c r="I69" s="264">
        <v>1</v>
      </c>
      <c r="J69" s="264">
        <v>0</v>
      </c>
      <c r="K69" s="196">
        <v>2409</v>
      </c>
      <c r="L69" s="264">
        <v>38</v>
      </c>
      <c r="M69" s="320">
        <v>0</v>
      </c>
      <c r="N69" s="196">
        <v>8709</v>
      </c>
      <c r="O69" s="264">
        <v>114</v>
      </c>
      <c r="P69" s="196">
        <v>1749</v>
      </c>
      <c r="Q69" s="264">
        <v>265</v>
      </c>
      <c r="R69" s="320">
        <v>325</v>
      </c>
      <c r="S69" s="197">
        <f t="shared" si="1"/>
        <v>14063</v>
      </c>
      <c r="T69" s="564"/>
      <c r="U69" s="564"/>
      <c r="V69" s="564"/>
    </row>
    <row r="70" spans="1:22" ht="12.6" customHeight="1">
      <c r="A70" s="610">
        <v>61</v>
      </c>
      <c r="B70" s="195" t="s">
        <v>489</v>
      </c>
      <c r="C70" s="264">
        <v>453</v>
      </c>
      <c r="D70" s="196">
        <v>2021</v>
      </c>
      <c r="E70" s="264">
        <v>3</v>
      </c>
      <c r="F70" s="264">
        <v>1</v>
      </c>
      <c r="G70" s="264">
        <v>2</v>
      </c>
      <c r="H70" s="264">
        <v>0</v>
      </c>
      <c r="I70" s="264">
        <v>4</v>
      </c>
      <c r="J70" s="264">
        <v>2</v>
      </c>
      <c r="K70" s="196">
        <v>3408</v>
      </c>
      <c r="L70" s="264">
        <v>105</v>
      </c>
      <c r="M70" s="320">
        <v>0</v>
      </c>
      <c r="N70" s="196">
        <v>11568</v>
      </c>
      <c r="O70" s="264">
        <v>273</v>
      </c>
      <c r="P70" s="196">
        <v>2376</v>
      </c>
      <c r="Q70" s="264">
        <v>83</v>
      </c>
      <c r="R70" s="320">
        <v>385</v>
      </c>
      <c r="S70" s="197">
        <f t="shared" si="1"/>
        <v>20684</v>
      </c>
      <c r="T70" s="564"/>
      <c r="U70" s="564"/>
      <c r="V70" s="564"/>
    </row>
    <row r="71" spans="1:22" ht="12.6" customHeight="1">
      <c r="A71" s="610">
        <v>62</v>
      </c>
      <c r="B71" s="195" t="s">
        <v>490</v>
      </c>
      <c r="C71" s="264">
        <v>16</v>
      </c>
      <c r="D71" s="264">
        <v>56</v>
      </c>
      <c r="E71" s="264">
        <v>0</v>
      </c>
      <c r="F71" s="264">
        <v>0</v>
      </c>
      <c r="G71" s="264">
        <v>5</v>
      </c>
      <c r="H71" s="264">
        <v>0</v>
      </c>
      <c r="I71" s="264">
        <v>0</v>
      </c>
      <c r="J71" s="264">
        <v>0</v>
      </c>
      <c r="K71" s="264">
        <v>569</v>
      </c>
      <c r="L71" s="264">
        <v>5</v>
      </c>
      <c r="M71" s="320">
        <v>0</v>
      </c>
      <c r="N71" s="264">
        <v>803</v>
      </c>
      <c r="O71" s="264">
        <v>10</v>
      </c>
      <c r="P71" s="264">
        <v>64</v>
      </c>
      <c r="Q71" s="264">
        <v>182</v>
      </c>
      <c r="R71" s="320">
        <v>146</v>
      </c>
      <c r="S71" s="197">
        <f t="shared" si="1"/>
        <v>1856</v>
      </c>
      <c r="T71" s="564"/>
      <c r="U71" s="564"/>
      <c r="V71" s="564"/>
    </row>
    <row r="72" spans="1:22" ht="12.6" customHeight="1">
      <c r="A72" s="610">
        <v>63</v>
      </c>
      <c r="B72" s="195" t="s">
        <v>1189</v>
      </c>
      <c r="C72" s="264">
        <v>84</v>
      </c>
      <c r="D72" s="196">
        <v>1335</v>
      </c>
      <c r="E72" s="264">
        <v>2</v>
      </c>
      <c r="F72" s="264">
        <v>0</v>
      </c>
      <c r="G72" s="264">
        <v>1</v>
      </c>
      <c r="H72" s="264">
        <v>1</v>
      </c>
      <c r="I72" s="264">
        <v>0</v>
      </c>
      <c r="J72" s="264">
        <v>1</v>
      </c>
      <c r="K72" s="196">
        <v>2334</v>
      </c>
      <c r="L72" s="264">
        <v>81</v>
      </c>
      <c r="M72" s="320">
        <v>0</v>
      </c>
      <c r="N72" s="196">
        <v>16993</v>
      </c>
      <c r="O72" s="264">
        <v>27</v>
      </c>
      <c r="P72" s="264">
        <v>871</v>
      </c>
      <c r="Q72" s="264">
        <v>719</v>
      </c>
      <c r="R72" s="320">
        <v>378</v>
      </c>
      <c r="S72" s="197">
        <f t="shared" si="1"/>
        <v>22827</v>
      </c>
      <c r="T72" s="564"/>
      <c r="U72" s="564"/>
      <c r="V72" s="564"/>
    </row>
    <row r="73" spans="1:22" ht="12.6" customHeight="1">
      <c r="A73" s="610">
        <v>64</v>
      </c>
      <c r="B73" s="195" t="s">
        <v>491</v>
      </c>
      <c r="C73" s="264">
        <v>125</v>
      </c>
      <c r="D73" s="264">
        <v>329</v>
      </c>
      <c r="E73" s="264">
        <v>90</v>
      </c>
      <c r="F73" s="264">
        <v>0</v>
      </c>
      <c r="G73" s="264">
        <v>0</v>
      </c>
      <c r="H73" s="264">
        <v>0</v>
      </c>
      <c r="I73" s="264">
        <v>0</v>
      </c>
      <c r="J73" s="264">
        <v>0</v>
      </c>
      <c r="K73" s="196">
        <v>2300</v>
      </c>
      <c r="L73" s="264">
        <v>16</v>
      </c>
      <c r="M73" s="320">
        <v>0</v>
      </c>
      <c r="N73" s="196">
        <v>7742</v>
      </c>
      <c r="O73" s="264">
        <v>225</v>
      </c>
      <c r="P73" s="196">
        <v>2382</v>
      </c>
      <c r="Q73" s="264">
        <v>31</v>
      </c>
      <c r="R73" s="320">
        <v>349</v>
      </c>
      <c r="S73" s="197">
        <f t="shared" si="1"/>
        <v>13589</v>
      </c>
      <c r="T73" s="564"/>
      <c r="U73" s="564"/>
      <c r="V73" s="564"/>
    </row>
    <row r="74" spans="1:22" ht="12.6" customHeight="1">
      <c r="A74" s="610">
        <v>65</v>
      </c>
      <c r="B74" s="195" t="s">
        <v>492</v>
      </c>
      <c r="C74" s="264">
        <v>84</v>
      </c>
      <c r="D74" s="264">
        <v>570</v>
      </c>
      <c r="E74" s="264">
        <v>0</v>
      </c>
      <c r="F74" s="264">
        <v>0</v>
      </c>
      <c r="G74" s="264">
        <v>0</v>
      </c>
      <c r="H74" s="264">
        <v>1</v>
      </c>
      <c r="I74" s="264">
        <v>0</v>
      </c>
      <c r="J74" s="264">
        <v>1</v>
      </c>
      <c r="K74" s="196">
        <v>1932</v>
      </c>
      <c r="L74" s="264">
        <v>46</v>
      </c>
      <c r="M74" s="264">
        <v>1</v>
      </c>
      <c r="N74" s="196">
        <v>7936</v>
      </c>
      <c r="O74" s="264">
        <v>3</v>
      </c>
      <c r="P74" s="264">
        <v>589</v>
      </c>
      <c r="Q74" s="264">
        <v>247</v>
      </c>
      <c r="R74" s="320">
        <v>244</v>
      </c>
      <c r="S74" s="197">
        <f t="shared" si="1"/>
        <v>11654</v>
      </c>
      <c r="T74" s="564"/>
      <c r="U74" s="564"/>
      <c r="V74" s="564"/>
    </row>
    <row r="75" spans="1:22" ht="12.6" customHeight="1">
      <c r="A75" s="610">
        <v>66</v>
      </c>
      <c r="B75" s="195" t="s">
        <v>493</v>
      </c>
      <c r="C75" s="264">
        <v>114</v>
      </c>
      <c r="D75" s="264">
        <v>352</v>
      </c>
      <c r="E75" s="264">
        <v>0</v>
      </c>
      <c r="F75" s="264">
        <v>1</v>
      </c>
      <c r="G75" s="264">
        <v>0</v>
      </c>
      <c r="H75" s="264">
        <v>0</v>
      </c>
      <c r="I75" s="264">
        <v>0</v>
      </c>
      <c r="J75" s="264">
        <v>1</v>
      </c>
      <c r="K75" s="196">
        <v>2088</v>
      </c>
      <c r="L75" s="264">
        <v>117</v>
      </c>
      <c r="M75" s="320">
        <v>0</v>
      </c>
      <c r="N75" s="196">
        <v>6369</v>
      </c>
      <c r="O75" s="264">
        <v>48</v>
      </c>
      <c r="P75" s="196">
        <v>1223</v>
      </c>
      <c r="Q75" s="264">
        <v>204</v>
      </c>
      <c r="R75" s="320">
        <v>254</v>
      </c>
      <c r="S75" s="197">
        <f t="shared" si="1"/>
        <v>10771</v>
      </c>
      <c r="T75" s="564"/>
      <c r="U75" s="564"/>
      <c r="V75" s="564"/>
    </row>
    <row r="76" spans="1:22" ht="12.6" customHeight="1">
      <c r="A76" s="610">
        <v>67</v>
      </c>
      <c r="B76" s="195" t="s">
        <v>494</v>
      </c>
      <c r="C76" s="264">
        <v>381</v>
      </c>
      <c r="D76" s="264">
        <v>644</v>
      </c>
      <c r="E76" s="264">
        <v>0</v>
      </c>
      <c r="F76" s="264">
        <v>1</v>
      </c>
      <c r="G76" s="264">
        <v>0</v>
      </c>
      <c r="H76" s="264">
        <v>1</v>
      </c>
      <c r="I76" s="264">
        <v>2</v>
      </c>
      <c r="J76" s="264">
        <v>0</v>
      </c>
      <c r="K76" s="196">
        <v>2344</v>
      </c>
      <c r="L76" s="264">
        <v>17</v>
      </c>
      <c r="M76" s="320">
        <v>0</v>
      </c>
      <c r="N76" s="196">
        <v>8093</v>
      </c>
      <c r="O76" s="264">
        <v>180</v>
      </c>
      <c r="P76" s="196">
        <v>2036</v>
      </c>
      <c r="Q76" s="264">
        <v>24</v>
      </c>
      <c r="R76" s="320">
        <v>574</v>
      </c>
      <c r="S76" s="197">
        <f t="shared" si="1"/>
        <v>14297</v>
      </c>
      <c r="T76" s="564"/>
      <c r="U76" s="564"/>
      <c r="V76" s="564"/>
    </row>
    <row r="77" spans="1:22" ht="12.6" customHeight="1">
      <c r="A77" s="610">
        <v>68</v>
      </c>
      <c r="B77" s="195" t="s">
        <v>495</v>
      </c>
      <c r="C77" s="264">
        <v>48</v>
      </c>
      <c r="D77" s="264">
        <v>573</v>
      </c>
      <c r="E77" s="264">
        <v>6</v>
      </c>
      <c r="F77" s="264">
        <v>0</v>
      </c>
      <c r="G77" s="264">
        <v>0</v>
      </c>
      <c r="H77" s="264">
        <v>0</v>
      </c>
      <c r="I77" s="264">
        <v>0</v>
      </c>
      <c r="J77" s="264">
        <v>2</v>
      </c>
      <c r="K77" s="196">
        <v>1309</v>
      </c>
      <c r="L77" s="264">
        <v>94</v>
      </c>
      <c r="M77" s="320">
        <v>0</v>
      </c>
      <c r="N77" s="196">
        <v>7008</v>
      </c>
      <c r="O77" s="264">
        <v>249</v>
      </c>
      <c r="P77" s="196">
        <v>1205</v>
      </c>
      <c r="Q77" s="264">
        <v>82</v>
      </c>
      <c r="R77" s="320">
        <v>304</v>
      </c>
      <c r="S77" s="197">
        <f t="shared" si="1"/>
        <v>10880</v>
      </c>
      <c r="T77" s="564"/>
      <c r="U77" s="564"/>
      <c r="V77" s="564"/>
    </row>
    <row r="78" spans="1:22" ht="12.6" customHeight="1">
      <c r="A78" s="610">
        <v>69</v>
      </c>
      <c r="B78" s="195" t="s">
        <v>496</v>
      </c>
      <c r="C78" s="264">
        <v>20</v>
      </c>
      <c r="D78" s="264">
        <v>17</v>
      </c>
      <c r="E78" s="264">
        <v>1</v>
      </c>
      <c r="F78" s="264">
        <v>0</v>
      </c>
      <c r="G78" s="264">
        <v>0</v>
      </c>
      <c r="H78" s="264">
        <v>0</v>
      </c>
      <c r="I78" s="264">
        <v>0</v>
      </c>
      <c r="J78" s="264">
        <v>0</v>
      </c>
      <c r="K78" s="264">
        <v>19</v>
      </c>
      <c r="L78" s="320">
        <v>0</v>
      </c>
      <c r="M78" s="320">
        <v>0</v>
      </c>
      <c r="N78" s="196">
        <v>1329</v>
      </c>
      <c r="O78" s="264">
        <v>51</v>
      </c>
      <c r="P78" s="264">
        <v>91</v>
      </c>
      <c r="Q78" s="264">
        <v>51</v>
      </c>
      <c r="R78" s="320">
        <v>113</v>
      </c>
      <c r="S78" s="197">
        <f t="shared" si="1"/>
        <v>1692</v>
      </c>
      <c r="T78" s="564"/>
      <c r="U78" s="564"/>
      <c r="V78" s="564"/>
    </row>
    <row r="79" spans="1:22" ht="12.6" customHeight="1">
      <c r="A79" s="610">
        <v>70</v>
      </c>
      <c r="B79" s="195" t="s">
        <v>497</v>
      </c>
      <c r="C79" s="264">
        <v>118</v>
      </c>
      <c r="D79" s="264">
        <v>319</v>
      </c>
      <c r="E79" s="264">
        <v>2</v>
      </c>
      <c r="F79" s="264">
        <v>3</v>
      </c>
      <c r="G79" s="264">
        <v>1</v>
      </c>
      <c r="H79" s="264">
        <v>0</v>
      </c>
      <c r="I79" s="264">
        <v>2</v>
      </c>
      <c r="J79" s="264">
        <v>0</v>
      </c>
      <c r="K79" s="196">
        <v>1345</v>
      </c>
      <c r="L79" s="264">
        <v>84</v>
      </c>
      <c r="M79" s="320">
        <v>0</v>
      </c>
      <c r="N79" s="196">
        <v>4299</v>
      </c>
      <c r="O79" s="264">
        <v>15</v>
      </c>
      <c r="P79" s="264">
        <v>528</v>
      </c>
      <c r="Q79" s="264">
        <v>46</v>
      </c>
      <c r="R79" s="320">
        <v>201</v>
      </c>
      <c r="S79" s="197">
        <f t="shared" si="1"/>
        <v>6963</v>
      </c>
      <c r="T79" s="564"/>
      <c r="U79" s="564"/>
      <c r="V79" s="564"/>
    </row>
    <row r="80" spans="1:22" ht="12.6" customHeight="1">
      <c r="A80" s="610">
        <v>71</v>
      </c>
      <c r="B80" s="195" t="s">
        <v>498</v>
      </c>
      <c r="C80" s="264">
        <v>43</v>
      </c>
      <c r="D80" s="264">
        <v>403</v>
      </c>
      <c r="E80" s="264">
        <v>15</v>
      </c>
      <c r="F80" s="264">
        <v>0</v>
      </c>
      <c r="G80" s="264">
        <v>0</v>
      </c>
      <c r="H80" s="264">
        <v>0</v>
      </c>
      <c r="I80" s="264">
        <v>0</v>
      </c>
      <c r="J80" s="264">
        <v>0</v>
      </c>
      <c r="K80" s="196">
        <v>1474</v>
      </c>
      <c r="L80" s="264">
        <v>25</v>
      </c>
      <c r="M80" s="320">
        <v>0</v>
      </c>
      <c r="N80" s="196">
        <v>3762</v>
      </c>
      <c r="O80" s="264">
        <v>21</v>
      </c>
      <c r="P80" s="264">
        <v>674</v>
      </c>
      <c r="Q80" s="264">
        <v>67</v>
      </c>
      <c r="R80" s="320">
        <v>224</v>
      </c>
      <c r="S80" s="197">
        <f t="shared" si="1"/>
        <v>6708</v>
      </c>
      <c r="T80" s="564"/>
      <c r="U80" s="564"/>
      <c r="V80" s="564"/>
    </row>
    <row r="81" spans="1:91" ht="12.6" customHeight="1">
      <c r="A81" s="610">
        <v>72</v>
      </c>
      <c r="B81" s="195" t="s">
        <v>499</v>
      </c>
      <c r="C81" s="264">
        <v>129</v>
      </c>
      <c r="D81" s="264">
        <v>465</v>
      </c>
      <c r="E81" s="264">
        <v>26</v>
      </c>
      <c r="F81" s="264">
        <v>0</v>
      </c>
      <c r="G81" s="264">
        <v>0</v>
      </c>
      <c r="H81" s="264">
        <v>0</v>
      </c>
      <c r="I81" s="264">
        <v>1</v>
      </c>
      <c r="J81" s="264">
        <v>0</v>
      </c>
      <c r="K81" s="264">
        <v>851</v>
      </c>
      <c r="L81" s="264">
        <v>10</v>
      </c>
      <c r="M81" s="320">
        <v>0</v>
      </c>
      <c r="N81" s="196">
        <v>3105</v>
      </c>
      <c r="O81" s="264">
        <v>2</v>
      </c>
      <c r="P81" s="264">
        <v>170</v>
      </c>
      <c r="Q81" s="264">
        <v>148</v>
      </c>
      <c r="R81" s="320">
        <v>184</v>
      </c>
      <c r="S81" s="197">
        <f t="shared" si="1"/>
        <v>5091</v>
      </c>
      <c r="T81" s="564"/>
      <c r="U81" s="564"/>
      <c r="V81" s="564"/>
    </row>
    <row r="82" spans="1:91" ht="12.6" customHeight="1">
      <c r="A82" s="610">
        <v>73</v>
      </c>
      <c r="B82" s="195" t="s">
        <v>500</v>
      </c>
      <c r="C82" s="264">
        <v>70</v>
      </c>
      <c r="D82" s="264">
        <v>578</v>
      </c>
      <c r="E82" s="264">
        <v>0</v>
      </c>
      <c r="F82" s="264">
        <v>0</v>
      </c>
      <c r="G82" s="264">
        <v>0</v>
      </c>
      <c r="H82" s="264">
        <v>0</v>
      </c>
      <c r="I82" s="264">
        <v>1</v>
      </c>
      <c r="J82" s="264">
        <v>0</v>
      </c>
      <c r="K82" s="264">
        <v>422</v>
      </c>
      <c r="L82" s="320">
        <v>0</v>
      </c>
      <c r="M82" s="320">
        <v>0</v>
      </c>
      <c r="N82" s="196">
        <v>4160</v>
      </c>
      <c r="O82" s="264">
        <v>5</v>
      </c>
      <c r="P82" s="264">
        <v>45</v>
      </c>
      <c r="Q82" s="264">
        <v>167</v>
      </c>
      <c r="R82" s="320">
        <v>153</v>
      </c>
      <c r="S82" s="197">
        <f t="shared" si="1"/>
        <v>5601</v>
      </c>
      <c r="T82" s="564"/>
      <c r="U82" s="564"/>
      <c r="V82" s="564"/>
    </row>
    <row r="83" spans="1:91" ht="12.6" customHeight="1">
      <c r="A83" s="610">
        <v>74</v>
      </c>
      <c r="B83" s="195" t="s">
        <v>501</v>
      </c>
      <c r="C83" s="264">
        <v>73</v>
      </c>
      <c r="D83" s="264">
        <v>161</v>
      </c>
      <c r="E83" s="264">
        <v>1</v>
      </c>
      <c r="F83" s="264">
        <v>2</v>
      </c>
      <c r="G83" s="264">
        <v>0</v>
      </c>
      <c r="H83" s="264">
        <v>1</v>
      </c>
      <c r="I83" s="264">
        <v>4</v>
      </c>
      <c r="J83" s="264">
        <v>1</v>
      </c>
      <c r="K83" s="264">
        <v>424</v>
      </c>
      <c r="L83" s="264">
        <v>3</v>
      </c>
      <c r="M83" s="320">
        <v>0</v>
      </c>
      <c r="N83" s="196">
        <v>3106</v>
      </c>
      <c r="O83" s="264">
        <v>62</v>
      </c>
      <c r="P83" s="264">
        <v>672</v>
      </c>
      <c r="Q83" s="264">
        <v>29</v>
      </c>
      <c r="R83" s="320">
        <v>190</v>
      </c>
      <c r="S83" s="197">
        <f t="shared" si="1"/>
        <v>4729</v>
      </c>
      <c r="T83" s="564"/>
      <c r="U83" s="564"/>
      <c r="V83" s="564"/>
    </row>
    <row r="84" spans="1:91" ht="12.6" customHeight="1">
      <c r="A84" s="610">
        <v>75</v>
      </c>
      <c r="B84" s="195" t="s">
        <v>502</v>
      </c>
      <c r="C84" s="264">
        <v>45</v>
      </c>
      <c r="D84" s="264">
        <v>109</v>
      </c>
      <c r="E84" s="264">
        <v>0</v>
      </c>
      <c r="F84" s="264">
        <v>0</v>
      </c>
      <c r="G84" s="264">
        <v>0</v>
      </c>
      <c r="H84" s="264">
        <v>1</v>
      </c>
      <c r="I84" s="264">
        <v>0</v>
      </c>
      <c r="J84" s="264">
        <v>0</v>
      </c>
      <c r="K84" s="264">
        <v>461</v>
      </c>
      <c r="L84" s="264">
        <v>7</v>
      </c>
      <c r="M84" s="320">
        <v>0</v>
      </c>
      <c r="N84" s="196">
        <v>1227</v>
      </c>
      <c r="O84" s="264">
        <v>6</v>
      </c>
      <c r="P84" s="264">
        <v>172</v>
      </c>
      <c r="Q84" s="264">
        <v>161</v>
      </c>
      <c r="R84" s="320">
        <v>129</v>
      </c>
      <c r="S84" s="197">
        <f t="shared" si="1"/>
        <v>2318</v>
      </c>
      <c r="T84" s="564"/>
      <c r="U84" s="564"/>
      <c r="V84" s="564"/>
    </row>
    <row r="85" spans="1:91" ht="12.6" customHeight="1">
      <c r="A85" s="610">
        <v>76</v>
      </c>
      <c r="B85" s="195" t="s">
        <v>503</v>
      </c>
      <c r="C85" s="264">
        <v>75</v>
      </c>
      <c r="D85" s="264">
        <v>168</v>
      </c>
      <c r="E85" s="264">
        <v>0</v>
      </c>
      <c r="F85" s="264">
        <v>0</v>
      </c>
      <c r="G85" s="264">
        <v>1</v>
      </c>
      <c r="H85" s="264">
        <v>0</v>
      </c>
      <c r="I85" s="264">
        <v>0</v>
      </c>
      <c r="J85" s="264">
        <v>0</v>
      </c>
      <c r="K85" s="264">
        <v>592</v>
      </c>
      <c r="L85" s="264">
        <v>21</v>
      </c>
      <c r="M85" s="320">
        <v>0</v>
      </c>
      <c r="N85" s="196">
        <v>1934</v>
      </c>
      <c r="O85" s="264">
        <v>9</v>
      </c>
      <c r="P85" s="264">
        <v>156</v>
      </c>
      <c r="Q85" s="264">
        <v>131</v>
      </c>
      <c r="R85" s="320">
        <v>137</v>
      </c>
      <c r="S85" s="197">
        <f t="shared" si="1"/>
        <v>3224</v>
      </c>
      <c r="T85" s="564"/>
      <c r="U85" s="564"/>
      <c r="V85" s="564"/>
    </row>
    <row r="86" spans="1:91" ht="12.6" customHeight="1">
      <c r="A86" s="610">
        <v>77</v>
      </c>
      <c r="B86" s="195" t="s">
        <v>504</v>
      </c>
      <c r="C86" s="264">
        <v>208</v>
      </c>
      <c r="D86" s="264">
        <v>430</v>
      </c>
      <c r="E86" s="264">
        <v>3</v>
      </c>
      <c r="F86" s="264">
        <v>1</v>
      </c>
      <c r="G86" s="264">
        <v>0</v>
      </c>
      <c r="H86" s="264">
        <v>0</v>
      </c>
      <c r="I86" s="264">
        <v>7</v>
      </c>
      <c r="J86" s="264">
        <v>0</v>
      </c>
      <c r="K86" s="264">
        <v>515</v>
      </c>
      <c r="L86" s="264">
        <v>12</v>
      </c>
      <c r="M86" s="320">
        <v>0</v>
      </c>
      <c r="N86" s="196">
        <v>5043</v>
      </c>
      <c r="O86" s="264">
        <v>39</v>
      </c>
      <c r="P86" s="196">
        <v>1301</v>
      </c>
      <c r="Q86" s="264">
        <v>13</v>
      </c>
      <c r="R86" s="320">
        <v>376</v>
      </c>
      <c r="S86" s="197">
        <f t="shared" si="1"/>
        <v>7948</v>
      </c>
      <c r="T86" s="564"/>
      <c r="U86" s="564"/>
      <c r="V86" s="564"/>
    </row>
    <row r="87" spans="1:91" ht="12.6" customHeight="1">
      <c r="A87" s="610">
        <v>78</v>
      </c>
      <c r="B87" s="195" t="s">
        <v>505</v>
      </c>
      <c r="C87" s="264">
        <v>134</v>
      </c>
      <c r="D87" s="264">
        <v>375</v>
      </c>
      <c r="E87" s="264">
        <v>1</v>
      </c>
      <c r="F87" s="264">
        <v>1</v>
      </c>
      <c r="G87" s="264">
        <v>0</v>
      </c>
      <c r="H87" s="264">
        <v>0</v>
      </c>
      <c r="I87" s="264">
        <v>0</v>
      </c>
      <c r="J87" s="264">
        <v>0</v>
      </c>
      <c r="K87" s="264">
        <v>716</v>
      </c>
      <c r="L87" s="264">
        <v>13</v>
      </c>
      <c r="M87" s="320">
        <v>0</v>
      </c>
      <c r="N87" s="196">
        <v>3188</v>
      </c>
      <c r="O87" s="264">
        <v>10</v>
      </c>
      <c r="P87" s="264">
        <v>657</v>
      </c>
      <c r="Q87" s="264">
        <v>31</v>
      </c>
      <c r="R87" s="320">
        <v>223</v>
      </c>
      <c r="S87" s="197">
        <f t="shared" si="1"/>
        <v>5349</v>
      </c>
      <c r="T87" s="564"/>
      <c r="U87" s="564"/>
      <c r="V87" s="564"/>
    </row>
    <row r="88" spans="1:91" ht="12.6" customHeight="1">
      <c r="A88" s="610">
        <v>79</v>
      </c>
      <c r="B88" s="195" t="s">
        <v>506</v>
      </c>
      <c r="C88" s="264">
        <v>29</v>
      </c>
      <c r="D88" s="264">
        <v>122</v>
      </c>
      <c r="E88" s="264">
        <v>0</v>
      </c>
      <c r="F88" s="264">
        <v>0</v>
      </c>
      <c r="G88" s="264">
        <v>0</v>
      </c>
      <c r="H88" s="264">
        <v>0</v>
      </c>
      <c r="I88" s="264">
        <v>0</v>
      </c>
      <c r="J88" s="264">
        <v>0</v>
      </c>
      <c r="K88" s="264">
        <v>718</v>
      </c>
      <c r="L88" s="264">
        <v>23</v>
      </c>
      <c r="M88" s="320">
        <v>0</v>
      </c>
      <c r="N88" s="196">
        <v>2017</v>
      </c>
      <c r="O88" s="264">
        <v>5</v>
      </c>
      <c r="P88" s="264">
        <v>236</v>
      </c>
      <c r="Q88" s="264">
        <v>56</v>
      </c>
      <c r="R88" s="320">
        <v>123</v>
      </c>
      <c r="S88" s="197">
        <f t="shared" si="1"/>
        <v>3329</v>
      </c>
      <c r="T88" s="564"/>
      <c r="U88" s="564"/>
      <c r="V88" s="564"/>
    </row>
    <row r="89" spans="1:91" ht="12.6" customHeight="1">
      <c r="A89" s="610">
        <v>80</v>
      </c>
      <c r="B89" s="195" t="s">
        <v>507</v>
      </c>
      <c r="C89" s="264">
        <v>96</v>
      </c>
      <c r="D89" s="264">
        <v>524</v>
      </c>
      <c r="E89" s="264">
        <v>103</v>
      </c>
      <c r="F89" s="264">
        <v>2</v>
      </c>
      <c r="G89" s="264">
        <v>0</v>
      </c>
      <c r="H89" s="264">
        <v>0</v>
      </c>
      <c r="I89" s="264">
        <v>3</v>
      </c>
      <c r="J89" s="264">
        <v>0</v>
      </c>
      <c r="K89" s="196">
        <v>1641</v>
      </c>
      <c r="L89" s="264">
        <v>54</v>
      </c>
      <c r="M89" s="320">
        <v>0</v>
      </c>
      <c r="N89" s="196">
        <v>6499</v>
      </c>
      <c r="O89" s="264">
        <v>7</v>
      </c>
      <c r="P89" s="196">
        <v>1014</v>
      </c>
      <c r="Q89" s="264">
        <v>70</v>
      </c>
      <c r="R89" s="320">
        <v>385</v>
      </c>
      <c r="S89" s="197">
        <f t="shared" si="1"/>
        <v>10398</v>
      </c>
      <c r="T89" s="564"/>
      <c r="U89" s="564"/>
      <c r="V89" s="564"/>
    </row>
    <row r="90" spans="1:91" ht="12.6" customHeight="1">
      <c r="A90" s="610">
        <v>81</v>
      </c>
      <c r="B90" s="195" t="s">
        <v>508</v>
      </c>
      <c r="C90" s="264">
        <v>74</v>
      </c>
      <c r="D90" s="264">
        <v>602</v>
      </c>
      <c r="E90" s="264">
        <v>2</v>
      </c>
      <c r="F90" s="264">
        <v>2</v>
      </c>
      <c r="G90" s="264">
        <v>0</v>
      </c>
      <c r="H90" s="264">
        <v>1</v>
      </c>
      <c r="I90" s="264">
        <v>4</v>
      </c>
      <c r="J90" s="264">
        <v>2</v>
      </c>
      <c r="K90" s="196">
        <v>1378</v>
      </c>
      <c r="L90" s="264">
        <v>41</v>
      </c>
      <c r="M90" s="320">
        <v>0</v>
      </c>
      <c r="N90" s="196">
        <v>4999</v>
      </c>
      <c r="O90" s="264">
        <v>84</v>
      </c>
      <c r="P90" s="264">
        <v>813</v>
      </c>
      <c r="Q90" s="264">
        <v>63</v>
      </c>
      <c r="R90" s="320">
        <v>354</v>
      </c>
      <c r="S90" s="197">
        <f t="shared" si="1"/>
        <v>8419</v>
      </c>
      <c r="T90" s="564"/>
      <c r="U90" s="564"/>
      <c r="V90" s="564"/>
    </row>
    <row r="91" spans="1:91" ht="24" customHeight="1">
      <c r="A91" s="1079" t="s">
        <v>1029</v>
      </c>
      <c r="B91" s="1079"/>
      <c r="C91" s="264">
        <v>910</v>
      </c>
      <c r="D91" s="264">
        <v>273</v>
      </c>
      <c r="E91" s="264">
        <v>758</v>
      </c>
      <c r="F91" s="264">
        <v>1</v>
      </c>
      <c r="G91" s="264">
        <v>1</v>
      </c>
      <c r="H91" s="264">
        <v>0</v>
      </c>
      <c r="I91" s="264">
        <v>2</v>
      </c>
      <c r="J91" s="264">
        <v>0</v>
      </c>
      <c r="K91" s="196">
        <v>4352</v>
      </c>
      <c r="L91" s="264">
        <v>191</v>
      </c>
      <c r="M91" s="320">
        <v>0</v>
      </c>
      <c r="N91" s="196">
        <v>1769</v>
      </c>
      <c r="O91" s="320">
        <v>0</v>
      </c>
      <c r="P91" s="196">
        <v>0</v>
      </c>
      <c r="Q91" s="264">
        <v>0</v>
      </c>
      <c r="R91" s="320">
        <v>1</v>
      </c>
      <c r="S91" s="197">
        <f t="shared" si="1"/>
        <v>8258</v>
      </c>
      <c r="T91" s="564"/>
      <c r="U91" s="564"/>
      <c r="V91" s="565"/>
    </row>
    <row r="92" spans="1:91" s="206" customFormat="1" ht="15.75" customHeight="1">
      <c r="A92" s="1047" t="s">
        <v>594</v>
      </c>
      <c r="B92" s="1047"/>
      <c r="C92" s="159">
        <f t="shared" ref="C92:S92" si="2">SUM(C5:C91)</f>
        <v>33952</v>
      </c>
      <c r="D92" s="159">
        <f t="shared" si="2"/>
        <v>155997</v>
      </c>
      <c r="E92" s="159">
        <f t="shared" si="2"/>
        <v>16302</v>
      </c>
      <c r="F92" s="159">
        <f t="shared" si="2"/>
        <v>255</v>
      </c>
      <c r="G92" s="159">
        <f t="shared" si="2"/>
        <v>258</v>
      </c>
      <c r="H92" s="159">
        <f t="shared" si="2"/>
        <v>124</v>
      </c>
      <c r="I92" s="159">
        <f t="shared" si="2"/>
        <v>257</v>
      </c>
      <c r="J92" s="159">
        <f t="shared" si="2"/>
        <v>267</v>
      </c>
      <c r="K92" s="159">
        <f t="shared" si="2"/>
        <v>296269</v>
      </c>
      <c r="L92" s="159">
        <f t="shared" si="2"/>
        <v>8496</v>
      </c>
      <c r="M92" s="159">
        <f t="shared" si="2"/>
        <v>4</v>
      </c>
      <c r="N92" s="159">
        <f t="shared" si="2"/>
        <v>1259070</v>
      </c>
      <c r="O92" s="159">
        <f t="shared" si="2"/>
        <v>10305</v>
      </c>
      <c r="P92" s="159">
        <f t="shared" si="2"/>
        <v>270780</v>
      </c>
      <c r="Q92" s="159">
        <f t="shared" si="2"/>
        <v>12559</v>
      </c>
      <c r="R92" s="159">
        <f t="shared" si="2"/>
        <v>86625</v>
      </c>
      <c r="S92" s="159">
        <f t="shared" si="2"/>
        <v>2151520</v>
      </c>
      <c r="T92" s="564"/>
      <c r="U92" s="153"/>
      <c r="V92" s="153"/>
      <c r="W92" s="153"/>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row>
    <row r="93" spans="1:91">
      <c r="B93" s="152"/>
      <c r="C93" s="180"/>
      <c r="D93" s="180"/>
      <c r="E93" s="180"/>
      <c r="F93" s="180"/>
      <c r="G93" s="180"/>
      <c r="H93" s="180"/>
      <c r="I93" s="180"/>
      <c r="J93" s="180"/>
      <c r="K93" s="180"/>
      <c r="L93" s="180"/>
      <c r="M93" s="180"/>
      <c r="N93" s="180"/>
      <c r="O93" s="180"/>
      <c r="P93" s="180"/>
      <c r="Q93" s="180"/>
      <c r="R93" s="180"/>
      <c r="S93" s="153"/>
      <c r="T93" s="564"/>
    </row>
    <row r="94" spans="1:91">
      <c r="B94" s="152"/>
      <c r="C94" s="153"/>
      <c r="D94" s="153"/>
      <c r="E94" s="153"/>
      <c r="F94" s="153"/>
      <c r="G94" s="153"/>
      <c r="H94" s="153"/>
      <c r="I94" s="153"/>
      <c r="J94" s="153"/>
      <c r="K94" s="153"/>
      <c r="L94" s="153"/>
      <c r="M94" s="153"/>
      <c r="N94" s="153"/>
      <c r="O94" s="153"/>
      <c r="P94" s="153"/>
      <c r="Q94" s="153"/>
      <c r="R94" s="153"/>
      <c r="S94" s="153"/>
      <c r="T94" s="564"/>
    </row>
    <row r="95" spans="1:91">
      <c r="B95" s="152"/>
      <c r="C95" s="564"/>
      <c r="D95" s="564"/>
      <c r="E95" s="564"/>
      <c r="F95" s="564"/>
      <c r="G95" s="564"/>
      <c r="H95" s="564"/>
      <c r="I95" s="564"/>
      <c r="J95" s="564"/>
      <c r="K95" s="564"/>
      <c r="L95" s="564"/>
      <c r="M95" s="564"/>
      <c r="N95" s="564"/>
      <c r="O95" s="564"/>
      <c r="P95" s="564"/>
      <c r="Q95" s="564"/>
      <c r="R95" s="564"/>
      <c r="S95" s="564"/>
      <c r="T95" s="564"/>
    </row>
    <row r="96" spans="1:91">
      <c r="B96" s="152"/>
      <c r="C96" s="153"/>
      <c r="D96" s="153"/>
      <c r="E96" s="153"/>
      <c r="F96" s="153"/>
      <c r="G96" s="153"/>
      <c r="H96" s="153"/>
      <c r="I96" s="153"/>
      <c r="J96" s="153"/>
      <c r="K96" s="153"/>
      <c r="L96" s="153"/>
      <c r="M96" s="153"/>
      <c r="N96" s="153"/>
      <c r="O96" s="153"/>
      <c r="P96" s="153"/>
      <c r="Q96" s="153"/>
      <c r="R96" s="153"/>
      <c r="S96" s="153"/>
    </row>
    <row r="97" spans="2:21">
      <c r="B97" s="152"/>
      <c r="C97" s="153"/>
      <c r="D97" s="153"/>
      <c r="E97" s="153"/>
      <c r="F97" s="153"/>
      <c r="G97" s="153"/>
      <c r="H97" s="153"/>
      <c r="I97" s="153"/>
      <c r="J97" s="153"/>
      <c r="K97" s="153"/>
      <c r="L97" s="153"/>
      <c r="M97" s="153"/>
      <c r="N97" s="153"/>
      <c r="O97" s="153"/>
      <c r="P97" s="153"/>
      <c r="Q97" s="153"/>
      <c r="R97" s="153"/>
      <c r="S97" s="153"/>
      <c r="U97" s="205"/>
    </row>
    <row r="98" spans="2:21">
      <c r="B98" s="152"/>
      <c r="C98" s="153"/>
      <c r="D98" s="153"/>
      <c r="E98" s="153"/>
      <c r="F98" s="153"/>
      <c r="G98" s="153"/>
      <c r="H98" s="153"/>
      <c r="I98" s="153"/>
      <c r="J98" s="153"/>
      <c r="K98" s="153"/>
      <c r="L98" s="153"/>
      <c r="M98" s="153"/>
      <c r="N98" s="153"/>
      <c r="O98" s="153"/>
      <c r="P98" s="153"/>
      <c r="Q98" s="153"/>
      <c r="R98" s="153"/>
      <c r="S98" s="153"/>
    </row>
    <row r="99" spans="2:21">
      <c r="B99" s="152"/>
      <c r="C99" s="153"/>
      <c r="D99" s="153"/>
      <c r="E99" s="153"/>
      <c r="F99" s="153"/>
      <c r="G99" s="153"/>
      <c r="H99" s="153"/>
      <c r="I99" s="153"/>
      <c r="J99" s="153"/>
      <c r="K99" s="153"/>
      <c r="L99" s="153"/>
      <c r="M99" s="153"/>
      <c r="N99" s="153"/>
      <c r="O99" s="153"/>
      <c r="P99" s="153"/>
      <c r="Q99" s="153"/>
      <c r="R99" s="153"/>
      <c r="S99" s="153"/>
    </row>
    <row r="100" spans="2:21">
      <c r="B100" s="152"/>
      <c r="C100" s="153"/>
      <c r="D100" s="153"/>
      <c r="E100" s="153"/>
      <c r="F100" s="153"/>
      <c r="G100" s="153"/>
      <c r="H100" s="153"/>
      <c r="I100" s="153"/>
      <c r="J100" s="153"/>
      <c r="K100" s="153"/>
      <c r="L100" s="153"/>
      <c r="M100" s="153"/>
      <c r="N100" s="153"/>
      <c r="O100" s="153"/>
      <c r="P100" s="153"/>
      <c r="Q100" s="153"/>
      <c r="R100" s="153"/>
      <c r="S100" s="153"/>
    </row>
    <row r="101" spans="2:21">
      <c r="B101" s="152"/>
      <c r="C101" s="153"/>
      <c r="D101" s="153"/>
      <c r="E101" s="153"/>
      <c r="F101" s="153"/>
      <c r="G101" s="153"/>
      <c r="H101" s="153"/>
      <c r="I101" s="153"/>
      <c r="J101" s="153"/>
      <c r="K101" s="153"/>
      <c r="L101" s="153"/>
      <c r="M101" s="153"/>
      <c r="N101" s="153"/>
      <c r="O101" s="153"/>
      <c r="P101" s="153"/>
      <c r="Q101" s="153"/>
      <c r="R101" s="153"/>
      <c r="S101" s="153"/>
    </row>
    <row r="102" spans="2:21">
      <c r="B102" s="152"/>
      <c r="C102" s="153"/>
      <c r="D102" s="153"/>
      <c r="E102" s="153"/>
      <c r="F102" s="153"/>
      <c r="G102" s="153"/>
      <c r="H102" s="153"/>
      <c r="I102" s="153"/>
      <c r="J102" s="153"/>
      <c r="K102" s="153"/>
      <c r="L102" s="153"/>
      <c r="M102" s="153"/>
      <c r="N102" s="153"/>
      <c r="O102" s="153"/>
      <c r="P102" s="153"/>
      <c r="Q102" s="153"/>
      <c r="R102" s="153"/>
      <c r="S102" s="153"/>
    </row>
    <row r="103" spans="2:21">
      <c r="B103" s="152"/>
      <c r="C103" s="153"/>
      <c r="D103" s="153"/>
      <c r="E103" s="153"/>
      <c r="F103" s="153"/>
      <c r="G103" s="153"/>
      <c r="H103" s="153"/>
      <c r="I103" s="153"/>
      <c r="J103" s="153"/>
      <c r="K103" s="153"/>
      <c r="L103" s="153"/>
      <c r="M103" s="153"/>
      <c r="N103" s="153"/>
      <c r="O103" s="153"/>
      <c r="P103" s="153"/>
      <c r="Q103" s="153"/>
      <c r="R103" s="153"/>
      <c r="S103" s="153"/>
    </row>
    <row r="104" spans="2:21">
      <c r="B104" s="152"/>
      <c r="C104" s="153"/>
      <c r="D104" s="153"/>
      <c r="E104" s="153"/>
      <c r="F104" s="153"/>
      <c r="G104" s="153"/>
      <c r="H104" s="153"/>
      <c r="I104" s="153"/>
      <c r="J104" s="153"/>
      <c r="K104" s="153"/>
      <c r="L104" s="153"/>
      <c r="M104" s="153"/>
      <c r="N104" s="153"/>
      <c r="O104" s="153"/>
      <c r="P104" s="153"/>
      <c r="Q104" s="153"/>
      <c r="R104" s="153"/>
      <c r="S104" s="153"/>
    </row>
    <row r="105" spans="2:21">
      <c r="B105" s="152"/>
      <c r="C105" s="153"/>
      <c r="D105" s="153"/>
      <c r="E105" s="153"/>
      <c r="F105" s="153"/>
      <c r="G105" s="153"/>
      <c r="H105" s="153"/>
      <c r="I105" s="153"/>
      <c r="J105" s="153"/>
      <c r="K105" s="153"/>
      <c r="L105" s="153"/>
      <c r="M105" s="153"/>
      <c r="N105" s="153"/>
      <c r="O105" s="153"/>
      <c r="P105" s="153"/>
      <c r="Q105" s="153"/>
      <c r="R105" s="153"/>
      <c r="S105" s="153"/>
    </row>
    <row r="106" spans="2:21">
      <c r="B106" s="152"/>
      <c r="C106" s="153"/>
      <c r="D106" s="153"/>
      <c r="E106" s="153"/>
      <c r="F106" s="153"/>
      <c r="G106" s="153"/>
      <c r="H106" s="153"/>
      <c r="I106" s="153"/>
      <c r="J106" s="153"/>
      <c r="K106" s="153"/>
      <c r="L106" s="153"/>
      <c r="M106" s="153"/>
      <c r="N106" s="153"/>
      <c r="O106" s="153"/>
      <c r="P106" s="153"/>
      <c r="Q106" s="153"/>
      <c r="R106" s="153"/>
      <c r="S106" s="153"/>
    </row>
    <row r="107" spans="2:21">
      <c r="B107" s="152"/>
      <c r="C107" s="153"/>
      <c r="D107" s="153"/>
      <c r="E107" s="153"/>
      <c r="F107" s="153"/>
      <c r="G107" s="153"/>
      <c r="H107" s="153"/>
      <c r="I107" s="153"/>
      <c r="J107" s="153"/>
      <c r="K107" s="153"/>
      <c r="L107" s="153"/>
      <c r="M107" s="153"/>
      <c r="N107" s="153"/>
      <c r="O107" s="153"/>
      <c r="P107" s="153"/>
      <c r="Q107" s="153"/>
      <c r="R107" s="153"/>
      <c r="S107" s="153"/>
    </row>
    <row r="108" spans="2:21">
      <c r="B108" s="152"/>
      <c r="C108" s="153"/>
      <c r="D108" s="153"/>
      <c r="E108" s="153"/>
      <c r="F108" s="153"/>
      <c r="G108" s="153"/>
      <c r="H108" s="153"/>
      <c r="I108" s="153"/>
      <c r="J108" s="153"/>
      <c r="K108" s="153"/>
      <c r="L108" s="153"/>
      <c r="M108" s="153"/>
      <c r="N108" s="153"/>
      <c r="O108" s="153"/>
      <c r="P108" s="153"/>
      <c r="Q108" s="153"/>
      <c r="R108" s="153"/>
      <c r="S108" s="153"/>
    </row>
    <row r="109" spans="2:21">
      <c r="B109" s="152"/>
      <c r="C109" s="153"/>
      <c r="D109" s="153"/>
      <c r="E109" s="153"/>
      <c r="F109" s="153"/>
      <c r="G109" s="153"/>
      <c r="H109" s="153"/>
      <c r="I109" s="153"/>
      <c r="J109" s="153"/>
      <c r="K109" s="153"/>
      <c r="L109" s="153"/>
      <c r="M109" s="153"/>
      <c r="N109" s="153"/>
      <c r="O109" s="153"/>
      <c r="P109" s="153"/>
      <c r="Q109" s="153"/>
      <c r="R109" s="153"/>
      <c r="S109" s="153"/>
    </row>
    <row r="110" spans="2:21">
      <c r="B110" s="152"/>
      <c r="C110" s="153"/>
      <c r="D110" s="153"/>
      <c r="E110" s="153"/>
      <c r="F110" s="153"/>
      <c r="G110" s="153"/>
      <c r="H110" s="153"/>
      <c r="I110" s="153"/>
      <c r="J110" s="153"/>
      <c r="K110" s="153"/>
      <c r="L110" s="153"/>
      <c r="M110" s="153"/>
      <c r="N110" s="153"/>
      <c r="O110" s="153"/>
      <c r="P110" s="153"/>
      <c r="Q110" s="153"/>
      <c r="R110" s="153"/>
      <c r="S110" s="153"/>
    </row>
    <row r="111" spans="2:21">
      <c r="B111" s="152"/>
      <c r="C111" s="153"/>
      <c r="D111" s="153"/>
      <c r="E111" s="153"/>
      <c r="F111" s="153"/>
      <c r="G111" s="153"/>
      <c r="H111" s="153"/>
      <c r="I111" s="153"/>
      <c r="J111" s="153"/>
      <c r="K111" s="153"/>
      <c r="L111" s="153"/>
      <c r="M111" s="153"/>
      <c r="N111" s="153"/>
      <c r="O111" s="153"/>
      <c r="P111" s="153"/>
      <c r="Q111" s="153"/>
      <c r="R111" s="153"/>
      <c r="S111" s="153"/>
    </row>
    <row r="112" spans="2:21">
      <c r="B112" s="152"/>
      <c r="C112" s="153"/>
      <c r="D112" s="153"/>
      <c r="E112" s="153"/>
      <c r="F112" s="153"/>
      <c r="G112" s="153"/>
      <c r="H112" s="153"/>
      <c r="I112" s="153"/>
      <c r="J112" s="153"/>
      <c r="K112" s="153"/>
      <c r="L112" s="153"/>
      <c r="M112" s="153"/>
      <c r="N112" s="153"/>
      <c r="O112" s="153"/>
      <c r="P112" s="153"/>
      <c r="Q112" s="153"/>
      <c r="R112" s="153"/>
      <c r="S112" s="153"/>
    </row>
    <row r="113" spans="2:19">
      <c r="B113" s="152"/>
      <c r="C113" s="153"/>
      <c r="D113" s="153"/>
      <c r="E113" s="153"/>
      <c r="F113" s="153"/>
      <c r="G113" s="153"/>
      <c r="H113" s="153"/>
      <c r="I113" s="153"/>
      <c r="J113" s="153"/>
      <c r="K113" s="153"/>
      <c r="L113" s="153"/>
      <c r="M113" s="153"/>
      <c r="N113" s="153"/>
      <c r="O113" s="153"/>
      <c r="P113" s="153"/>
      <c r="Q113" s="153"/>
      <c r="R113" s="153"/>
      <c r="S113" s="153"/>
    </row>
    <row r="114" spans="2:19">
      <c r="B114" s="152"/>
      <c r="C114" s="153"/>
      <c r="D114" s="153"/>
      <c r="E114" s="153"/>
      <c r="F114" s="153"/>
      <c r="G114" s="153"/>
      <c r="H114" s="153"/>
      <c r="I114" s="153"/>
      <c r="J114" s="153"/>
      <c r="K114" s="153"/>
      <c r="L114" s="153"/>
      <c r="M114" s="153"/>
      <c r="N114" s="153"/>
      <c r="O114" s="153"/>
      <c r="P114" s="153"/>
      <c r="Q114" s="153"/>
      <c r="R114" s="153"/>
      <c r="S114" s="153"/>
    </row>
    <row r="115" spans="2:19">
      <c r="B115" s="152"/>
      <c r="C115" s="153"/>
      <c r="D115" s="153"/>
      <c r="E115" s="153"/>
      <c r="F115" s="153"/>
      <c r="G115" s="153"/>
      <c r="H115" s="153"/>
      <c r="I115" s="153"/>
      <c r="J115" s="153"/>
      <c r="K115" s="153"/>
      <c r="L115" s="153"/>
      <c r="M115" s="153"/>
      <c r="N115" s="153"/>
      <c r="O115" s="153"/>
      <c r="P115" s="153"/>
      <c r="Q115" s="153"/>
      <c r="R115" s="153"/>
      <c r="S115" s="153"/>
    </row>
    <row r="116" spans="2:19">
      <c r="B116" s="152"/>
      <c r="C116" s="153"/>
      <c r="D116" s="153"/>
      <c r="E116" s="153"/>
      <c r="F116" s="153"/>
      <c r="G116" s="153"/>
      <c r="H116" s="153"/>
      <c r="I116" s="153"/>
      <c r="J116" s="153"/>
      <c r="K116" s="153"/>
      <c r="L116" s="153"/>
      <c r="M116" s="153"/>
      <c r="N116" s="153"/>
      <c r="O116" s="153"/>
      <c r="P116" s="153"/>
      <c r="Q116" s="153"/>
      <c r="R116" s="153"/>
      <c r="S116" s="153"/>
    </row>
    <row r="117" spans="2:19">
      <c r="B117" s="152"/>
      <c r="C117" s="153"/>
      <c r="D117" s="153"/>
      <c r="E117" s="153"/>
      <c r="F117" s="153"/>
      <c r="G117" s="153"/>
      <c r="H117" s="153"/>
      <c r="I117" s="153"/>
      <c r="J117" s="153"/>
      <c r="K117" s="153"/>
      <c r="L117" s="153"/>
      <c r="M117" s="153"/>
      <c r="N117" s="153"/>
      <c r="O117" s="153"/>
      <c r="P117" s="153"/>
      <c r="Q117" s="153"/>
      <c r="R117" s="153"/>
      <c r="S117" s="153"/>
    </row>
    <row r="118" spans="2:19">
      <c r="B118" s="152"/>
      <c r="C118" s="153"/>
      <c r="D118" s="153"/>
      <c r="E118" s="153"/>
      <c r="F118" s="153"/>
      <c r="G118" s="153"/>
      <c r="H118" s="153"/>
      <c r="I118" s="153"/>
      <c r="J118" s="153"/>
      <c r="K118" s="153"/>
      <c r="L118" s="153"/>
      <c r="M118" s="153"/>
      <c r="N118" s="153"/>
      <c r="O118" s="153"/>
      <c r="P118" s="153"/>
      <c r="Q118" s="153"/>
      <c r="R118" s="153"/>
      <c r="S118" s="153"/>
    </row>
    <row r="119" spans="2:19">
      <c r="B119" s="152"/>
      <c r="C119" s="153"/>
      <c r="D119" s="153"/>
      <c r="E119" s="153"/>
      <c r="F119" s="153"/>
      <c r="G119" s="153"/>
      <c r="H119" s="153"/>
      <c r="I119" s="153"/>
      <c r="J119" s="153"/>
      <c r="K119" s="153"/>
      <c r="L119" s="153"/>
      <c r="M119" s="153"/>
      <c r="N119" s="153"/>
      <c r="O119" s="153"/>
      <c r="P119" s="153"/>
      <c r="Q119" s="153"/>
      <c r="R119" s="153"/>
      <c r="S119" s="153"/>
    </row>
    <row r="120" spans="2:19">
      <c r="B120" s="152"/>
      <c r="C120" s="153"/>
      <c r="D120" s="153"/>
      <c r="E120" s="153"/>
      <c r="F120" s="153"/>
      <c r="G120" s="153"/>
      <c r="H120" s="153"/>
      <c r="I120" s="153"/>
      <c r="J120" s="153"/>
      <c r="K120" s="153"/>
      <c r="L120" s="153"/>
      <c r="M120" s="153"/>
      <c r="N120" s="153"/>
      <c r="O120" s="153"/>
      <c r="P120" s="153"/>
      <c r="Q120" s="153"/>
      <c r="R120" s="153"/>
      <c r="S120" s="153"/>
    </row>
    <row r="121" spans="2:19">
      <c r="B121" s="152"/>
      <c r="C121" s="153"/>
      <c r="D121" s="153"/>
      <c r="E121" s="153"/>
      <c r="F121" s="153"/>
      <c r="G121" s="153"/>
      <c r="H121" s="153"/>
      <c r="I121" s="153"/>
      <c r="J121" s="153"/>
      <c r="K121" s="153"/>
      <c r="L121" s="153"/>
      <c r="M121" s="153"/>
      <c r="N121" s="153"/>
      <c r="O121" s="153"/>
      <c r="P121" s="153"/>
      <c r="Q121" s="153"/>
      <c r="R121" s="153"/>
      <c r="S121" s="153"/>
    </row>
    <row r="122" spans="2:19">
      <c r="B122" s="152"/>
      <c r="C122" s="153"/>
      <c r="D122" s="153"/>
      <c r="E122" s="153"/>
      <c r="F122" s="153"/>
      <c r="G122" s="153"/>
      <c r="H122" s="153"/>
      <c r="I122" s="153"/>
      <c r="J122" s="153"/>
      <c r="K122" s="153"/>
      <c r="L122" s="153"/>
      <c r="M122" s="153"/>
      <c r="N122" s="153"/>
      <c r="O122" s="153"/>
      <c r="P122" s="153"/>
      <c r="Q122" s="153"/>
      <c r="R122" s="153"/>
      <c r="S122" s="153"/>
    </row>
    <row r="123" spans="2:19">
      <c r="B123" s="152"/>
      <c r="C123" s="153"/>
      <c r="D123" s="153"/>
      <c r="E123" s="153"/>
      <c r="F123" s="153"/>
      <c r="G123" s="153"/>
      <c r="H123" s="153"/>
      <c r="I123" s="153"/>
      <c r="J123" s="153"/>
      <c r="K123" s="153"/>
      <c r="L123" s="153"/>
      <c r="M123" s="153"/>
      <c r="N123" s="153"/>
      <c r="O123" s="153"/>
      <c r="P123" s="153"/>
      <c r="Q123" s="153"/>
      <c r="R123" s="153"/>
      <c r="S123" s="153"/>
    </row>
    <row r="124" spans="2:19">
      <c r="B124" s="152"/>
      <c r="C124" s="153"/>
      <c r="D124" s="153"/>
      <c r="E124" s="153"/>
      <c r="F124" s="153"/>
      <c r="G124" s="153"/>
      <c r="H124" s="153"/>
      <c r="I124" s="153"/>
      <c r="J124" s="153"/>
      <c r="K124" s="153"/>
      <c r="L124" s="153"/>
      <c r="M124" s="153"/>
      <c r="N124" s="153"/>
      <c r="O124" s="153"/>
      <c r="P124" s="153"/>
      <c r="Q124" s="153"/>
      <c r="R124" s="153"/>
      <c r="S124" s="153"/>
    </row>
    <row r="125" spans="2:19">
      <c r="B125" s="152"/>
      <c r="C125" s="153"/>
      <c r="D125" s="153"/>
      <c r="E125" s="153"/>
      <c r="F125" s="153"/>
      <c r="G125" s="153"/>
      <c r="H125" s="153"/>
      <c r="I125" s="153"/>
      <c r="J125" s="153"/>
      <c r="K125" s="153"/>
      <c r="L125" s="153"/>
      <c r="M125" s="153"/>
      <c r="N125" s="153"/>
      <c r="O125" s="153"/>
      <c r="P125" s="153"/>
      <c r="Q125" s="153"/>
      <c r="R125" s="153"/>
      <c r="S125" s="153"/>
    </row>
    <row r="126" spans="2:19">
      <c r="B126" s="152"/>
      <c r="C126" s="153"/>
      <c r="D126" s="153"/>
      <c r="E126" s="153"/>
      <c r="F126" s="153"/>
      <c r="G126" s="153"/>
      <c r="H126" s="153"/>
      <c r="I126" s="153"/>
      <c r="J126" s="153"/>
      <c r="K126" s="153"/>
      <c r="L126" s="153"/>
      <c r="M126" s="153"/>
      <c r="N126" s="153"/>
      <c r="O126" s="153"/>
      <c r="P126" s="153"/>
      <c r="Q126" s="153"/>
      <c r="R126" s="153"/>
      <c r="S126" s="153"/>
    </row>
    <row r="127" spans="2:19">
      <c r="B127" s="152"/>
      <c r="C127" s="153"/>
      <c r="D127" s="153"/>
      <c r="E127" s="153"/>
      <c r="F127" s="153"/>
      <c r="G127" s="153"/>
      <c r="H127" s="153"/>
      <c r="I127" s="153"/>
      <c r="J127" s="153"/>
      <c r="K127" s="153"/>
      <c r="L127" s="153"/>
      <c r="M127" s="153"/>
      <c r="N127" s="153"/>
      <c r="O127" s="153"/>
      <c r="P127" s="153"/>
      <c r="Q127" s="153"/>
      <c r="R127" s="153"/>
      <c r="S127" s="153"/>
    </row>
    <row r="128" spans="2:19">
      <c r="B128" s="152"/>
      <c r="C128" s="153"/>
      <c r="D128" s="153"/>
      <c r="E128" s="153"/>
      <c r="F128" s="153"/>
      <c r="G128" s="153"/>
      <c r="H128" s="153"/>
      <c r="I128" s="153"/>
      <c r="J128" s="153"/>
      <c r="K128" s="153"/>
      <c r="L128" s="153"/>
      <c r="M128" s="153"/>
      <c r="N128" s="153"/>
      <c r="O128" s="153"/>
      <c r="P128" s="153"/>
      <c r="Q128" s="153"/>
      <c r="R128" s="153"/>
      <c r="S128" s="153"/>
    </row>
    <row r="129" spans="2:19">
      <c r="B129" s="152"/>
      <c r="C129" s="153"/>
      <c r="D129" s="153"/>
      <c r="E129" s="153"/>
      <c r="F129" s="153"/>
      <c r="G129" s="153"/>
      <c r="H129" s="153"/>
      <c r="I129" s="153"/>
      <c r="J129" s="153"/>
      <c r="K129" s="153"/>
      <c r="L129" s="153"/>
      <c r="M129" s="153"/>
      <c r="N129" s="153"/>
      <c r="O129" s="153"/>
      <c r="P129" s="153"/>
      <c r="Q129" s="153"/>
      <c r="R129" s="153"/>
      <c r="S129" s="153"/>
    </row>
    <row r="130" spans="2:19">
      <c r="B130" s="152"/>
      <c r="C130" s="153"/>
      <c r="D130" s="153"/>
      <c r="E130" s="153"/>
      <c r="F130" s="153"/>
      <c r="G130" s="153"/>
      <c r="H130" s="153"/>
      <c r="I130" s="153"/>
      <c r="J130" s="153"/>
      <c r="K130" s="153"/>
      <c r="L130" s="153"/>
      <c r="M130" s="153"/>
      <c r="N130" s="153"/>
      <c r="O130" s="153"/>
      <c r="P130" s="153"/>
      <c r="Q130" s="153"/>
      <c r="R130" s="153"/>
      <c r="S130" s="153"/>
    </row>
    <row r="131" spans="2:19">
      <c r="B131" s="152"/>
      <c r="C131" s="153"/>
      <c r="D131" s="153"/>
      <c r="E131" s="153"/>
      <c r="F131" s="153"/>
      <c r="G131" s="153"/>
      <c r="H131" s="153"/>
      <c r="I131" s="153"/>
      <c r="J131" s="153"/>
      <c r="K131" s="153"/>
      <c r="L131" s="153"/>
      <c r="M131" s="153"/>
      <c r="N131" s="153"/>
      <c r="O131" s="153"/>
      <c r="P131" s="153"/>
      <c r="Q131" s="153"/>
      <c r="R131" s="153"/>
      <c r="S131" s="153"/>
    </row>
    <row r="132" spans="2:19">
      <c r="B132" s="152"/>
      <c r="C132" s="153"/>
      <c r="D132" s="153"/>
      <c r="E132" s="153"/>
      <c r="F132" s="153"/>
      <c r="G132" s="153"/>
      <c r="H132" s="153"/>
      <c r="I132" s="153"/>
      <c r="J132" s="153"/>
      <c r="K132" s="153"/>
      <c r="L132" s="153"/>
      <c r="M132" s="153"/>
      <c r="N132" s="153"/>
      <c r="O132" s="153"/>
      <c r="P132" s="153"/>
      <c r="Q132" s="153"/>
      <c r="R132" s="153"/>
      <c r="S132" s="153"/>
    </row>
    <row r="133" spans="2:19">
      <c r="B133" s="152"/>
      <c r="C133" s="153"/>
      <c r="D133" s="153"/>
      <c r="E133" s="153"/>
      <c r="F133" s="153"/>
      <c r="G133" s="153"/>
      <c r="H133" s="153"/>
      <c r="I133" s="153"/>
      <c r="J133" s="153"/>
      <c r="K133" s="153"/>
      <c r="L133" s="153"/>
      <c r="M133" s="153"/>
      <c r="N133" s="153"/>
      <c r="O133" s="153"/>
      <c r="P133" s="153"/>
      <c r="Q133" s="153"/>
      <c r="R133" s="153"/>
      <c r="S133" s="153"/>
    </row>
    <row r="134" spans="2:19">
      <c r="B134" s="152"/>
      <c r="C134" s="153"/>
      <c r="D134" s="153"/>
      <c r="E134" s="153"/>
      <c r="F134" s="153"/>
      <c r="G134" s="153"/>
      <c r="H134" s="153"/>
      <c r="I134" s="153"/>
      <c r="J134" s="153"/>
      <c r="K134" s="153"/>
      <c r="L134" s="153"/>
      <c r="M134" s="153"/>
      <c r="N134" s="153"/>
      <c r="O134" s="153"/>
      <c r="P134" s="153"/>
      <c r="Q134" s="153"/>
      <c r="R134" s="153"/>
      <c r="S134" s="153"/>
    </row>
    <row r="135" spans="2:19">
      <c r="B135" s="152"/>
      <c r="C135" s="153"/>
      <c r="D135" s="153"/>
      <c r="E135" s="153"/>
      <c r="F135" s="153"/>
      <c r="G135" s="153"/>
      <c r="H135" s="153"/>
      <c r="I135" s="153"/>
      <c r="J135" s="153"/>
      <c r="K135" s="153"/>
      <c r="L135" s="153"/>
      <c r="M135" s="153"/>
      <c r="N135" s="153"/>
      <c r="O135" s="153"/>
      <c r="P135" s="153"/>
      <c r="Q135" s="153"/>
      <c r="R135" s="153"/>
      <c r="S135" s="153"/>
    </row>
    <row r="136" spans="2:19">
      <c r="B136" s="152"/>
      <c r="C136" s="153"/>
      <c r="D136" s="153"/>
      <c r="E136" s="153"/>
      <c r="F136" s="153"/>
      <c r="G136" s="153"/>
      <c r="H136" s="153"/>
      <c r="I136" s="153"/>
      <c r="J136" s="153"/>
      <c r="K136" s="153"/>
      <c r="L136" s="153"/>
      <c r="M136" s="153"/>
      <c r="N136" s="153"/>
      <c r="O136" s="153"/>
      <c r="P136" s="153"/>
      <c r="Q136" s="153"/>
      <c r="R136" s="153"/>
      <c r="S136" s="153"/>
    </row>
    <row r="137" spans="2:19">
      <c r="B137" s="152"/>
      <c r="C137" s="153"/>
      <c r="D137" s="153"/>
      <c r="E137" s="153"/>
      <c r="F137" s="153"/>
      <c r="G137" s="153"/>
      <c r="H137" s="153"/>
      <c r="I137" s="153"/>
      <c r="J137" s="153"/>
      <c r="K137" s="153"/>
      <c r="L137" s="153"/>
      <c r="M137" s="153"/>
      <c r="N137" s="153"/>
      <c r="O137" s="153"/>
      <c r="P137" s="153"/>
      <c r="Q137" s="153"/>
      <c r="R137" s="153"/>
      <c r="S137" s="153"/>
    </row>
    <row r="138" spans="2:19">
      <c r="B138" s="152"/>
      <c r="C138" s="153"/>
      <c r="D138" s="153"/>
      <c r="E138" s="153"/>
      <c r="F138" s="153"/>
      <c r="G138" s="153"/>
      <c r="H138" s="153"/>
      <c r="I138" s="153"/>
      <c r="J138" s="153"/>
      <c r="K138" s="153"/>
      <c r="L138" s="153"/>
      <c r="M138" s="153"/>
      <c r="N138" s="153"/>
      <c r="O138" s="153"/>
      <c r="P138" s="153"/>
      <c r="Q138" s="153"/>
      <c r="R138" s="153"/>
      <c r="S138" s="153"/>
    </row>
    <row r="139" spans="2:19">
      <c r="B139" s="152"/>
      <c r="C139" s="153"/>
      <c r="D139" s="153"/>
      <c r="E139" s="153"/>
      <c r="F139" s="153"/>
      <c r="G139" s="153"/>
      <c r="H139" s="153"/>
      <c r="I139" s="153"/>
      <c r="J139" s="153"/>
      <c r="K139" s="153"/>
      <c r="L139" s="153"/>
      <c r="M139" s="153"/>
      <c r="N139" s="153"/>
      <c r="O139" s="153"/>
      <c r="P139" s="153"/>
      <c r="Q139" s="153"/>
      <c r="R139" s="153"/>
      <c r="S139" s="153"/>
    </row>
    <row r="140" spans="2:19">
      <c r="B140" s="152"/>
      <c r="C140" s="153"/>
      <c r="D140" s="153"/>
      <c r="E140" s="153"/>
      <c r="F140" s="153"/>
      <c r="G140" s="153"/>
      <c r="H140" s="153"/>
      <c r="I140" s="153"/>
      <c r="J140" s="153"/>
      <c r="K140" s="153"/>
      <c r="L140" s="153"/>
      <c r="M140" s="153"/>
      <c r="N140" s="153"/>
      <c r="O140" s="153"/>
      <c r="P140" s="153"/>
      <c r="Q140" s="153"/>
      <c r="R140" s="153"/>
      <c r="S140" s="153"/>
    </row>
    <row r="141" spans="2:19">
      <c r="B141" s="152"/>
      <c r="C141" s="153"/>
      <c r="D141" s="153"/>
      <c r="E141" s="153"/>
      <c r="F141" s="153"/>
      <c r="G141" s="153"/>
      <c r="H141" s="153"/>
      <c r="I141" s="153"/>
      <c r="J141" s="153"/>
      <c r="K141" s="153"/>
      <c r="L141" s="153"/>
      <c r="M141" s="153"/>
      <c r="N141" s="153"/>
      <c r="O141" s="153"/>
      <c r="P141" s="153"/>
      <c r="Q141" s="153"/>
      <c r="R141" s="153"/>
      <c r="S141" s="153"/>
    </row>
    <row r="142" spans="2:19">
      <c r="B142" s="152"/>
      <c r="C142" s="153"/>
      <c r="D142" s="153"/>
      <c r="E142" s="153"/>
      <c r="F142" s="153"/>
      <c r="G142" s="153"/>
      <c r="H142" s="153"/>
      <c r="I142" s="153"/>
      <c r="J142" s="153"/>
      <c r="K142" s="153"/>
      <c r="L142" s="153"/>
      <c r="M142" s="153"/>
      <c r="N142" s="153"/>
      <c r="O142" s="153"/>
      <c r="P142" s="153"/>
      <c r="Q142" s="153"/>
      <c r="R142" s="153"/>
      <c r="S142" s="153"/>
    </row>
    <row r="143" spans="2:19">
      <c r="B143" s="152"/>
      <c r="C143" s="153"/>
      <c r="D143" s="153"/>
      <c r="E143" s="153"/>
      <c r="F143" s="153"/>
      <c r="G143" s="153"/>
      <c r="H143" s="153"/>
      <c r="I143" s="153"/>
      <c r="J143" s="153"/>
      <c r="K143" s="153"/>
      <c r="L143" s="153"/>
      <c r="M143" s="153"/>
      <c r="N143" s="153"/>
      <c r="O143" s="153"/>
      <c r="P143" s="153"/>
      <c r="Q143" s="153"/>
      <c r="R143" s="153"/>
      <c r="S143" s="153"/>
    </row>
    <row r="144" spans="2:19">
      <c r="B144" s="152"/>
      <c r="C144" s="153"/>
      <c r="D144" s="153"/>
      <c r="E144" s="153"/>
      <c r="F144" s="153"/>
      <c r="G144" s="153"/>
      <c r="H144" s="153"/>
      <c r="I144" s="153"/>
      <c r="J144" s="153"/>
      <c r="K144" s="153"/>
      <c r="L144" s="153"/>
      <c r="M144" s="153"/>
      <c r="N144" s="153"/>
      <c r="O144" s="153"/>
      <c r="P144" s="153"/>
      <c r="Q144" s="153"/>
      <c r="R144" s="153"/>
      <c r="S144" s="153"/>
    </row>
    <row r="145" spans="2:19">
      <c r="B145" s="152"/>
      <c r="C145" s="153"/>
      <c r="D145" s="153"/>
      <c r="E145" s="153"/>
      <c r="F145" s="153"/>
      <c r="G145" s="153"/>
      <c r="H145" s="153"/>
      <c r="I145" s="153"/>
      <c r="J145" s="153"/>
      <c r="K145" s="153"/>
      <c r="L145" s="153"/>
      <c r="M145" s="153"/>
      <c r="N145" s="153"/>
      <c r="O145" s="153"/>
      <c r="P145" s="153"/>
      <c r="Q145" s="153"/>
      <c r="R145" s="153"/>
      <c r="S145" s="153"/>
    </row>
    <row r="146" spans="2:19">
      <c r="B146" s="152"/>
      <c r="C146" s="153"/>
      <c r="D146" s="153"/>
      <c r="E146" s="153"/>
      <c r="F146" s="153"/>
      <c r="G146" s="153"/>
      <c r="H146" s="153"/>
      <c r="I146" s="153"/>
      <c r="J146" s="153"/>
      <c r="K146" s="153"/>
      <c r="L146" s="153"/>
      <c r="M146" s="153"/>
      <c r="N146" s="153"/>
      <c r="O146" s="153"/>
      <c r="P146" s="153"/>
      <c r="Q146" s="153"/>
      <c r="R146" s="153"/>
      <c r="S146" s="153"/>
    </row>
    <row r="147" spans="2:19">
      <c r="B147" s="152"/>
      <c r="C147" s="153"/>
      <c r="D147" s="153"/>
      <c r="E147" s="153"/>
      <c r="F147" s="153"/>
      <c r="G147" s="153"/>
      <c r="H147" s="153"/>
      <c r="I147" s="153"/>
      <c r="J147" s="153"/>
      <c r="K147" s="153"/>
      <c r="L147" s="153"/>
      <c r="M147" s="153"/>
      <c r="N147" s="153"/>
      <c r="O147" s="153"/>
      <c r="P147" s="153"/>
      <c r="Q147" s="153"/>
      <c r="R147" s="153"/>
      <c r="S147" s="153"/>
    </row>
    <row r="148" spans="2:19">
      <c r="B148" s="152"/>
      <c r="C148" s="153"/>
      <c r="D148" s="153"/>
      <c r="E148" s="153"/>
      <c r="F148" s="153"/>
      <c r="G148" s="153"/>
      <c r="H148" s="153"/>
      <c r="I148" s="153"/>
      <c r="J148" s="153"/>
      <c r="K148" s="153"/>
      <c r="L148" s="153"/>
      <c r="M148" s="153"/>
      <c r="N148" s="153"/>
      <c r="O148" s="153"/>
      <c r="P148" s="153"/>
      <c r="Q148" s="153"/>
      <c r="R148" s="153"/>
      <c r="S148" s="153"/>
    </row>
    <row r="149" spans="2:19">
      <c r="B149" s="152"/>
      <c r="C149" s="153"/>
      <c r="D149" s="153"/>
      <c r="E149" s="153"/>
      <c r="F149" s="153"/>
      <c r="G149" s="153"/>
      <c r="H149" s="153"/>
      <c r="I149" s="153"/>
      <c r="J149" s="153"/>
      <c r="K149" s="153"/>
      <c r="L149" s="153"/>
      <c r="M149" s="153"/>
      <c r="N149" s="153"/>
      <c r="O149" s="153"/>
      <c r="P149" s="153"/>
      <c r="Q149" s="153"/>
      <c r="R149" s="153"/>
      <c r="S149" s="153"/>
    </row>
    <row r="150" spans="2:19">
      <c r="B150" s="152"/>
      <c r="C150" s="153"/>
      <c r="D150" s="153"/>
      <c r="E150" s="153"/>
      <c r="F150" s="153"/>
      <c r="G150" s="153"/>
      <c r="H150" s="153"/>
      <c r="I150" s="153"/>
      <c r="J150" s="153"/>
      <c r="K150" s="153"/>
      <c r="L150" s="153"/>
      <c r="M150" s="153"/>
      <c r="N150" s="153"/>
      <c r="O150" s="153"/>
      <c r="P150" s="153"/>
      <c r="Q150" s="153"/>
      <c r="R150" s="153"/>
      <c r="S150" s="153"/>
    </row>
    <row r="151" spans="2:19">
      <c r="B151" s="152"/>
      <c r="C151" s="153"/>
      <c r="D151" s="153"/>
      <c r="E151" s="153"/>
      <c r="F151" s="153"/>
      <c r="G151" s="153"/>
      <c r="H151" s="153"/>
      <c r="I151" s="153"/>
      <c r="J151" s="153"/>
      <c r="K151" s="153"/>
      <c r="L151" s="153"/>
      <c r="M151" s="153"/>
      <c r="N151" s="153"/>
      <c r="O151" s="153"/>
      <c r="P151" s="153"/>
      <c r="Q151" s="153"/>
      <c r="R151" s="153"/>
      <c r="S151" s="153"/>
    </row>
    <row r="152" spans="2:19">
      <c r="B152" s="152"/>
      <c r="C152" s="153"/>
      <c r="D152" s="153"/>
      <c r="E152" s="153"/>
      <c r="F152" s="153"/>
      <c r="G152" s="153"/>
      <c r="H152" s="153"/>
      <c r="I152" s="153"/>
      <c r="J152" s="153"/>
      <c r="K152" s="153"/>
      <c r="L152" s="153"/>
      <c r="M152" s="153"/>
      <c r="N152" s="153"/>
      <c r="O152" s="153"/>
      <c r="P152" s="153"/>
      <c r="Q152" s="153"/>
      <c r="R152" s="153"/>
      <c r="S152" s="153"/>
    </row>
    <row r="153" spans="2:19">
      <c r="B153" s="152"/>
      <c r="C153" s="153"/>
      <c r="D153" s="153"/>
      <c r="E153" s="153"/>
      <c r="F153" s="153"/>
      <c r="G153" s="153"/>
      <c r="H153" s="153"/>
      <c r="I153" s="153"/>
      <c r="J153" s="153"/>
      <c r="K153" s="153"/>
      <c r="L153" s="153"/>
      <c r="M153" s="153"/>
      <c r="N153" s="153"/>
      <c r="O153" s="153"/>
      <c r="P153" s="153"/>
      <c r="Q153" s="153"/>
      <c r="R153" s="153"/>
      <c r="S153" s="153"/>
    </row>
    <row r="154" spans="2:19">
      <c r="B154" s="152"/>
      <c r="C154" s="153"/>
      <c r="D154" s="153"/>
      <c r="E154" s="153"/>
      <c r="F154" s="153"/>
      <c r="G154" s="153"/>
      <c r="H154" s="153"/>
      <c r="I154" s="153"/>
      <c r="J154" s="153"/>
      <c r="K154" s="153"/>
      <c r="L154" s="153"/>
      <c r="M154" s="153"/>
      <c r="N154" s="153"/>
      <c r="O154" s="153"/>
      <c r="P154" s="153"/>
      <c r="Q154" s="153"/>
      <c r="R154" s="153"/>
      <c r="S154" s="153"/>
    </row>
    <row r="155" spans="2:19">
      <c r="B155" s="152"/>
      <c r="C155" s="153"/>
      <c r="D155" s="153"/>
      <c r="E155" s="153"/>
      <c r="F155" s="153"/>
      <c r="G155" s="153"/>
      <c r="H155" s="153"/>
      <c r="I155" s="153"/>
      <c r="J155" s="153"/>
      <c r="K155" s="153"/>
      <c r="L155" s="153"/>
      <c r="M155" s="153"/>
      <c r="N155" s="153"/>
      <c r="O155" s="153"/>
      <c r="P155" s="153"/>
      <c r="Q155" s="153"/>
      <c r="R155" s="153"/>
      <c r="S155" s="153"/>
    </row>
    <row r="156" spans="2:19">
      <c r="B156" s="152"/>
      <c r="C156" s="153"/>
      <c r="D156" s="153"/>
      <c r="E156" s="153"/>
      <c r="F156" s="153"/>
      <c r="G156" s="153"/>
      <c r="H156" s="153"/>
      <c r="I156" s="153"/>
      <c r="J156" s="153"/>
      <c r="K156" s="153"/>
      <c r="L156" s="153"/>
      <c r="M156" s="153"/>
      <c r="N156" s="153"/>
      <c r="O156" s="153"/>
      <c r="P156" s="153"/>
      <c r="Q156" s="153"/>
      <c r="R156" s="153"/>
      <c r="S156" s="153"/>
    </row>
    <row r="157" spans="2:19">
      <c r="B157" s="152"/>
      <c r="C157" s="153"/>
      <c r="D157" s="153"/>
      <c r="E157" s="153"/>
      <c r="F157" s="153"/>
      <c r="G157" s="153"/>
      <c r="H157" s="153"/>
      <c r="I157" s="153"/>
      <c r="J157" s="153"/>
      <c r="K157" s="153"/>
      <c r="L157" s="153"/>
      <c r="M157" s="153"/>
      <c r="N157" s="153"/>
      <c r="O157" s="153"/>
      <c r="P157" s="153"/>
      <c r="Q157" s="153"/>
      <c r="R157" s="153"/>
      <c r="S157" s="153"/>
    </row>
    <row r="158" spans="2:19">
      <c r="B158" s="152"/>
      <c r="C158" s="153"/>
      <c r="D158" s="153"/>
      <c r="E158" s="153"/>
      <c r="F158" s="153"/>
      <c r="G158" s="153"/>
      <c r="H158" s="153"/>
      <c r="I158" s="153"/>
      <c r="J158" s="153"/>
      <c r="K158" s="153"/>
      <c r="L158" s="153"/>
      <c r="M158" s="153"/>
      <c r="N158" s="153"/>
      <c r="O158" s="153"/>
      <c r="P158" s="153"/>
      <c r="Q158" s="153"/>
      <c r="R158" s="153"/>
      <c r="S158" s="153"/>
    </row>
    <row r="159" spans="2:19">
      <c r="B159" s="152"/>
      <c r="C159" s="153"/>
      <c r="D159" s="153"/>
      <c r="E159" s="153"/>
      <c r="F159" s="153"/>
      <c r="G159" s="153"/>
      <c r="H159" s="153"/>
      <c r="I159" s="153"/>
      <c r="J159" s="153"/>
      <c r="K159" s="153"/>
      <c r="L159" s="153"/>
      <c r="M159" s="153"/>
      <c r="N159" s="153"/>
      <c r="O159" s="153"/>
      <c r="P159" s="153"/>
      <c r="Q159" s="153"/>
      <c r="R159" s="153"/>
      <c r="S159" s="153"/>
    </row>
    <row r="160" spans="2:19">
      <c r="B160" s="152"/>
      <c r="C160" s="153"/>
      <c r="D160" s="153"/>
      <c r="E160" s="153"/>
      <c r="F160" s="153"/>
      <c r="G160" s="153"/>
      <c r="H160" s="153"/>
      <c r="I160" s="153"/>
      <c r="J160" s="153"/>
      <c r="K160" s="153"/>
      <c r="L160" s="153"/>
      <c r="M160" s="153"/>
      <c r="N160" s="153"/>
      <c r="O160" s="153"/>
      <c r="P160" s="153"/>
      <c r="Q160" s="153"/>
      <c r="R160" s="153"/>
      <c r="S160" s="153"/>
    </row>
    <row r="161" spans="2:19">
      <c r="B161" s="152"/>
      <c r="C161" s="153"/>
      <c r="D161" s="153"/>
      <c r="E161" s="153"/>
      <c r="F161" s="153"/>
      <c r="G161" s="153"/>
      <c r="H161" s="153"/>
      <c r="I161" s="153"/>
      <c r="J161" s="153"/>
      <c r="K161" s="153"/>
      <c r="L161" s="153"/>
      <c r="M161" s="153"/>
      <c r="N161" s="153"/>
      <c r="O161" s="153"/>
      <c r="P161" s="153"/>
      <c r="Q161" s="153"/>
      <c r="R161" s="153"/>
      <c r="S161" s="153"/>
    </row>
    <row r="162" spans="2:19">
      <c r="B162" s="152"/>
      <c r="C162" s="153"/>
      <c r="D162" s="153"/>
      <c r="E162" s="153"/>
      <c r="F162" s="153"/>
      <c r="G162" s="153"/>
      <c r="H162" s="153"/>
      <c r="I162" s="153"/>
      <c r="J162" s="153"/>
      <c r="K162" s="153"/>
      <c r="L162" s="153"/>
      <c r="M162" s="153"/>
      <c r="N162" s="153"/>
      <c r="O162" s="153"/>
      <c r="P162" s="153"/>
      <c r="Q162" s="153"/>
      <c r="R162" s="153"/>
      <c r="S162" s="153"/>
    </row>
    <row r="163" spans="2:19">
      <c r="B163" s="152"/>
      <c r="C163" s="153"/>
      <c r="D163" s="153"/>
      <c r="E163" s="153"/>
      <c r="F163" s="153"/>
      <c r="G163" s="153"/>
      <c r="H163" s="153"/>
      <c r="I163" s="153"/>
      <c r="J163" s="153"/>
      <c r="K163" s="153"/>
      <c r="L163" s="153"/>
      <c r="M163" s="153"/>
      <c r="N163" s="153"/>
      <c r="O163" s="153"/>
      <c r="P163" s="153"/>
      <c r="Q163" s="153"/>
      <c r="R163" s="153"/>
      <c r="S163" s="153"/>
    </row>
    <row r="164" spans="2:19">
      <c r="B164" s="152"/>
      <c r="C164" s="153"/>
      <c r="D164" s="153"/>
      <c r="E164" s="153"/>
      <c r="F164" s="153"/>
      <c r="G164" s="153"/>
      <c r="H164" s="153"/>
      <c r="I164" s="153"/>
      <c r="J164" s="153"/>
      <c r="K164" s="153"/>
      <c r="L164" s="153"/>
      <c r="M164" s="153"/>
      <c r="N164" s="153"/>
      <c r="O164" s="153"/>
      <c r="P164" s="153"/>
      <c r="Q164" s="153"/>
      <c r="R164" s="153"/>
      <c r="S164" s="153"/>
    </row>
    <row r="165" spans="2:19">
      <c r="B165" s="152"/>
      <c r="C165" s="153"/>
      <c r="D165" s="153"/>
      <c r="E165" s="153"/>
      <c r="F165" s="153"/>
      <c r="G165" s="153"/>
      <c r="H165" s="153"/>
      <c r="I165" s="153"/>
      <c r="J165" s="153"/>
      <c r="K165" s="153"/>
      <c r="L165" s="153"/>
      <c r="M165" s="153"/>
      <c r="N165" s="153"/>
      <c r="O165" s="153"/>
      <c r="P165" s="153"/>
      <c r="Q165" s="153"/>
      <c r="R165" s="153"/>
      <c r="S165" s="153"/>
    </row>
    <row r="166" spans="2:19">
      <c r="B166" s="152"/>
      <c r="C166" s="153"/>
      <c r="D166" s="153"/>
      <c r="E166" s="153"/>
      <c r="F166" s="153"/>
      <c r="G166" s="153"/>
      <c r="H166" s="153"/>
      <c r="I166" s="153"/>
      <c r="J166" s="153"/>
      <c r="K166" s="153"/>
      <c r="L166" s="153"/>
      <c r="M166" s="153"/>
      <c r="N166" s="153"/>
      <c r="O166" s="153"/>
      <c r="P166" s="153"/>
      <c r="Q166" s="153"/>
      <c r="R166" s="153"/>
      <c r="S166" s="153"/>
    </row>
    <row r="167" spans="2:19">
      <c r="B167" s="152"/>
      <c r="C167" s="153"/>
      <c r="D167" s="153"/>
      <c r="E167" s="153"/>
      <c r="F167" s="153"/>
      <c r="G167" s="153"/>
      <c r="H167" s="153"/>
      <c r="I167" s="153"/>
      <c r="J167" s="153"/>
      <c r="K167" s="153"/>
      <c r="L167" s="153"/>
      <c r="M167" s="153"/>
      <c r="N167" s="153"/>
      <c r="O167" s="153"/>
      <c r="P167" s="153"/>
      <c r="Q167" s="153"/>
      <c r="R167" s="153"/>
      <c r="S167" s="153"/>
    </row>
    <row r="168" spans="2:19">
      <c r="B168" s="152"/>
      <c r="C168" s="153"/>
      <c r="D168" s="153"/>
      <c r="E168" s="153"/>
      <c r="F168" s="153"/>
      <c r="G168" s="153"/>
      <c r="H168" s="153"/>
      <c r="I168" s="153"/>
      <c r="J168" s="153"/>
      <c r="K168" s="153"/>
      <c r="L168" s="153"/>
      <c r="M168" s="153"/>
      <c r="N168" s="153"/>
      <c r="O168" s="153"/>
      <c r="P168" s="153"/>
      <c r="Q168" s="153"/>
      <c r="R168" s="153"/>
      <c r="S168" s="153"/>
    </row>
    <row r="169" spans="2:19">
      <c r="B169" s="152"/>
      <c r="C169" s="153"/>
      <c r="D169" s="153"/>
      <c r="E169" s="153"/>
      <c r="F169" s="153"/>
      <c r="G169" s="153"/>
      <c r="H169" s="153"/>
      <c r="I169" s="153"/>
      <c r="J169" s="153"/>
      <c r="K169" s="153"/>
      <c r="L169" s="153"/>
      <c r="M169" s="153"/>
      <c r="N169" s="153"/>
      <c r="O169" s="153"/>
      <c r="P169" s="153"/>
      <c r="Q169" s="153"/>
      <c r="R169" s="153"/>
      <c r="S169" s="153"/>
    </row>
    <row r="170" spans="2:19">
      <c r="B170" s="152"/>
      <c r="C170" s="153"/>
      <c r="D170" s="153"/>
      <c r="E170" s="153"/>
      <c r="F170" s="153"/>
      <c r="G170" s="153"/>
      <c r="H170" s="153"/>
      <c r="I170" s="153"/>
      <c r="J170" s="153"/>
      <c r="K170" s="153"/>
      <c r="L170" s="153"/>
      <c r="M170" s="153"/>
      <c r="N170" s="153"/>
      <c r="O170" s="153"/>
      <c r="P170" s="153"/>
      <c r="Q170" s="153"/>
      <c r="R170" s="153"/>
      <c r="S170" s="153"/>
    </row>
    <row r="171" spans="2:19">
      <c r="B171" s="152"/>
      <c r="C171" s="153"/>
      <c r="D171" s="153"/>
      <c r="E171" s="153"/>
      <c r="F171" s="153"/>
      <c r="G171" s="153"/>
      <c r="H171" s="153"/>
      <c r="I171" s="153"/>
      <c r="J171" s="153"/>
      <c r="K171" s="153"/>
      <c r="L171" s="153"/>
      <c r="M171" s="153"/>
      <c r="N171" s="153"/>
      <c r="O171" s="153"/>
      <c r="P171" s="153"/>
      <c r="Q171" s="153"/>
      <c r="R171" s="153"/>
      <c r="S171" s="153"/>
    </row>
    <row r="172" spans="2:19">
      <c r="B172" s="152"/>
      <c r="C172" s="153"/>
      <c r="D172" s="153"/>
      <c r="E172" s="153"/>
      <c r="F172" s="153"/>
      <c r="G172" s="153"/>
      <c r="H172" s="153"/>
      <c r="I172" s="153"/>
      <c r="J172" s="153"/>
      <c r="K172" s="153"/>
      <c r="L172" s="153"/>
      <c r="M172" s="153"/>
      <c r="N172" s="153"/>
      <c r="O172" s="153"/>
      <c r="P172" s="153"/>
      <c r="Q172" s="153"/>
      <c r="R172" s="153"/>
      <c r="S172" s="153"/>
    </row>
    <row r="173" spans="2:19">
      <c r="B173" s="152"/>
      <c r="C173" s="153"/>
      <c r="D173" s="153"/>
      <c r="E173" s="153"/>
      <c r="F173" s="153"/>
      <c r="G173" s="153"/>
      <c r="H173" s="153"/>
      <c r="I173" s="153"/>
      <c r="J173" s="153"/>
      <c r="K173" s="153"/>
      <c r="L173" s="153"/>
      <c r="M173" s="153"/>
      <c r="N173" s="153"/>
      <c r="O173" s="153"/>
      <c r="P173" s="153"/>
      <c r="Q173" s="153"/>
      <c r="R173" s="153"/>
      <c r="S173" s="153"/>
    </row>
    <row r="174" spans="2:19">
      <c r="B174" s="152"/>
      <c r="C174" s="153"/>
      <c r="D174" s="153"/>
      <c r="E174" s="153"/>
      <c r="F174" s="153"/>
      <c r="G174" s="153"/>
      <c r="H174" s="153"/>
      <c r="I174" s="153"/>
      <c r="J174" s="153"/>
      <c r="K174" s="153"/>
      <c r="L174" s="153"/>
      <c r="M174" s="153"/>
      <c r="N174" s="153"/>
      <c r="O174" s="153"/>
      <c r="P174" s="153"/>
      <c r="Q174" s="153"/>
      <c r="R174" s="153"/>
      <c r="S174" s="153"/>
    </row>
    <row r="175" spans="2:19">
      <c r="B175" s="152"/>
      <c r="C175" s="153"/>
      <c r="D175" s="153"/>
      <c r="E175" s="153"/>
      <c r="F175" s="153"/>
      <c r="G175" s="153"/>
      <c r="H175" s="153"/>
      <c r="I175" s="153"/>
      <c r="J175" s="153"/>
      <c r="K175" s="153"/>
      <c r="L175" s="153"/>
      <c r="M175" s="153"/>
      <c r="N175" s="153"/>
      <c r="O175" s="153"/>
      <c r="P175" s="153"/>
      <c r="Q175" s="153"/>
      <c r="R175" s="153"/>
      <c r="S175" s="153"/>
    </row>
    <row r="176" spans="2:19">
      <c r="B176" s="152"/>
      <c r="C176" s="153"/>
      <c r="D176" s="153"/>
      <c r="E176" s="153"/>
      <c r="F176" s="153"/>
      <c r="G176" s="153"/>
      <c r="H176" s="153"/>
      <c r="I176" s="153"/>
      <c r="J176" s="153"/>
      <c r="K176" s="153"/>
      <c r="L176" s="153"/>
      <c r="M176" s="153"/>
      <c r="N176" s="153"/>
      <c r="O176" s="153"/>
      <c r="P176" s="153"/>
      <c r="Q176" s="153"/>
      <c r="R176" s="153"/>
      <c r="S176" s="153"/>
    </row>
    <row r="177" spans="2:19">
      <c r="B177" s="152"/>
      <c r="C177" s="153"/>
      <c r="D177" s="153"/>
      <c r="E177" s="153"/>
      <c r="F177" s="153"/>
      <c r="G177" s="153"/>
      <c r="H177" s="153"/>
      <c r="I177" s="153"/>
      <c r="J177" s="153"/>
      <c r="K177" s="153"/>
      <c r="L177" s="153"/>
      <c r="M177" s="153"/>
      <c r="N177" s="153"/>
      <c r="O177" s="153"/>
      <c r="P177" s="153"/>
      <c r="Q177" s="153"/>
      <c r="R177" s="153"/>
      <c r="S177" s="153"/>
    </row>
    <row r="178" spans="2:19">
      <c r="B178" s="152"/>
      <c r="C178" s="153"/>
      <c r="D178" s="153"/>
      <c r="E178" s="153"/>
      <c r="F178" s="153"/>
      <c r="G178" s="153"/>
      <c r="H178" s="153"/>
      <c r="I178" s="153"/>
      <c r="J178" s="153"/>
      <c r="K178" s="153"/>
      <c r="L178" s="153"/>
      <c r="M178" s="153"/>
      <c r="N178" s="153"/>
      <c r="O178" s="153"/>
      <c r="P178" s="153"/>
      <c r="Q178" s="153"/>
      <c r="R178" s="153"/>
      <c r="S178" s="153"/>
    </row>
    <row r="179" spans="2:19">
      <c r="B179" s="152"/>
      <c r="C179" s="153"/>
      <c r="D179" s="153"/>
      <c r="E179" s="153"/>
      <c r="F179" s="153"/>
      <c r="G179" s="153"/>
      <c r="H179" s="153"/>
      <c r="I179" s="153"/>
      <c r="J179" s="153"/>
      <c r="K179" s="153"/>
      <c r="L179" s="153"/>
      <c r="M179" s="153"/>
      <c r="N179" s="153"/>
      <c r="O179" s="153"/>
      <c r="P179" s="153"/>
      <c r="Q179" s="153"/>
      <c r="R179" s="153"/>
      <c r="S179" s="153"/>
    </row>
    <row r="180" spans="2:19">
      <c r="B180" s="152"/>
      <c r="C180" s="153"/>
      <c r="D180" s="153"/>
      <c r="E180" s="153"/>
      <c r="F180" s="153"/>
      <c r="G180" s="153"/>
      <c r="H180" s="153"/>
      <c r="I180" s="153"/>
      <c r="J180" s="153"/>
      <c r="K180" s="153"/>
      <c r="L180" s="153"/>
      <c r="M180" s="153"/>
      <c r="N180" s="153"/>
      <c r="O180" s="153"/>
      <c r="P180" s="153"/>
      <c r="Q180" s="153"/>
      <c r="R180" s="153"/>
      <c r="S180" s="153"/>
    </row>
    <row r="181" spans="2:19">
      <c r="B181" s="152"/>
      <c r="C181" s="153"/>
      <c r="D181" s="153"/>
      <c r="E181" s="153"/>
      <c r="F181" s="153"/>
      <c r="G181" s="153"/>
      <c r="H181" s="153"/>
      <c r="I181" s="153"/>
      <c r="J181" s="153"/>
      <c r="K181" s="153"/>
      <c r="L181" s="153"/>
      <c r="M181" s="153"/>
      <c r="N181" s="153"/>
      <c r="O181" s="153"/>
      <c r="P181" s="153"/>
      <c r="Q181" s="153"/>
      <c r="R181" s="153"/>
      <c r="S181" s="153"/>
    </row>
    <row r="182" spans="2:19">
      <c r="B182" s="152"/>
      <c r="C182" s="153"/>
      <c r="D182" s="153"/>
      <c r="E182" s="153"/>
      <c r="F182" s="153"/>
      <c r="G182" s="153"/>
      <c r="H182" s="153"/>
      <c r="I182" s="153"/>
      <c r="J182" s="153"/>
      <c r="K182" s="153"/>
      <c r="L182" s="153"/>
      <c r="M182" s="153"/>
      <c r="N182" s="153"/>
      <c r="O182" s="153"/>
      <c r="P182" s="153"/>
      <c r="Q182" s="153"/>
      <c r="R182" s="153"/>
      <c r="S182" s="153"/>
    </row>
    <row r="183" spans="2:19">
      <c r="B183" s="152"/>
      <c r="C183" s="153"/>
      <c r="D183" s="153"/>
      <c r="E183" s="153"/>
      <c r="F183" s="153"/>
      <c r="G183" s="153"/>
      <c r="H183" s="153"/>
      <c r="I183" s="153"/>
      <c r="J183" s="153"/>
      <c r="K183" s="153"/>
      <c r="L183" s="153"/>
      <c r="M183" s="153"/>
      <c r="N183" s="153"/>
      <c r="O183" s="153"/>
      <c r="P183" s="153"/>
      <c r="Q183" s="153"/>
      <c r="R183" s="153"/>
      <c r="S183" s="153"/>
    </row>
    <row r="184" spans="2:19">
      <c r="B184" s="152"/>
      <c r="C184" s="153"/>
      <c r="D184" s="153"/>
      <c r="E184" s="153"/>
      <c r="F184" s="153"/>
      <c r="G184" s="153"/>
      <c r="H184" s="153"/>
      <c r="I184" s="153"/>
      <c r="J184" s="153"/>
      <c r="K184" s="153"/>
      <c r="L184" s="153"/>
      <c r="M184" s="153"/>
      <c r="N184" s="153"/>
      <c r="O184" s="153"/>
      <c r="P184" s="153"/>
      <c r="Q184" s="153"/>
      <c r="R184" s="153"/>
      <c r="S184" s="153"/>
    </row>
    <row r="185" spans="2:19">
      <c r="B185" s="152"/>
      <c r="C185" s="153"/>
      <c r="D185" s="153"/>
      <c r="E185" s="153"/>
      <c r="F185" s="153"/>
      <c r="G185" s="153"/>
      <c r="H185" s="153"/>
      <c r="I185" s="153"/>
      <c r="J185" s="153"/>
      <c r="K185" s="153"/>
      <c r="L185" s="153"/>
      <c r="M185" s="153"/>
      <c r="N185" s="153"/>
      <c r="O185" s="153"/>
      <c r="P185" s="153"/>
      <c r="Q185" s="153"/>
      <c r="R185" s="153"/>
      <c r="S185" s="153"/>
    </row>
    <row r="186" spans="2:19">
      <c r="B186" s="152"/>
      <c r="C186" s="153"/>
      <c r="D186" s="153"/>
      <c r="E186" s="153"/>
      <c r="F186" s="153"/>
      <c r="G186" s="153"/>
      <c r="H186" s="153"/>
      <c r="I186" s="153"/>
      <c r="J186" s="153"/>
      <c r="K186" s="153"/>
      <c r="L186" s="153"/>
      <c r="M186" s="153"/>
      <c r="N186" s="153"/>
      <c r="O186" s="153"/>
      <c r="P186" s="153"/>
      <c r="Q186" s="153"/>
      <c r="R186" s="153"/>
      <c r="S186" s="153"/>
    </row>
    <row r="187" spans="2:19">
      <c r="B187" s="152"/>
      <c r="C187" s="153"/>
      <c r="D187" s="153"/>
      <c r="E187" s="153"/>
      <c r="F187" s="153"/>
      <c r="G187" s="153"/>
      <c r="H187" s="153"/>
      <c r="I187" s="153"/>
      <c r="J187" s="153"/>
      <c r="K187" s="153"/>
      <c r="L187" s="153"/>
      <c r="M187" s="153"/>
      <c r="N187" s="153"/>
      <c r="O187" s="153"/>
      <c r="P187" s="153"/>
      <c r="Q187" s="153"/>
      <c r="R187" s="153"/>
      <c r="S187" s="153"/>
    </row>
    <row r="188" spans="2:19">
      <c r="B188" s="152"/>
      <c r="C188" s="153"/>
      <c r="D188" s="153"/>
      <c r="E188" s="153"/>
      <c r="F188" s="153"/>
      <c r="G188" s="153"/>
      <c r="H188" s="153"/>
      <c r="I188" s="153"/>
      <c r="J188" s="153"/>
      <c r="K188" s="153"/>
      <c r="L188" s="153"/>
      <c r="M188" s="153"/>
      <c r="N188" s="153"/>
      <c r="O188" s="153"/>
      <c r="P188" s="153"/>
      <c r="Q188" s="153"/>
      <c r="R188" s="153"/>
      <c r="S188" s="153"/>
    </row>
    <row r="189" spans="2:19">
      <c r="B189" s="152"/>
      <c r="C189" s="153"/>
      <c r="D189" s="153"/>
      <c r="E189" s="153"/>
      <c r="F189" s="153"/>
      <c r="G189" s="153"/>
      <c r="H189" s="153"/>
      <c r="I189" s="153"/>
      <c r="J189" s="153"/>
      <c r="K189" s="153"/>
      <c r="L189" s="153"/>
      <c r="M189" s="153"/>
      <c r="N189" s="153"/>
      <c r="O189" s="153"/>
      <c r="P189" s="153"/>
      <c r="Q189" s="153"/>
      <c r="R189" s="153"/>
      <c r="S189" s="153"/>
    </row>
    <row r="190" spans="2:19">
      <c r="B190" s="152"/>
      <c r="C190" s="153"/>
      <c r="D190" s="153"/>
      <c r="E190" s="153"/>
      <c r="F190" s="153"/>
      <c r="G190" s="153"/>
      <c r="H190" s="153"/>
      <c r="I190" s="153"/>
      <c r="J190" s="153"/>
      <c r="K190" s="153"/>
      <c r="L190" s="153"/>
      <c r="M190" s="153"/>
      <c r="N190" s="153"/>
      <c r="O190" s="153"/>
      <c r="P190" s="153"/>
      <c r="Q190" s="153"/>
      <c r="R190" s="153"/>
      <c r="S190" s="153"/>
    </row>
    <row r="191" spans="2:19">
      <c r="B191" s="152"/>
      <c r="C191" s="153"/>
      <c r="D191" s="153"/>
      <c r="E191" s="153"/>
      <c r="F191" s="153"/>
      <c r="G191" s="153"/>
      <c r="H191" s="153"/>
      <c r="I191" s="153"/>
      <c r="J191" s="153"/>
      <c r="K191" s="153"/>
      <c r="L191" s="153"/>
      <c r="M191" s="153"/>
      <c r="N191" s="153"/>
      <c r="O191" s="153"/>
      <c r="P191" s="153"/>
      <c r="Q191" s="153"/>
      <c r="R191" s="153"/>
      <c r="S191" s="153"/>
    </row>
    <row r="192" spans="2:19">
      <c r="B192" s="152"/>
      <c r="C192" s="153"/>
      <c r="D192" s="153"/>
      <c r="E192" s="153"/>
      <c r="F192" s="153"/>
      <c r="G192" s="153"/>
      <c r="H192" s="153"/>
      <c r="I192" s="153"/>
      <c r="J192" s="153"/>
      <c r="K192" s="153"/>
      <c r="L192" s="153"/>
      <c r="M192" s="153"/>
      <c r="N192" s="153"/>
      <c r="O192" s="153"/>
      <c r="P192" s="153"/>
      <c r="Q192" s="153"/>
      <c r="R192" s="153"/>
      <c r="S192" s="153"/>
    </row>
    <row r="193" spans="2:19">
      <c r="B193" s="152"/>
      <c r="C193" s="153"/>
      <c r="D193" s="153"/>
      <c r="E193" s="153"/>
      <c r="F193" s="153"/>
      <c r="G193" s="153"/>
      <c r="H193" s="153"/>
      <c r="I193" s="153"/>
      <c r="J193" s="153"/>
      <c r="K193" s="153"/>
      <c r="L193" s="153"/>
      <c r="M193" s="153"/>
      <c r="N193" s="153"/>
      <c r="O193" s="153"/>
      <c r="P193" s="153"/>
      <c r="Q193" s="153"/>
      <c r="R193" s="153"/>
      <c r="S193" s="153"/>
    </row>
    <row r="194" spans="2:19">
      <c r="B194" s="152"/>
      <c r="C194" s="153"/>
      <c r="D194" s="153"/>
      <c r="E194" s="153"/>
      <c r="F194" s="153"/>
      <c r="G194" s="153"/>
      <c r="H194" s="153"/>
      <c r="I194" s="153"/>
      <c r="J194" s="153"/>
      <c r="K194" s="153"/>
      <c r="L194" s="153"/>
      <c r="M194" s="153"/>
      <c r="N194" s="153"/>
      <c r="O194" s="153"/>
      <c r="P194" s="153"/>
      <c r="Q194" s="153"/>
      <c r="R194" s="153"/>
      <c r="S194" s="153"/>
    </row>
    <row r="195" spans="2:19">
      <c r="B195" s="152"/>
      <c r="C195" s="153"/>
      <c r="D195" s="153"/>
      <c r="E195" s="153"/>
      <c r="F195" s="153"/>
      <c r="G195" s="153"/>
      <c r="H195" s="153"/>
      <c r="I195" s="153"/>
      <c r="J195" s="153"/>
      <c r="K195" s="153"/>
      <c r="L195" s="153"/>
      <c r="M195" s="153"/>
      <c r="N195" s="153"/>
      <c r="O195" s="153"/>
      <c r="P195" s="153"/>
      <c r="Q195" s="153"/>
      <c r="R195" s="153"/>
      <c r="S195" s="153"/>
    </row>
    <row r="196" spans="2:19">
      <c r="B196" s="152"/>
      <c r="C196" s="153"/>
      <c r="D196" s="153"/>
      <c r="E196" s="153"/>
      <c r="F196" s="153"/>
      <c r="G196" s="153"/>
      <c r="H196" s="153"/>
      <c r="I196" s="153"/>
      <c r="J196" s="153"/>
      <c r="K196" s="153"/>
      <c r="L196" s="153"/>
      <c r="M196" s="153"/>
      <c r="N196" s="153"/>
      <c r="O196" s="153"/>
      <c r="P196" s="153"/>
      <c r="Q196" s="153"/>
      <c r="R196" s="153"/>
      <c r="S196" s="153"/>
    </row>
    <row r="197" spans="2:19">
      <c r="B197" s="152"/>
      <c r="C197" s="153"/>
      <c r="D197" s="153"/>
      <c r="E197" s="153"/>
      <c r="F197" s="153"/>
      <c r="G197" s="153"/>
      <c r="H197" s="153"/>
      <c r="I197" s="153"/>
      <c r="J197" s="153"/>
      <c r="K197" s="153"/>
      <c r="L197" s="153"/>
      <c r="M197" s="153"/>
      <c r="N197" s="153"/>
      <c r="O197" s="153"/>
      <c r="P197" s="153"/>
      <c r="Q197" s="153"/>
      <c r="R197" s="153"/>
      <c r="S197" s="153"/>
    </row>
    <row r="198" spans="2:19">
      <c r="B198" s="152"/>
      <c r="C198" s="153"/>
      <c r="D198" s="153"/>
      <c r="E198" s="153"/>
      <c r="F198" s="153"/>
      <c r="G198" s="153"/>
      <c r="H198" s="153"/>
      <c r="I198" s="153"/>
      <c r="J198" s="153"/>
      <c r="K198" s="153"/>
      <c r="L198" s="153"/>
      <c r="M198" s="153"/>
      <c r="N198" s="153"/>
      <c r="O198" s="153"/>
      <c r="P198" s="153"/>
      <c r="Q198" s="153"/>
      <c r="R198" s="153"/>
      <c r="S198" s="153"/>
    </row>
    <row r="199" spans="2:19">
      <c r="B199" s="152"/>
      <c r="C199" s="153"/>
      <c r="D199" s="153"/>
      <c r="E199" s="153"/>
      <c r="F199" s="153"/>
      <c r="G199" s="153"/>
      <c r="H199" s="153"/>
      <c r="I199" s="153"/>
      <c r="J199" s="153"/>
      <c r="K199" s="153"/>
      <c r="L199" s="153"/>
      <c r="M199" s="153"/>
      <c r="N199" s="153"/>
      <c r="O199" s="153"/>
      <c r="P199" s="153"/>
      <c r="Q199" s="153"/>
      <c r="R199" s="153"/>
      <c r="S199" s="153"/>
    </row>
    <row r="200" spans="2:19">
      <c r="B200" s="152"/>
      <c r="C200" s="153"/>
      <c r="D200" s="153"/>
      <c r="E200" s="153"/>
      <c r="F200" s="153"/>
      <c r="G200" s="153"/>
      <c r="H200" s="153"/>
      <c r="I200" s="153"/>
      <c r="J200" s="153"/>
      <c r="K200" s="153"/>
      <c r="L200" s="153"/>
      <c r="M200" s="153"/>
      <c r="N200" s="153"/>
      <c r="O200" s="153"/>
      <c r="P200" s="153"/>
      <c r="Q200" s="153"/>
      <c r="R200" s="153"/>
      <c r="S200" s="153"/>
    </row>
    <row r="201" spans="2:19">
      <c r="B201" s="152"/>
      <c r="C201" s="153"/>
      <c r="D201" s="153"/>
      <c r="E201" s="153"/>
      <c r="F201" s="153"/>
      <c r="G201" s="153"/>
      <c r="H201" s="153"/>
      <c r="I201" s="153"/>
      <c r="J201" s="153"/>
      <c r="K201" s="153"/>
      <c r="L201" s="153"/>
      <c r="M201" s="153"/>
      <c r="N201" s="153"/>
      <c r="O201" s="153"/>
      <c r="P201" s="153"/>
      <c r="Q201" s="153"/>
      <c r="R201" s="153"/>
      <c r="S201" s="153"/>
    </row>
    <row r="202" spans="2:19">
      <c r="B202" s="152"/>
      <c r="C202" s="153"/>
      <c r="D202" s="153"/>
      <c r="E202" s="153"/>
      <c r="F202" s="153"/>
      <c r="G202" s="153"/>
      <c r="H202" s="153"/>
      <c r="I202" s="153"/>
      <c r="J202" s="153"/>
      <c r="K202" s="153"/>
      <c r="L202" s="153"/>
      <c r="M202" s="153"/>
      <c r="N202" s="153"/>
      <c r="O202" s="153"/>
      <c r="P202" s="153"/>
      <c r="Q202" s="153"/>
      <c r="R202" s="153"/>
      <c r="S202" s="153"/>
    </row>
    <row r="203" spans="2:19">
      <c r="B203" s="152"/>
      <c r="C203" s="153"/>
      <c r="D203" s="153"/>
      <c r="E203" s="153"/>
      <c r="F203" s="153"/>
      <c r="G203" s="153"/>
      <c r="H203" s="153"/>
      <c r="I203" s="153"/>
      <c r="J203" s="153"/>
      <c r="K203" s="153"/>
      <c r="L203" s="153"/>
      <c r="M203" s="153"/>
      <c r="N203" s="153"/>
      <c r="O203" s="153"/>
      <c r="P203" s="153"/>
      <c r="Q203" s="153"/>
      <c r="R203" s="153"/>
      <c r="S203" s="153"/>
    </row>
    <row r="204" spans="2:19">
      <c r="B204" s="152"/>
      <c r="C204" s="153"/>
      <c r="D204" s="153"/>
      <c r="E204" s="153"/>
      <c r="F204" s="153"/>
      <c r="G204" s="153"/>
      <c r="H204" s="153"/>
      <c r="I204" s="153"/>
      <c r="J204" s="153"/>
      <c r="K204" s="153"/>
      <c r="L204" s="153"/>
      <c r="M204" s="153"/>
      <c r="N204" s="153"/>
      <c r="O204" s="153"/>
      <c r="P204" s="153"/>
      <c r="Q204" s="153"/>
      <c r="R204" s="153"/>
      <c r="S204" s="153"/>
    </row>
    <row r="205" spans="2:19">
      <c r="B205" s="152"/>
      <c r="C205" s="153"/>
      <c r="D205" s="153"/>
      <c r="E205" s="153"/>
      <c r="F205" s="153"/>
      <c r="G205" s="153"/>
      <c r="H205" s="153"/>
      <c r="I205" s="153"/>
      <c r="J205" s="153"/>
      <c r="K205" s="153"/>
      <c r="L205" s="153"/>
      <c r="M205" s="153"/>
      <c r="N205" s="153"/>
      <c r="O205" s="153"/>
      <c r="P205" s="153"/>
      <c r="Q205" s="153"/>
      <c r="R205" s="153"/>
      <c r="S205" s="153"/>
    </row>
    <row r="206" spans="2:19">
      <c r="B206" s="152"/>
      <c r="C206" s="153"/>
      <c r="D206" s="153"/>
      <c r="E206" s="153"/>
      <c r="F206" s="153"/>
      <c r="G206" s="153"/>
      <c r="H206" s="153"/>
      <c r="I206" s="153"/>
      <c r="J206" s="153"/>
      <c r="K206" s="153"/>
      <c r="L206" s="153"/>
      <c r="M206" s="153"/>
      <c r="N206" s="153"/>
      <c r="O206" s="153"/>
      <c r="P206" s="153"/>
      <c r="Q206" s="153"/>
      <c r="R206" s="153"/>
      <c r="S206" s="153"/>
    </row>
    <row r="207" spans="2:19">
      <c r="B207" s="152"/>
      <c r="C207" s="153"/>
      <c r="D207" s="153"/>
      <c r="E207" s="153"/>
      <c r="F207" s="153"/>
      <c r="G207" s="153"/>
      <c r="H207" s="153"/>
      <c r="I207" s="153"/>
      <c r="J207" s="153"/>
      <c r="K207" s="153"/>
      <c r="L207" s="153"/>
      <c r="M207" s="153"/>
      <c r="N207" s="153"/>
      <c r="O207" s="153"/>
      <c r="P207" s="153"/>
      <c r="Q207" s="153"/>
      <c r="R207" s="153"/>
      <c r="S207" s="153"/>
    </row>
    <row r="208" spans="2:19">
      <c r="B208" s="152"/>
      <c r="C208" s="153"/>
      <c r="D208" s="153"/>
      <c r="E208" s="153"/>
      <c r="F208" s="153"/>
      <c r="G208" s="153"/>
      <c r="H208" s="153"/>
      <c r="I208" s="153"/>
      <c r="J208" s="153"/>
      <c r="K208" s="153"/>
      <c r="L208" s="153"/>
      <c r="M208" s="153"/>
      <c r="N208" s="153"/>
      <c r="O208" s="153"/>
      <c r="P208" s="153"/>
      <c r="Q208" s="153"/>
      <c r="R208" s="153"/>
      <c r="S208" s="153"/>
    </row>
    <row r="209" spans="2:19">
      <c r="B209" s="152"/>
      <c r="C209" s="153"/>
      <c r="D209" s="153"/>
      <c r="E209" s="153"/>
      <c r="F209" s="153"/>
      <c r="G209" s="153"/>
      <c r="H209" s="153"/>
      <c r="I209" s="153"/>
      <c r="J209" s="153"/>
      <c r="K209" s="153"/>
      <c r="L209" s="153"/>
      <c r="M209" s="153"/>
      <c r="N209" s="153"/>
      <c r="O209" s="153"/>
      <c r="P209" s="153"/>
      <c r="Q209" s="153"/>
      <c r="R209" s="153"/>
      <c r="S209" s="153"/>
    </row>
    <row r="210" spans="2:19">
      <c r="B210" s="152"/>
      <c r="C210" s="153"/>
      <c r="D210" s="153"/>
      <c r="E210" s="153"/>
      <c r="F210" s="153"/>
      <c r="G210" s="153"/>
      <c r="H210" s="153"/>
      <c r="I210" s="153"/>
      <c r="J210" s="153"/>
      <c r="K210" s="153"/>
      <c r="L210" s="153"/>
      <c r="M210" s="153"/>
      <c r="N210" s="153"/>
      <c r="O210" s="153"/>
      <c r="P210" s="153"/>
      <c r="Q210" s="153"/>
      <c r="R210" s="153"/>
      <c r="S210" s="153"/>
    </row>
    <row r="211" spans="2:19">
      <c r="B211" s="152"/>
      <c r="C211" s="153"/>
      <c r="D211" s="153"/>
      <c r="E211" s="153"/>
      <c r="F211" s="153"/>
      <c r="G211" s="153"/>
      <c r="H211" s="153"/>
      <c r="I211" s="153"/>
      <c r="J211" s="153"/>
      <c r="K211" s="153"/>
      <c r="L211" s="153"/>
      <c r="M211" s="153"/>
      <c r="N211" s="153"/>
      <c r="O211" s="153"/>
      <c r="P211" s="153"/>
      <c r="Q211" s="153"/>
      <c r="R211" s="153"/>
      <c r="S211" s="153"/>
    </row>
    <row r="212" spans="2:19">
      <c r="B212" s="152"/>
      <c r="C212" s="153"/>
      <c r="D212" s="153"/>
      <c r="E212" s="153"/>
      <c r="F212" s="153"/>
      <c r="G212" s="153"/>
      <c r="H212" s="153"/>
      <c r="I212" s="153"/>
      <c r="J212" s="153"/>
      <c r="K212" s="153"/>
      <c r="L212" s="153"/>
      <c r="M212" s="153"/>
      <c r="N212" s="153"/>
      <c r="O212" s="153"/>
      <c r="P212" s="153"/>
      <c r="Q212" s="153"/>
      <c r="R212" s="153"/>
      <c r="S212" s="153"/>
    </row>
    <row r="213" spans="2:19">
      <c r="B213" s="152"/>
      <c r="C213" s="153"/>
      <c r="D213" s="153"/>
      <c r="E213" s="153"/>
      <c r="F213" s="153"/>
      <c r="G213" s="153"/>
      <c r="H213" s="153"/>
      <c r="I213" s="153"/>
      <c r="J213" s="153"/>
      <c r="K213" s="153"/>
      <c r="L213" s="153"/>
      <c r="M213" s="153"/>
      <c r="N213" s="153"/>
      <c r="O213" s="153"/>
      <c r="P213" s="153"/>
      <c r="Q213" s="153"/>
      <c r="R213" s="153"/>
      <c r="S213" s="153"/>
    </row>
    <row r="214" spans="2:19">
      <c r="B214" s="152"/>
      <c r="C214" s="153"/>
      <c r="D214" s="153"/>
      <c r="E214" s="153"/>
      <c r="F214" s="153"/>
      <c r="G214" s="153"/>
      <c r="H214" s="153"/>
      <c r="I214" s="153"/>
      <c r="J214" s="153"/>
      <c r="K214" s="153"/>
      <c r="L214" s="153"/>
      <c r="M214" s="153"/>
      <c r="N214" s="153"/>
      <c r="O214" s="153"/>
      <c r="P214" s="153"/>
      <c r="Q214" s="153"/>
      <c r="R214" s="153"/>
      <c r="S214" s="153"/>
    </row>
    <row r="215" spans="2:19">
      <c r="B215" s="152"/>
      <c r="C215" s="153"/>
      <c r="D215" s="153"/>
      <c r="E215" s="153"/>
      <c r="F215" s="153"/>
      <c r="G215" s="153"/>
      <c r="H215" s="153"/>
      <c r="I215" s="153"/>
      <c r="J215" s="153"/>
      <c r="K215" s="153"/>
      <c r="L215" s="153"/>
      <c r="M215" s="153"/>
      <c r="N215" s="153"/>
      <c r="O215" s="153"/>
      <c r="P215" s="153"/>
      <c r="Q215" s="153"/>
      <c r="R215" s="153"/>
      <c r="S215" s="153"/>
    </row>
    <row r="216" spans="2:19">
      <c r="B216" s="152"/>
      <c r="C216" s="153"/>
      <c r="D216" s="153"/>
      <c r="E216" s="153"/>
      <c r="F216" s="153"/>
      <c r="G216" s="153"/>
      <c r="H216" s="153"/>
      <c r="I216" s="153"/>
      <c r="J216" s="153"/>
      <c r="K216" s="153"/>
      <c r="L216" s="153"/>
      <c r="M216" s="153"/>
      <c r="N216" s="153"/>
      <c r="O216" s="153"/>
      <c r="P216" s="153"/>
      <c r="Q216" s="153"/>
      <c r="R216" s="153"/>
      <c r="S216" s="153"/>
    </row>
    <row r="217" spans="2:19">
      <c r="B217" s="152"/>
      <c r="C217" s="153"/>
      <c r="D217" s="153"/>
      <c r="E217" s="153"/>
      <c r="F217" s="153"/>
      <c r="G217" s="153"/>
      <c r="H217" s="153"/>
      <c r="I217" s="153"/>
      <c r="J217" s="153"/>
      <c r="K217" s="153"/>
      <c r="L217" s="153"/>
      <c r="M217" s="153"/>
      <c r="N217" s="153"/>
      <c r="O217" s="153"/>
      <c r="P217" s="153"/>
      <c r="Q217" s="153"/>
      <c r="R217" s="153"/>
      <c r="S217" s="153"/>
    </row>
    <row r="218" spans="2:19">
      <c r="B218" s="152"/>
      <c r="C218" s="153"/>
      <c r="D218" s="153"/>
      <c r="E218" s="153"/>
      <c r="F218" s="153"/>
      <c r="G218" s="153"/>
      <c r="H218" s="153"/>
      <c r="I218" s="153"/>
      <c r="J218" s="153"/>
      <c r="K218" s="153"/>
      <c r="L218" s="153"/>
      <c r="M218" s="153"/>
      <c r="N218" s="153"/>
      <c r="O218" s="153"/>
      <c r="P218" s="153"/>
      <c r="Q218" s="153"/>
      <c r="R218" s="153"/>
      <c r="S218" s="153"/>
    </row>
    <row r="219" spans="2:19">
      <c r="B219" s="152"/>
      <c r="C219" s="153"/>
      <c r="D219" s="153"/>
      <c r="E219" s="153"/>
      <c r="F219" s="153"/>
      <c r="G219" s="153"/>
      <c r="H219" s="153"/>
      <c r="I219" s="153"/>
      <c r="J219" s="153"/>
      <c r="K219" s="153"/>
      <c r="L219" s="153"/>
      <c r="M219" s="153"/>
      <c r="N219" s="153"/>
      <c r="O219" s="153"/>
      <c r="P219" s="153"/>
      <c r="Q219" s="153"/>
      <c r="R219" s="153"/>
      <c r="S219" s="153"/>
    </row>
    <row r="220" spans="2:19">
      <c r="B220" s="152"/>
      <c r="C220" s="153"/>
      <c r="D220" s="153"/>
      <c r="E220" s="153"/>
      <c r="F220" s="153"/>
      <c r="G220" s="153"/>
      <c r="H220" s="153"/>
      <c r="I220" s="153"/>
      <c r="J220" s="153"/>
      <c r="K220" s="153"/>
      <c r="L220" s="153"/>
      <c r="M220" s="153"/>
      <c r="N220" s="153"/>
      <c r="O220" s="153"/>
      <c r="P220" s="153"/>
      <c r="Q220" s="153"/>
      <c r="R220" s="153"/>
      <c r="S220" s="153"/>
    </row>
    <row r="221" spans="2:19">
      <c r="B221" s="152"/>
      <c r="C221" s="153"/>
      <c r="D221" s="153"/>
      <c r="E221" s="153"/>
      <c r="F221" s="153"/>
      <c r="G221" s="153"/>
      <c r="H221" s="153"/>
      <c r="I221" s="153"/>
      <c r="J221" s="153"/>
      <c r="K221" s="153"/>
      <c r="L221" s="153"/>
      <c r="M221" s="153"/>
      <c r="N221" s="153"/>
      <c r="O221" s="153"/>
      <c r="P221" s="153"/>
      <c r="Q221" s="153"/>
      <c r="R221" s="153"/>
      <c r="S221" s="153"/>
    </row>
    <row r="222" spans="2:19">
      <c r="B222" s="152"/>
      <c r="C222" s="153"/>
      <c r="D222" s="153"/>
      <c r="E222" s="153"/>
      <c r="F222" s="153"/>
      <c r="G222" s="153"/>
      <c r="H222" s="153"/>
      <c r="I222" s="153"/>
      <c r="J222" s="153"/>
      <c r="K222" s="153"/>
      <c r="L222" s="153"/>
      <c r="M222" s="153"/>
      <c r="N222" s="153"/>
      <c r="O222" s="153"/>
      <c r="P222" s="153"/>
      <c r="Q222" s="153"/>
      <c r="R222" s="153"/>
      <c r="S222" s="153"/>
    </row>
    <row r="223" spans="2:19">
      <c r="B223" s="152"/>
      <c r="C223" s="153"/>
      <c r="D223" s="153"/>
      <c r="E223" s="153"/>
      <c r="F223" s="153"/>
      <c r="G223" s="153"/>
      <c r="H223" s="153"/>
      <c r="I223" s="153"/>
      <c r="J223" s="153"/>
      <c r="K223" s="153"/>
      <c r="L223" s="153"/>
      <c r="M223" s="153"/>
      <c r="N223" s="153"/>
      <c r="O223" s="153"/>
      <c r="P223" s="153"/>
      <c r="Q223" s="153"/>
      <c r="R223" s="153"/>
      <c r="S223" s="153"/>
    </row>
    <row r="224" spans="2:19">
      <c r="B224" s="152"/>
      <c r="C224" s="153"/>
      <c r="D224" s="153"/>
      <c r="E224" s="153"/>
      <c r="F224" s="153"/>
      <c r="G224" s="153"/>
      <c r="H224" s="153"/>
      <c r="I224" s="153"/>
      <c r="J224" s="153"/>
      <c r="K224" s="153"/>
      <c r="L224" s="153"/>
      <c r="M224" s="153"/>
      <c r="N224" s="153"/>
      <c r="O224" s="153"/>
      <c r="P224" s="153"/>
      <c r="Q224" s="153"/>
      <c r="R224" s="153"/>
      <c r="S224" s="153"/>
    </row>
    <row r="225" spans="2:19">
      <c r="B225" s="152"/>
      <c r="C225" s="153"/>
      <c r="D225" s="153"/>
      <c r="E225" s="153"/>
      <c r="F225" s="153"/>
      <c r="G225" s="153"/>
      <c r="H225" s="153"/>
      <c r="I225" s="153"/>
      <c r="J225" s="153"/>
      <c r="K225" s="153"/>
      <c r="L225" s="153"/>
      <c r="M225" s="153"/>
      <c r="N225" s="153"/>
      <c r="O225" s="153"/>
      <c r="P225" s="153"/>
      <c r="Q225" s="153"/>
      <c r="R225" s="153"/>
      <c r="S225" s="153"/>
    </row>
    <row r="226" spans="2:19">
      <c r="B226" s="152"/>
      <c r="C226" s="153"/>
      <c r="D226" s="153"/>
      <c r="E226" s="153"/>
      <c r="F226" s="153"/>
      <c r="G226" s="153"/>
      <c r="H226" s="153"/>
      <c r="I226" s="153"/>
      <c r="J226" s="153"/>
      <c r="K226" s="153"/>
      <c r="L226" s="153"/>
      <c r="M226" s="153"/>
      <c r="N226" s="153"/>
      <c r="O226" s="153"/>
      <c r="P226" s="153"/>
      <c r="Q226" s="153"/>
      <c r="R226" s="153"/>
      <c r="S226" s="153"/>
    </row>
    <row r="227" spans="2:19">
      <c r="B227" s="152"/>
      <c r="C227" s="153"/>
      <c r="D227" s="153"/>
      <c r="E227" s="153"/>
      <c r="F227" s="153"/>
      <c r="G227" s="153"/>
      <c r="H227" s="153"/>
      <c r="I227" s="153"/>
      <c r="J227" s="153"/>
      <c r="K227" s="153"/>
      <c r="L227" s="153"/>
      <c r="M227" s="153"/>
      <c r="N227" s="153"/>
      <c r="O227" s="153"/>
      <c r="P227" s="153"/>
      <c r="Q227" s="153"/>
      <c r="R227" s="153"/>
      <c r="S227" s="153"/>
    </row>
    <row r="228" spans="2:19">
      <c r="B228" s="152"/>
      <c r="C228" s="153"/>
      <c r="D228" s="153"/>
      <c r="E228" s="153"/>
      <c r="F228" s="153"/>
      <c r="G228" s="153"/>
      <c r="H228" s="153"/>
      <c r="I228" s="153"/>
      <c r="J228" s="153"/>
      <c r="K228" s="153"/>
      <c r="L228" s="153"/>
      <c r="M228" s="153"/>
      <c r="N228" s="153"/>
      <c r="O228" s="153"/>
      <c r="P228" s="153"/>
      <c r="Q228" s="153"/>
      <c r="R228" s="153"/>
      <c r="S228" s="153"/>
    </row>
    <row r="229" spans="2:19">
      <c r="B229" s="152"/>
      <c r="C229" s="153"/>
      <c r="D229" s="153"/>
      <c r="E229" s="153"/>
      <c r="F229" s="153"/>
      <c r="G229" s="153"/>
      <c r="H229" s="153"/>
      <c r="I229" s="153"/>
      <c r="J229" s="153"/>
      <c r="K229" s="153"/>
      <c r="L229" s="153"/>
      <c r="M229" s="153"/>
      <c r="N229" s="153"/>
      <c r="O229" s="153"/>
      <c r="P229" s="153"/>
      <c r="Q229" s="153"/>
      <c r="R229" s="153"/>
      <c r="S229" s="153"/>
    </row>
    <row r="230" spans="2:19">
      <c r="B230" s="152"/>
      <c r="C230" s="153"/>
      <c r="D230" s="153"/>
      <c r="E230" s="153"/>
      <c r="F230" s="153"/>
      <c r="G230" s="153"/>
      <c r="H230" s="153"/>
      <c r="I230" s="153"/>
      <c r="J230" s="153"/>
      <c r="K230" s="153"/>
      <c r="L230" s="153"/>
      <c r="M230" s="153"/>
      <c r="N230" s="153"/>
      <c r="O230" s="153"/>
      <c r="P230" s="153"/>
      <c r="Q230" s="153"/>
      <c r="R230" s="153"/>
      <c r="S230" s="153"/>
    </row>
    <row r="231" spans="2:19">
      <c r="B231" s="152"/>
      <c r="C231" s="153"/>
      <c r="D231" s="153"/>
      <c r="E231" s="153"/>
      <c r="F231" s="153"/>
      <c r="G231" s="153"/>
      <c r="H231" s="153"/>
      <c r="I231" s="153"/>
      <c r="J231" s="153"/>
      <c r="K231" s="153"/>
      <c r="L231" s="153"/>
      <c r="M231" s="153"/>
      <c r="N231" s="153"/>
      <c r="O231" s="153"/>
      <c r="P231" s="153"/>
      <c r="Q231" s="153"/>
      <c r="R231" s="153"/>
      <c r="S231" s="153"/>
    </row>
    <row r="232" spans="2:19">
      <c r="B232" s="152"/>
      <c r="C232" s="153"/>
      <c r="D232" s="153"/>
      <c r="E232" s="153"/>
      <c r="F232" s="153"/>
      <c r="G232" s="153"/>
      <c r="H232" s="153"/>
      <c r="I232" s="153"/>
      <c r="J232" s="153"/>
      <c r="K232" s="153"/>
      <c r="L232" s="153"/>
      <c r="M232" s="153"/>
      <c r="N232" s="153"/>
      <c r="O232" s="153"/>
      <c r="P232" s="153"/>
      <c r="Q232" s="153"/>
      <c r="R232" s="153"/>
      <c r="S232" s="153"/>
    </row>
    <row r="233" spans="2:19">
      <c r="B233" s="152"/>
      <c r="C233" s="153"/>
      <c r="D233" s="153"/>
      <c r="E233" s="153"/>
      <c r="F233" s="153"/>
      <c r="G233" s="153"/>
      <c r="H233" s="153"/>
      <c r="I233" s="153"/>
      <c r="J233" s="153"/>
      <c r="K233" s="153"/>
      <c r="L233" s="153"/>
      <c r="M233" s="153"/>
      <c r="N233" s="153"/>
      <c r="O233" s="153"/>
      <c r="P233" s="153"/>
      <c r="Q233" s="153"/>
      <c r="R233" s="153"/>
      <c r="S233" s="153"/>
    </row>
    <row r="234" spans="2:19">
      <c r="B234" s="152"/>
      <c r="C234" s="153"/>
      <c r="D234" s="153"/>
      <c r="E234" s="153"/>
      <c r="F234" s="153"/>
      <c r="G234" s="153"/>
      <c r="H234" s="153"/>
      <c r="I234" s="153"/>
      <c r="J234" s="153"/>
      <c r="K234" s="153"/>
      <c r="L234" s="153"/>
      <c r="M234" s="153"/>
      <c r="N234" s="153"/>
      <c r="O234" s="153"/>
      <c r="P234" s="153"/>
      <c r="Q234" s="153"/>
      <c r="R234" s="153"/>
      <c r="S234" s="153"/>
    </row>
    <row r="235" spans="2:19">
      <c r="B235" s="152"/>
      <c r="C235" s="153"/>
      <c r="D235" s="153"/>
      <c r="E235" s="153"/>
      <c r="F235" s="153"/>
      <c r="G235" s="153"/>
      <c r="H235" s="153"/>
      <c r="I235" s="153"/>
      <c r="J235" s="153"/>
      <c r="K235" s="153"/>
      <c r="L235" s="153"/>
      <c r="M235" s="153"/>
      <c r="N235" s="153"/>
      <c r="O235" s="153"/>
      <c r="P235" s="153"/>
      <c r="Q235" s="153"/>
      <c r="R235" s="153"/>
      <c r="S235" s="153"/>
    </row>
    <row r="236" spans="2:19">
      <c r="B236" s="152"/>
      <c r="C236" s="153"/>
      <c r="D236" s="153"/>
      <c r="E236" s="153"/>
      <c r="F236" s="153"/>
      <c r="G236" s="153"/>
      <c r="H236" s="153"/>
      <c r="I236" s="153"/>
      <c r="J236" s="153"/>
      <c r="K236" s="153"/>
      <c r="L236" s="153"/>
      <c r="M236" s="153"/>
      <c r="N236" s="153"/>
      <c r="O236" s="153"/>
      <c r="P236" s="153"/>
      <c r="Q236" s="153"/>
      <c r="R236" s="153"/>
      <c r="S236" s="153"/>
    </row>
    <row r="237" spans="2:19">
      <c r="B237" s="152"/>
      <c r="C237" s="153"/>
      <c r="D237" s="153"/>
      <c r="E237" s="153"/>
      <c r="F237" s="153"/>
      <c r="G237" s="153"/>
      <c r="H237" s="153"/>
      <c r="I237" s="153"/>
      <c r="J237" s="153"/>
      <c r="K237" s="153"/>
      <c r="L237" s="153"/>
      <c r="M237" s="153"/>
      <c r="N237" s="153"/>
      <c r="O237" s="153"/>
      <c r="P237" s="153"/>
      <c r="Q237" s="153"/>
      <c r="R237" s="153"/>
      <c r="S237" s="153"/>
    </row>
    <row r="238" spans="2:19">
      <c r="B238" s="152"/>
      <c r="C238" s="153"/>
      <c r="D238" s="153"/>
      <c r="E238" s="153"/>
      <c r="F238" s="153"/>
      <c r="G238" s="153"/>
      <c r="H238" s="153"/>
      <c r="I238" s="153"/>
      <c r="J238" s="153"/>
      <c r="K238" s="153"/>
      <c r="L238" s="153"/>
      <c r="M238" s="153"/>
      <c r="N238" s="153"/>
      <c r="O238" s="153"/>
      <c r="P238" s="153"/>
      <c r="Q238" s="153"/>
      <c r="R238" s="153"/>
      <c r="S238" s="153"/>
    </row>
    <row r="239" spans="2:19">
      <c r="B239" s="152"/>
      <c r="C239" s="153"/>
      <c r="D239" s="153"/>
      <c r="E239" s="153"/>
      <c r="F239" s="153"/>
      <c r="G239" s="153"/>
      <c r="H239" s="153"/>
      <c r="I239" s="153"/>
      <c r="J239" s="153"/>
      <c r="K239" s="153"/>
      <c r="L239" s="153"/>
      <c r="M239" s="153"/>
      <c r="N239" s="153"/>
      <c r="O239" s="153"/>
      <c r="P239" s="153"/>
      <c r="Q239" s="153"/>
      <c r="R239" s="153"/>
      <c r="S239" s="153"/>
    </row>
    <row r="240" spans="2:19">
      <c r="B240" s="152"/>
      <c r="C240" s="153"/>
      <c r="D240" s="153"/>
      <c r="E240" s="153"/>
      <c r="F240" s="153"/>
      <c r="G240" s="153"/>
      <c r="H240" s="153"/>
      <c r="I240" s="153"/>
      <c r="J240" s="153"/>
      <c r="K240" s="153"/>
      <c r="L240" s="153"/>
      <c r="M240" s="153"/>
      <c r="N240" s="153"/>
      <c r="O240" s="153"/>
      <c r="P240" s="153"/>
      <c r="Q240" s="153"/>
      <c r="R240" s="153"/>
      <c r="S240" s="153"/>
    </row>
    <row r="241" spans="2:19">
      <c r="B241" s="152"/>
      <c r="C241" s="153"/>
      <c r="D241" s="153"/>
      <c r="E241" s="153"/>
      <c r="F241" s="153"/>
      <c r="G241" s="153"/>
      <c r="H241" s="153"/>
      <c r="I241" s="153"/>
      <c r="J241" s="153"/>
      <c r="K241" s="153"/>
      <c r="L241" s="153"/>
      <c r="M241" s="153"/>
      <c r="N241" s="153"/>
      <c r="O241" s="153"/>
      <c r="P241" s="153"/>
      <c r="Q241" s="153"/>
      <c r="R241" s="153"/>
      <c r="S241" s="153"/>
    </row>
    <row r="242" spans="2:19">
      <c r="B242" s="152"/>
      <c r="C242" s="153"/>
      <c r="D242" s="153"/>
      <c r="E242" s="153"/>
      <c r="F242" s="153"/>
      <c r="G242" s="153"/>
      <c r="H242" s="153"/>
      <c r="I242" s="153"/>
      <c r="J242" s="153"/>
      <c r="K242" s="153"/>
      <c r="L242" s="153"/>
      <c r="M242" s="153"/>
      <c r="N242" s="153"/>
      <c r="O242" s="153"/>
      <c r="P242" s="153"/>
      <c r="Q242" s="153"/>
      <c r="R242" s="153"/>
      <c r="S242" s="153"/>
    </row>
    <row r="243" spans="2:19">
      <c r="B243" s="152"/>
      <c r="C243" s="153"/>
      <c r="D243" s="153"/>
      <c r="E243" s="153"/>
      <c r="F243" s="153"/>
      <c r="G243" s="153"/>
      <c r="H243" s="153"/>
      <c r="I243" s="153"/>
      <c r="J243" s="153"/>
      <c r="K243" s="153"/>
      <c r="L243" s="153"/>
      <c r="M243" s="153"/>
      <c r="N243" s="153"/>
      <c r="O243" s="153"/>
      <c r="P243" s="153"/>
      <c r="Q243" s="153"/>
      <c r="R243" s="153"/>
      <c r="S243" s="153"/>
    </row>
    <row r="244" spans="2:19">
      <c r="B244" s="152"/>
      <c r="C244" s="153"/>
      <c r="D244" s="153"/>
      <c r="E244" s="153"/>
      <c r="F244" s="153"/>
      <c r="G244" s="153"/>
      <c r="H244" s="153"/>
      <c r="I244" s="153"/>
      <c r="J244" s="153"/>
      <c r="K244" s="153"/>
      <c r="L244" s="153"/>
      <c r="M244" s="153"/>
      <c r="N244" s="153"/>
      <c r="O244" s="153"/>
      <c r="P244" s="153"/>
      <c r="Q244" s="153"/>
      <c r="R244" s="153"/>
      <c r="S244" s="153"/>
    </row>
    <row r="245" spans="2:19">
      <c r="B245" s="152"/>
      <c r="C245" s="153"/>
      <c r="D245" s="153"/>
      <c r="E245" s="153"/>
      <c r="F245" s="153"/>
      <c r="G245" s="153"/>
      <c r="H245" s="153"/>
      <c r="I245" s="153"/>
      <c r="J245" s="153"/>
      <c r="K245" s="153"/>
      <c r="L245" s="153"/>
      <c r="M245" s="153"/>
      <c r="N245" s="153"/>
      <c r="O245" s="153"/>
      <c r="P245" s="153"/>
      <c r="Q245" s="153"/>
      <c r="R245" s="153"/>
      <c r="S245" s="153"/>
    </row>
    <row r="246" spans="2:19">
      <c r="B246" s="152"/>
      <c r="C246" s="153"/>
      <c r="D246" s="153"/>
      <c r="E246" s="153"/>
      <c r="F246" s="153"/>
      <c r="G246" s="153"/>
      <c r="H246" s="153"/>
      <c r="I246" s="153"/>
      <c r="J246" s="153"/>
      <c r="K246" s="153"/>
      <c r="L246" s="153"/>
      <c r="M246" s="153"/>
      <c r="N246" s="153"/>
      <c r="O246" s="153"/>
      <c r="P246" s="153"/>
      <c r="Q246" s="153"/>
      <c r="R246" s="153"/>
      <c r="S246" s="153"/>
    </row>
    <row r="247" spans="2:19">
      <c r="B247" s="152"/>
      <c r="C247" s="153"/>
      <c r="D247" s="153"/>
      <c r="E247" s="153"/>
      <c r="F247" s="153"/>
      <c r="G247" s="153"/>
      <c r="H247" s="153"/>
      <c r="I247" s="153"/>
      <c r="J247" s="153"/>
      <c r="K247" s="153"/>
      <c r="L247" s="153"/>
      <c r="M247" s="153"/>
      <c r="N247" s="153"/>
      <c r="O247" s="153"/>
      <c r="P247" s="153"/>
      <c r="Q247" s="153"/>
      <c r="R247" s="153"/>
      <c r="S247" s="153"/>
    </row>
    <row r="248" spans="2:19">
      <c r="B248" s="152"/>
      <c r="C248" s="153"/>
      <c r="D248" s="153"/>
      <c r="E248" s="153"/>
      <c r="F248" s="153"/>
      <c r="G248" s="153"/>
      <c r="H248" s="153"/>
      <c r="I248" s="153"/>
      <c r="J248" s="153"/>
      <c r="K248" s="153"/>
      <c r="L248" s="153"/>
      <c r="M248" s="153"/>
      <c r="N248" s="153"/>
      <c r="O248" s="153"/>
      <c r="P248" s="153"/>
      <c r="Q248" s="153"/>
      <c r="R248" s="153"/>
      <c r="S248" s="153"/>
    </row>
    <row r="249" spans="2:19">
      <c r="B249" s="152"/>
      <c r="C249" s="153"/>
      <c r="D249" s="153"/>
      <c r="E249" s="153"/>
      <c r="F249" s="153"/>
      <c r="G249" s="153"/>
      <c r="H249" s="153"/>
      <c r="I249" s="153"/>
      <c r="J249" s="153"/>
      <c r="K249" s="153"/>
      <c r="L249" s="153"/>
      <c r="M249" s="153"/>
      <c r="N249" s="153"/>
      <c r="O249" s="153"/>
      <c r="P249" s="153"/>
      <c r="Q249" s="153"/>
      <c r="R249" s="153"/>
      <c r="S249" s="153"/>
    </row>
    <row r="250" spans="2:19">
      <c r="B250" s="152"/>
      <c r="C250" s="153"/>
      <c r="D250" s="153"/>
      <c r="E250" s="153"/>
      <c r="F250" s="153"/>
      <c r="G250" s="153"/>
      <c r="H250" s="153"/>
      <c r="I250" s="153"/>
      <c r="J250" s="153"/>
      <c r="K250" s="153"/>
      <c r="L250" s="153"/>
      <c r="M250" s="153"/>
      <c r="N250" s="153"/>
      <c r="O250" s="153"/>
      <c r="P250" s="153"/>
      <c r="Q250" s="153"/>
      <c r="R250" s="153"/>
      <c r="S250" s="153"/>
    </row>
    <row r="251" spans="2:19">
      <c r="B251" s="152"/>
      <c r="C251" s="153"/>
      <c r="D251" s="153"/>
      <c r="E251" s="153"/>
      <c r="F251" s="153"/>
      <c r="G251" s="153"/>
      <c r="H251" s="153"/>
      <c r="I251" s="153"/>
      <c r="J251" s="153"/>
      <c r="K251" s="153"/>
      <c r="L251" s="153"/>
      <c r="M251" s="153"/>
      <c r="N251" s="153"/>
      <c r="O251" s="153"/>
      <c r="P251" s="153"/>
      <c r="Q251" s="153"/>
      <c r="R251" s="153"/>
      <c r="S251" s="153"/>
    </row>
    <row r="252" spans="2:19">
      <c r="B252" s="152"/>
      <c r="C252" s="153"/>
      <c r="D252" s="153"/>
      <c r="E252" s="153"/>
      <c r="F252" s="153"/>
      <c r="G252" s="153"/>
      <c r="H252" s="153"/>
      <c r="I252" s="153"/>
      <c r="J252" s="153"/>
      <c r="K252" s="153"/>
      <c r="L252" s="153"/>
      <c r="M252" s="153"/>
      <c r="N252" s="153"/>
      <c r="O252" s="153"/>
      <c r="P252" s="153"/>
      <c r="Q252" s="153"/>
      <c r="R252" s="153"/>
      <c r="S252" s="153"/>
    </row>
    <row r="253" spans="2:19">
      <c r="B253" s="152"/>
      <c r="C253" s="153"/>
      <c r="D253" s="153"/>
      <c r="E253" s="153"/>
      <c r="F253" s="153"/>
      <c r="G253" s="153"/>
      <c r="H253" s="153"/>
      <c r="I253" s="153"/>
      <c r="J253" s="153"/>
      <c r="K253" s="153"/>
      <c r="L253" s="153"/>
      <c r="M253" s="153"/>
      <c r="N253" s="153"/>
      <c r="O253" s="153"/>
      <c r="P253" s="153"/>
      <c r="Q253" s="153"/>
      <c r="R253" s="153"/>
      <c r="S253" s="153"/>
    </row>
    <row r="254" spans="2:19">
      <c r="B254" s="152"/>
      <c r="C254" s="153"/>
      <c r="D254" s="153"/>
      <c r="E254" s="153"/>
      <c r="F254" s="153"/>
      <c r="G254" s="153"/>
      <c r="H254" s="153"/>
      <c r="I254" s="153"/>
      <c r="J254" s="153"/>
      <c r="K254" s="153"/>
      <c r="L254" s="153"/>
      <c r="M254" s="153"/>
      <c r="N254" s="153"/>
      <c r="O254" s="153"/>
      <c r="P254" s="153"/>
      <c r="Q254" s="153"/>
      <c r="R254" s="153"/>
      <c r="S254" s="153"/>
    </row>
    <row r="255" spans="2:19">
      <c r="B255" s="152"/>
      <c r="C255" s="153"/>
      <c r="D255" s="153"/>
      <c r="E255" s="153"/>
      <c r="F255" s="153"/>
      <c r="G255" s="153"/>
      <c r="H255" s="153"/>
      <c r="I255" s="153"/>
      <c r="J255" s="153"/>
      <c r="K255" s="153"/>
      <c r="L255" s="153"/>
      <c r="M255" s="153"/>
      <c r="N255" s="153"/>
      <c r="O255" s="153"/>
      <c r="P255" s="153"/>
      <c r="Q255" s="153"/>
      <c r="R255" s="153"/>
      <c r="S255" s="153"/>
    </row>
    <row r="256" spans="2:19">
      <c r="B256" s="152"/>
      <c r="C256" s="153"/>
      <c r="D256" s="153"/>
      <c r="E256" s="153"/>
      <c r="F256" s="153"/>
      <c r="G256" s="153"/>
      <c r="H256" s="153"/>
      <c r="I256" s="153"/>
      <c r="J256" s="153"/>
      <c r="K256" s="153"/>
      <c r="L256" s="153"/>
      <c r="M256" s="153"/>
      <c r="N256" s="153"/>
      <c r="O256" s="153"/>
      <c r="P256" s="153"/>
      <c r="Q256" s="153"/>
      <c r="R256" s="153"/>
      <c r="S256" s="153"/>
    </row>
    <row r="257" spans="2:19">
      <c r="B257" s="152"/>
      <c r="C257" s="153"/>
      <c r="D257" s="153"/>
      <c r="E257" s="153"/>
      <c r="F257" s="153"/>
      <c r="G257" s="153"/>
      <c r="H257" s="153"/>
      <c r="I257" s="153"/>
      <c r="J257" s="153"/>
      <c r="K257" s="153"/>
      <c r="L257" s="153"/>
      <c r="M257" s="153"/>
      <c r="N257" s="153"/>
      <c r="O257" s="153"/>
      <c r="P257" s="153"/>
      <c r="Q257" s="153"/>
      <c r="R257" s="153"/>
      <c r="S257" s="153"/>
    </row>
    <row r="258" spans="2:19">
      <c r="B258" s="152"/>
      <c r="C258" s="153"/>
      <c r="D258" s="153"/>
      <c r="E258" s="153"/>
      <c r="F258" s="153"/>
      <c r="G258" s="153"/>
      <c r="H258" s="153"/>
      <c r="I258" s="153"/>
      <c r="J258" s="153"/>
      <c r="K258" s="153"/>
      <c r="L258" s="153"/>
      <c r="M258" s="153"/>
      <c r="N258" s="153"/>
      <c r="O258" s="153"/>
      <c r="P258" s="153"/>
      <c r="Q258" s="153"/>
      <c r="R258" s="153"/>
      <c r="S258" s="153"/>
    </row>
    <row r="259" spans="2:19">
      <c r="B259" s="152"/>
      <c r="C259" s="153"/>
      <c r="D259" s="153"/>
      <c r="E259" s="153"/>
      <c r="F259" s="153"/>
      <c r="G259" s="153"/>
      <c r="H259" s="153"/>
      <c r="I259" s="153"/>
      <c r="J259" s="153"/>
      <c r="K259" s="153"/>
      <c r="L259" s="153"/>
      <c r="M259" s="153"/>
      <c r="N259" s="153"/>
      <c r="O259" s="153"/>
      <c r="P259" s="153"/>
      <c r="Q259" s="153"/>
      <c r="R259" s="153"/>
      <c r="S259" s="153"/>
    </row>
    <row r="260" spans="2:19">
      <c r="B260" s="152"/>
      <c r="C260" s="153"/>
      <c r="D260" s="153"/>
      <c r="E260" s="153"/>
      <c r="F260" s="153"/>
      <c r="G260" s="153"/>
      <c r="H260" s="153"/>
      <c r="I260" s="153"/>
      <c r="J260" s="153"/>
      <c r="K260" s="153"/>
      <c r="L260" s="153"/>
      <c r="M260" s="153"/>
      <c r="N260" s="153"/>
      <c r="O260" s="153"/>
      <c r="P260" s="153"/>
      <c r="Q260" s="153"/>
      <c r="R260" s="153"/>
      <c r="S260" s="153"/>
    </row>
    <row r="261" spans="2:19">
      <c r="B261" s="152"/>
      <c r="C261" s="153"/>
      <c r="D261" s="153"/>
      <c r="E261" s="153"/>
      <c r="F261" s="153"/>
      <c r="G261" s="153"/>
      <c r="H261" s="153"/>
      <c r="I261" s="153"/>
      <c r="J261" s="153"/>
      <c r="K261" s="153"/>
      <c r="L261" s="153"/>
      <c r="M261" s="153"/>
      <c r="N261" s="153"/>
      <c r="O261" s="153"/>
      <c r="P261" s="153"/>
      <c r="Q261" s="153"/>
      <c r="R261" s="153"/>
      <c r="S261" s="153"/>
    </row>
    <row r="262" spans="2:19">
      <c r="B262" s="152"/>
      <c r="C262" s="153"/>
      <c r="D262" s="153"/>
      <c r="E262" s="153"/>
      <c r="F262" s="153"/>
      <c r="G262" s="153"/>
      <c r="H262" s="153"/>
      <c r="I262" s="153"/>
      <c r="J262" s="153"/>
      <c r="K262" s="153"/>
      <c r="L262" s="153"/>
      <c r="M262" s="153"/>
      <c r="N262" s="153"/>
      <c r="O262" s="153"/>
      <c r="P262" s="153"/>
      <c r="Q262" s="153"/>
      <c r="R262" s="153"/>
      <c r="S262" s="153"/>
    </row>
    <row r="263" spans="2:19">
      <c r="B263" s="152"/>
      <c r="C263" s="153"/>
      <c r="D263" s="153"/>
      <c r="E263" s="153"/>
      <c r="F263" s="153"/>
      <c r="G263" s="153"/>
      <c r="H263" s="153"/>
      <c r="I263" s="153"/>
      <c r="J263" s="153"/>
      <c r="K263" s="153"/>
      <c r="L263" s="153"/>
      <c r="M263" s="153"/>
      <c r="N263" s="153"/>
      <c r="O263" s="153"/>
      <c r="P263" s="153"/>
      <c r="Q263" s="153"/>
      <c r="R263" s="153"/>
      <c r="S263" s="153"/>
    </row>
    <row r="264" spans="2:19">
      <c r="B264" s="152"/>
      <c r="C264" s="153"/>
      <c r="D264" s="153"/>
      <c r="E264" s="153"/>
      <c r="F264" s="153"/>
      <c r="G264" s="153"/>
      <c r="H264" s="153"/>
      <c r="I264" s="153"/>
      <c r="J264" s="153"/>
      <c r="K264" s="153"/>
      <c r="L264" s="153"/>
      <c r="M264" s="153"/>
      <c r="N264" s="153"/>
      <c r="O264" s="153"/>
      <c r="P264" s="153"/>
      <c r="Q264" s="153"/>
      <c r="R264" s="153"/>
      <c r="S264" s="153"/>
    </row>
    <row r="265" spans="2:19">
      <c r="B265" s="152"/>
      <c r="C265" s="153"/>
      <c r="D265" s="153"/>
      <c r="E265" s="153"/>
      <c r="F265" s="153"/>
      <c r="G265" s="153"/>
      <c r="H265" s="153"/>
      <c r="I265" s="153"/>
      <c r="J265" s="153"/>
      <c r="K265" s="153"/>
      <c r="L265" s="153"/>
      <c r="M265" s="153"/>
      <c r="N265" s="153"/>
      <c r="O265" s="153"/>
      <c r="P265" s="153"/>
      <c r="Q265" s="153"/>
      <c r="R265" s="153"/>
      <c r="S265" s="153"/>
    </row>
    <row r="266" spans="2:19">
      <c r="B266" s="152"/>
      <c r="C266" s="153"/>
      <c r="D266" s="153"/>
      <c r="E266" s="153"/>
      <c r="F266" s="153"/>
      <c r="G266" s="153"/>
      <c r="H266" s="153"/>
      <c r="I266" s="153"/>
      <c r="J266" s="153"/>
      <c r="K266" s="153"/>
      <c r="L266" s="153"/>
      <c r="M266" s="153"/>
      <c r="N266" s="153"/>
      <c r="O266" s="153"/>
      <c r="P266" s="153"/>
      <c r="Q266" s="153"/>
      <c r="R266" s="153"/>
      <c r="S266" s="153"/>
    </row>
    <row r="267" spans="2:19">
      <c r="B267" s="152"/>
      <c r="C267" s="153"/>
      <c r="D267" s="153"/>
      <c r="E267" s="153"/>
      <c r="F267" s="153"/>
      <c r="G267" s="153"/>
      <c r="H267" s="153"/>
      <c r="I267" s="153"/>
      <c r="J267" s="153"/>
      <c r="K267" s="153"/>
      <c r="L267" s="153"/>
      <c r="M267" s="153"/>
      <c r="N267" s="153"/>
      <c r="O267" s="153"/>
      <c r="P267" s="153"/>
      <c r="Q267" s="153"/>
      <c r="R267" s="153"/>
      <c r="S267" s="153"/>
    </row>
    <row r="268" spans="2:19">
      <c r="B268" s="152"/>
      <c r="C268" s="153"/>
      <c r="D268" s="153"/>
      <c r="E268" s="153"/>
      <c r="F268" s="153"/>
      <c r="G268" s="153"/>
      <c r="H268" s="153"/>
      <c r="I268" s="153"/>
      <c r="J268" s="153"/>
      <c r="K268" s="153"/>
      <c r="L268" s="153"/>
      <c r="M268" s="153"/>
      <c r="N268" s="153"/>
      <c r="O268" s="153"/>
      <c r="P268" s="153"/>
      <c r="Q268" s="153"/>
      <c r="R268" s="153"/>
      <c r="S268" s="153"/>
    </row>
    <row r="269" spans="2:19">
      <c r="B269" s="152"/>
      <c r="C269" s="153"/>
      <c r="D269" s="153"/>
      <c r="E269" s="153"/>
      <c r="F269" s="153"/>
      <c r="G269" s="153"/>
      <c r="H269" s="153"/>
      <c r="I269" s="153"/>
      <c r="J269" s="153"/>
      <c r="K269" s="153"/>
      <c r="L269" s="153"/>
      <c r="M269" s="153"/>
      <c r="N269" s="153"/>
      <c r="O269" s="153"/>
      <c r="P269" s="153"/>
      <c r="Q269" s="153"/>
      <c r="R269" s="153"/>
      <c r="S269" s="153"/>
    </row>
    <row r="270" spans="2:19">
      <c r="B270" s="152"/>
      <c r="C270" s="153"/>
      <c r="D270" s="153"/>
      <c r="E270" s="153"/>
      <c r="F270" s="153"/>
      <c r="G270" s="153"/>
      <c r="H270" s="153"/>
      <c r="I270" s="153"/>
      <c r="J270" s="153"/>
      <c r="K270" s="153"/>
      <c r="L270" s="153"/>
      <c r="M270" s="153"/>
      <c r="N270" s="153"/>
      <c r="O270" s="153"/>
      <c r="P270" s="153"/>
      <c r="Q270" s="153"/>
      <c r="R270" s="153"/>
      <c r="S270" s="153"/>
    </row>
    <row r="271" spans="2:19">
      <c r="B271" s="152"/>
      <c r="C271" s="153"/>
      <c r="D271" s="153"/>
      <c r="E271" s="153"/>
      <c r="F271" s="153"/>
      <c r="G271" s="153"/>
      <c r="H271" s="153"/>
      <c r="I271" s="153"/>
      <c r="J271" s="153"/>
      <c r="K271" s="153"/>
      <c r="L271" s="153"/>
      <c r="M271" s="153"/>
      <c r="N271" s="153"/>
      <c r="O271" s="153"/>
      <c r="P271" s="153"/>
      <c r="Q271" s="153"/>
      <c r="R271" s="153"/>
      <c r="S271" s="153"/>
    </row>
    <row r="272" spans="2:19">
      <c r="B272" s="152"/>
      <c r="C272" s="153"/>
      <c r="D272" s="153"/>
      <c r="E272" s="153"/>
      <c r="F272" s="153"/>
      <c r="G272" s="153"/>
      <c r="H272" s="153"/>
      <c r="I272" s="153"/>
      <c r="J272" s="153"/>
      <c r="K272" s="153"/>
      <c r="L272" s="153"/>
      <c r="M272" s="153"/>
      <c r="N272" s="153"/>
      <c r="O272" s="153"/>
      <c r="P272" s="153"/>
      <c r="Q272" s="153"/>
      <c r="R272" s="153"/>
      <c r="S272" s="153"/>
    </row>
    <row r="273" spans="2:19">
      <c r="B273" s="152"/>
      <c r="C273" s="153"/>
      <c r="D273" s="153"/>
      <c r="E273" s="153"/>
      <c r="F273" s="153"/>
      <c r="G273" s="153"/>
      <c r="H273" s="153"/>
      <c r="I273" s="153"/>
      <c r="J273" s="153"/>
      <c r="K273" s="153"/>
      <c r="L273" s="153"/>
      <c r="M273" s="153"/>
      <c r="N273" s="153"/>
      <c r="O273" s="153"/>
      <c r="P273" s="153"/>
      <c r="Q273" s="153"/>
      <c r="R273" s="153"/>
      <c r="S273" s="153"/>
    </row>
    <row r="274" spans="2:19">
      <c r="B274" s="152"/>
      <c r="C274" s="153"/>
      <c r="D274" s="153"/>
      <c r="E274" s="153"/>
      <c r="F274" s="153"/>
      <c r="G274" s="153"/>
      <c r="H274" s="153"/>
      <c r="I274" s="153"/>
      <c r="J274" s="153"/>
      <c r="K274" s="153"/>
      <c r="L274" s="153"/>
      <c r="M274" s="153"/>
      <c r="N274" s="153"/>
      <c r="O274" s="153"/>
      <c r="P274" s="153"/>
      <c r="Q274" s="153"/>
      <c r="R274" s="153"/>
      <c r="S274" s="153"/>
    </row>
    <row r="275" spans="2:19">
      <c r="B275" s="152"/>
      <c r="C275" s="153"/>
      <c r="D275" s="153"/>
      <c r="E275" s="153"/>
      <c r="F275" s="153"/>
      <c r="G275" s="153"/>
      <c r="H275" s="153"/>
      <c r="I275" s="153"/>
      <c r="J275" s="153"/>
      <c r="K275" s="153"/>
      <c r="L275" s="153"/>
      <c r="M275" s="153"/>
      <c r="N275" s="153"/>
      <c r="O275" s="153"/>
      <c r="P275" s="153"/>
      <c r="Q275" s="153"/>
      <c r="R275" s="153"/>
      <c r="S275" s="153"/>
    </row>
    <row r="276" spans="2:19">
      <c r="B276" s="152"/>
      <c r="C276" s="153"/>
      <c r="D276" s="153"/>
      <c r="E276" s="153"/>
      <c r="F276" s="153"/>
      <c r="G276" s="153"/>
      <c r="H276" s="153"/>
      <c r="I276" s="153"/>
      <c r="J276" s="153"/>
      <c r="K276" s="153"/>
      <c r="L276" s="153"/>
      <c r="M276" s="153"/>
      <c r="N276" s="153"/>
      <c r="O276" s="153"/>
      <c r="P276" s="153"/>
      <c r="Q276" s="153"/>
      <c r="R276" s="153"/>
      <c r="S276" s="153"/>
    </row>
    <row r="277" spans="2:19">
      <c r="B277" s="152"/>
      <c r="C277" s="153"/>
      <c r="D277" s="153"/>
      <c r="E277" s="153"/>
      <c r="F277" s="153"/>
      <c r="G277" s="153"/>
      <c r="H277" s="153"/>
      <c r="I277" s="153"/>
      <c r="J277" s="153"/>
      <c r="K277" s="153"/>
      <c r="L277" s="153"/>
      <c r="M277" s="153"/>
      <c r="N277" s="153"/>
      <c r="O277" s="153"/>
      <c r="P277" s="153"/>
      <c r="Q277" s="153"/>
      <c r="R277" s="153"/>
      <c r="S277" s="153"/>
    </row>
    <row r="278" spans="2:19">
      <c r="B278" s="152"/>
      <c r="C278" s="153"/>
      <c r="D278" s="153"/>
      <c r="E278" s="153"/>
      <c r="F278" s="153"/>
      <c r="G278" s="153"/>
      <c r="H278" s="153"/>
      <c r="I278" s="153"/>
      <c r="J278" s="153"/>
      <c r="K278" s="153"/>
      <c r="L278" s="153"/>
      <c r="M278" s="153"/>
      <c r="N278" s="153"/>
      <c r="O278" s="153"/>
      <c r="P278" s="153"/>
      <c r="Q278" s="153"/>
      <c r="R278" s="153"/>
      <c r="S278" s="153"/>
    </row>
    <row r="279" spans="2:19">
      <c r="B279" s="152"/>
      <c r="C279" s="153"/>
      <c r="D279" s="153"/>
      <c r="E279" s="153"/>
      <c r="F279" s="153"/>
      <c r="G279" s="153"/>
      <c r="H279" s="153"/>
      <c r="I279" s="153"/>
      <c r="J279" s="153"/>
      <c r="K279" s="153"/>
      <c r="L279" s="153"/>
      <c r="M279" s="153"/>
      <c r="N279" s="153"/>
      <c r="O279" s="153"/>
      <c r="P279" s="153"/>
      <c r="Q279" s="153"/>
      <c r="R279" s="153"/>
      <c r="S279" s="153"/>
    </row>
    <row r="280" spans="2:19">
      <c r="B280" s="152"/>
      <c r="C280" s="153"/>
      <c r="D280" s="153"/>
      <c r="E280" s="153"/>
      <c r="F280" s="153"/>
      <c r="G280" s="153"/>
      <c r="H280" s="153"/>
      <c r="I280" s="153"/>
      <c r="J280" s="153"/>
      <c r="K280" s="153"/>
      <c r="L280" s="153"/>
      <c r="M280" s="153"/>
      <c r="N280" s="153"/>
      <c r="O280" s="153"/>
      <c r="P280" s="153"/>
      <c r="Q280" s="153"/>
      <c r="R280" s="153"/>
      <c r="S280" s="153"/>
    </row>
    <row r="281" spans="2:19">
      <c r="B281" s="152"/>
      <c r="C281" s="153"/>
      <c r="D281" s="153"/>
      <c r="E281" s="153"/>
      <c r="F281" s="153"/>
      <c r="G281" s="153"/>
      <c r="H281" s="153"/>
      <c r="I281" s="153"/>
      <c r="J281" s="153"/>
      <c r="K281" s="153"/>
      <c r="L281" s="153"/>
      <c r="M281" s="153"/>
      <c r="N281" s="153"/>
      <c r="O281" s="153"/>
      <c r="P281" s="153"/>
      <c r="Q281" s="153"/>
      <c r="R281" s="153"/>
      <c r="S281" s="153"/>
    </row>
    <row r="282" spans="2:19">
      <c r="B282" s="152"/>
      <c r="C282" s="153"/>
      <c r="D282" s="153"/>
      <c r="E282" s="153"/>
      <c r="F282" s="153"/>
      <c r="G282" s="153"/>
      <c r="H282" s="153"/>
      <c r="I282" s="153"/>
      <c r="J282" s="153"/>
      <c r="K282" s="153"/>
      <c r="L282" s="153"/>
      <c r="M282" s="153"/>
      <c r="N282" s="153"/>
      <c r="O282" s="153"/>
      <c r="P282" s="153"/>
      <c r="Q282" s="153"/>
      <c r="R282" s="153"/>
      <c r="S282" s="153"/>
    </row>
    <row r="283" spans="2:19">
      <c r="B283" s="152"/>
      <c r="C283" s="153"/>
      <c r="D283" s="153"/>
      <c r="E283" s="153"/>
      <c r="F283" s="153"/>
      <c r="G283" s="153"/>
      <c r="H283" s="153"/>
      <c r="I283" s="153"/>
      <c r="J283" s="153"/>
      <c r="K283" s="153"/>
      <c r="L283" s="153"/>
      <c r="M283" s="153"/>
      <c r="N283" s="153"/>
      <c r="O283" s="153"/>
      <c r="P283" s="153"/>
      <c r="Q283" s="153"/>
      <c r="R283" s="153"/>
      <c r="S283" s="153"/>
    </row>
    <row r="284" spans="2:19">
      <c r="B284" s="152"/>
      <c r="C284" s="153"/>
      <c r="D284" s="153"/>
      <c r="E284" s="153"/>
      <c r="F284" s="153"/>
      <c r="G284" s="153"/>
      <c r="H284" s="153"/>
      <c r="I284" s="153"/>
      <c r="J284" s="153"/>
      <c r="K284" s="153"/>
      <c r="L284" s="153"/>
      <c r="M284" s="153"/>
      <c r="N284" s="153"/>
      <c r="O284" s="153"/>
      <c r="P284" s="153"/>
      <c r="Q284" s="153"/>
      <c r="R284" s="153"/>
      <c r="S284" s="153"/>
    </row>
    <row r="285" spans="2:19">
      <c r="B285" s="152"/>
      <c r="C285" s="153"/>
      <c r="D285" s="153"/>
      <c r="E285" s="153"/>
      <c r="F285" s="153"/>
      <c r="G285" s="153"/>
      <c r="H285" s="153"/>
      <c r="I285" s="153"/>
      <c r="J285" s="153"/>
      <c r="K285" s="153"/>
      <c r="L285" s="153"/>
      <c r="M285" s="153"/>
      <c r="N285" s="153"/>
      <c r="O285" s="153"/>
      <c r="P285" s="153"/>
      <c r="Q285" s="153"/>
      <c r="R285" s="153"/>
      <c r="S285" s="153"/>
    </row>
    <row r="286" spans="2:19">
      <c r="B286" s="152"/>
      <c r="C286" s="153"/>
      <c r="D286" s="153"/>
      <c r="E286" s="153"/>
      <c r="F286" s="153"/>
      <c r="G286" s="153"/>
      <c r="H286" s="153"/>
      <c r="I286" s="153"/>
      <c r="J286" s="153"/>
      <c r="K286" s="153"/>
      <c r="L286" s="153"/>
      <c r="M286" s="153"/>
      <c r="N286" s="153"/>
      <c r="O286" s="153"/>
      <c r="P286" s="153"/>
      <c r="Q286" s="153"/>
      <c r="R286" s="153"/>
      <c r="S286" s="153"/>
    </row>
    <row r="287" spans="2:19">
      <c r="B287" s="152"/>
      <c r="C287" s="153"/>
      <c r="D287" s="153"/>
      <c r="E287" s="153"/>
      <c r="F287" s="153"/>
      <c r="G287" s="153"/>
      <c r="H287" s="153"/>
      <c r="I287" s="153"/>
      <c r="J287" s="153"/>
      <c r="K287" s="153"/>
      <c r="L287" s="153"/>
      <c r="M287" s="153"/>
      <c r="N287" s="153"/>
      <c r="O287" s="153"/>
      <c r="P287" s="153"/>
      <c r="Q287" s="153"/>
      <c r="R287" s="153"/>
      <c r="S287" s="153"/>
    </row>
    <row r="288" spans="2:19">
      <c r="B288" s="152"/>
      <c r="C288" s="153"/>
      <c r="D288" s="153"/>
      <c r="E288" s="153"/>
      <c r="F288" s="153"/>
      <c r="G288" s="153"/>
      <c r="H288" s="153"/>
      <c r="I288" s="153"/>
      <c r="J288" s="153"/>
      <c r="K288" s="153"/>
      <c r="L288" s="153"/>
      <c r="M288" s="153"/>
      <c r="N288" s="153"/>
      <c r="O288" s="153"/>
      <c r="P288" s="153"/>
      <c r="Q288" s="153"/>
      <c r="R288" s="153"/>
      <c r="S288" s="153"/>
    </row>
    <row r="289" spans="2:19">
      <c r="B289" s="152"/>
      <c r="C289" s="153"/>
      <c r="D289" s="153"/>
      <c r="E289" s="153"/>
      <c r="F289" s="153"/>
      <c r="G289" s="153"/>
      <c r="H289" s="153"/>
      <c r="I289" s="153"/>
      <c r="J289" s="153"/>
      <c r="K289" s="153"/>
      <c r="L289" s="153"/>
      <c r="M289" s="153"/>
      <c r="N289" s="153"/>
      <c r="O289" s="153"/>
      <c r="P289" s="153"/>
      <c r="Q289" s="153"/>
      <c r="R289" s="153"/>
      <c r="S289" s="153"/>
    </row>
    <row r="290" spans="2:19">
      <c r="B290" s="152"/>
      <c r="C290" s="153"/>
      <c r="D290" s="153"/>
      <c r="E290" s="153"/>
      <c r="F290" s="153"/>
      <c r="G290" s="153"/>
      <c r="H290" s="153"/>
      <c r="I290" s="153"/>
      <c r="J290" s="153"/>
      <c r="K290" s="153"/>
      <c r="L290" s="153"/>
      <c r="M290" s="153"/>
      <c r="N290" s="153"/>
      <c r="O290" s="153"/>
      <c r="P290" s="153"/>
      <c r="Q290" s="153"/>
      <c r="R290" s="153"/>
      <c r="S290" s="153"/>
    </row>
    <row r="291" spans="2:19">
      <c r="B291" s="152"/>
      <c r="C291" s="153"/>
      <c r="D291" s="153"/>
      <c r="E291" s="153"/>
      <c r="F291" s="153"/>
      <c r="G291" s="153"/>
      <c r="H291" s="153"/>
      <c r="I291" s="153"/>
      <c r="J291" s="153"/>
      <c r="K291" s="153"/>
      <c r="L291" s="153"/>
      <c r="M291" s="153"/>
      <c r="N291" s="153"/>
      <c r="O291" s="153"/>
      <c r="P291" s="153"/>
      <c r="Q291" s="153"/>
      <c r="R291" s="153"/>
      <c r="S291" s="153"/>
    </row>
    <row r="292" spans="2:19">
      <c r="B292" s="152"/>
      <c r="C292" s="153"/>
      <c r="D292" s="153"/>
      <c r="E292" s="153"/>
      <c r="F292" s="153"/>
      <c r="G292" s="153"/>
      <c r="H292" s="153"/>
      <c r="I292" s="153"/>
      <c r="J292" s="153"/>
      <c r="K292" s="153"/>
      <c r="L292" s="153"/>
      <c r="M292" s="153"/>
      <c r="N292" s="153"/>
      <c r="O292" s="153"/>
      <c r="P292" s="153"/>
      <c r="Q292" s="153"/>
      <c r="R292" s="153"/>
      <c r="S292" s="153"/>
    </row>
    <row r="293" spans="2:19">
      <c r="B293" s="152"/>
      <c r="C293" s="153"/>
      <c r="D293" s="153"/>
      <c r="E293" s="153"/>
      <c r="F293" s="153"/>
      <c r="G293" s="153"/>
      <c r="H293" s="153"/>
      <c r="I293" s="153"/>
      <c r="J293" s="153"/>
      <c r="K293" s="153"/>
      <c r="L293" s="153"/>
      <c r="M293" s="153"/>
      <c r="N293" s="153"/>
      <c r="O293" s="153"/>
      <c r="P293" s="153"/>
      <c r="Q293" s="153"/>
      <c r="R293" s="153"/>
      <c r="S293" s="153"/>
    </row>
    <row r="294" spans="2:19">
      <c r="B294" s="152"/>
      <c r="C294" s="153"/>
      <c r="D294" s="153"/>
      <c r="E294" s="153"/>
      <c r="F294" s="153"/>
      <c r="G294" s="153"/>
      <c r="H294" s="153"/>
      <c r="I294" s="153"/>
      <c r="J294" s="153"/>
      <c r="K294" s="153"/>
      <c r="L294" s="153"/>
      <c r="M294" s="153"/>
      <c r="N294" s="153"/>
      <c r="O294" s="153"/>
      <c r="P294" s="153"/>
      <c r="Q294" s="153"/>
      <c r="R294" s="153"/>
      <c r="S294" s="153"/>
    </row>
    <row r="295" spans="2:19">
      <c r="B295" s="152"/>
      <c r="C295" s="153"/>
      <c r="D295" s="153"/>
      <c r="E295" s="153"/>
      <c r="F295" s="153"/>
      <c r="G295" s="153"/>
      <c r="H295" s="153"/>
      <c r="I295" s="153"/>
      <c r="J295" s="153"/>
      <c r="K295" s="153"/>
      <c r="L295" s="153"/>
      <c r="M295" s="153"/>
      <c r="N295" s="153"/>
      <c r="O295" s="153"/>
      <c r="P295" s="153"/>
      <c r="Q295" s="153"/>
      <c r="R295" s="153"/>
      <c r="S295" s="153"/>
    </row>
    <row r="296" spans="2:19">
      <c r="B296" s="152"/>
      <c r="C296" s="153"/>
      <c r="D296" s="153"/>
      <c r="E296" s="153"/>
      <c r="F296" s="153"/>
      <c r="G296" s="153"/>
      <c r="H296" s="153"/>
      <c r="I296" s="153"/>
      <c r="J296" s="153"/>
      <c r="K296" s="153"/>
      <c r="L296" s="153"/>
      <c r="M296" s="153"/>
      <c r="N296" s="153"/>
      <c r="O296" s="153"/>
      <c r="P296" s="153"/>
      <c r="Q296" s="153"/>
      <c r="R296" s="153"/>
      <c r="S296" s="153"/>
    </row>
    <row r="297" spans="2:19">
      <c r="B297" s="152"/>
      <c r="C297" s="153"/>
      <c r="D297" s="153"/>
      <c r="E297" s="153"/>
      <c r="F297" s="153"/>
      <c r="G297" s="153"/>
      <c r="H297" s="153"/>
      <c r="I297" s="153"/>
      <c r="J297" s="153"/>
      <c r="K297" s="153"/>
      <c r="L297" s="153"/>
      <c r="M297" s="153"/>
      <c r="N297" s="153"/>
      <c r="O297" s="153"/>
      <c r="P297" s="153"/>
      <c r="Q297" s="153"/>
      <c r="R297" s="153"/>
      <c r="S297" s="153"/>
    </row>
    <row r="298" spans="2:19">
      <c r="B298" s="152"/>
      <c r="C298" s="153"/>
      <c r="D298" s="153"/>
      <c r="E298" s="153"/>
      <c r="F298" s="153"/>
      <c r="G298" s="153"/>
      <c r="H298" s="153"/>
      <c r="I298" s="153"/>
      <c r="J298" s="153"/>
      <c r="K298" s="153"/>
      <c r="L298" s="153"/>
      <c r="M298" s="153"/>
      <c r="N298" s="153"/>
      <c r="O298" s="153"/>
      <c r="P298" s="153"/>
      <c r="Q298" s="153"/>
      <c r="R298" s="153"/>
      <c r="S298" s="153"/>
    </row>
    <row r="299" spans="2:19">
      <c r="B299" s="152"/>
      <c r="C299" s="153"/>
      <c r="D299" s="153"/>
      <c r="E299" s="153"/>
      <c r="F299" s="153"/>
      <c r="G299" s="153"/>
      <c r="H299" s="153"/>
      <c r="I299" s="153"/>
      <c r="J299" s="153"/>
      <c r="K299" s="153"/>
      <c r="L299" s="153"/>
      <c r="M299" s="153"/>
      <c r="N299" s="153"/>
      <c r="O299" s="153"/>
      <c r="P299" s="153"/>
      <c r="Q299" s="153"/>
      <c r="R299" s="153"/>
      <c r="S299" s="153"/>
    </row>
    <row r="300" spans="2:19">
      <c r="B300" s="152"/>
      <c r="C300" s="153"/>
      <c r="D300" s="153"/>
      <c r="E300" s="153"/>
      <c r="F300" s="153"/>
      <c r="G300" s="153"/>
      <c r="H300" s="153"/>
      <c r="I300" s="153"/>
      <c r="J300" s="153"/>
      <c r="K300" s="153"/>
      <c r="L300" s="153"/>
      <c r="M300" s="153"/>
      <c r="N300" s="153"/>
      <c r="O300" s="153"/>
      <c r="P300" s="153"/>
      <c r="Q300" s="153"/>
      <c r="R300" s="153"/>
      <c r="S300" s="153"/>
    </row>
    <row r="301" spans="2:19">
      <c r="B301" s="152"/>
      <c r="C301" s="153"/>
      <c r="D301" s="153"/>
      <c r="E301" s="153"/>
      <c r="F301" s="153"/>
      <c r="G301" s="153"/>
      <c r="H301" s="153"/>
      <c r="I301" s="153"/>
      <c r="J301" s="153"/>
      <c r="K301" s="153"/>
      <c r="L301" s="153"/>
      <c r="M301" s="153"/>
      <c r="N301" s="153"/>
      <c r="O301" s="153"/>
      <c r="P301" s="153"/>
      <c r="Q301" s="153"/>
      <c r="R301" s="153"/>
      <c r="S301" s="153"/>
    </row>
    <row r="302" spans="2:19">
      <c r="B302" s="152"/>
      <c r="C302" s="153"/>
      <c r="D302" s="153"/>
      <c r="E302" s="153"/>
      <c r="F302" s="153"/>
      <c r="G302" s="153"/>
      <c r="H302" s="153"/>
      <c r="I302" s="153"/>
      <c r="J302" s="153"/>
      <c r="K302" s="153"/>
      <c r="L302" s="153"/>
      <c r="M302" s="153"/>
      <c r="N302" s="153"/>
      <c r="O302" s="153"/>
      <c r="P302" s="153"/>
      <c r="Q302" s="153"/>
      <c r="R302" s="153"/>
      <c r="S302" s="153"/>
    </row>
    <row r="303" spans="2:19">
      <c r="B303" s="152"/>
      <c r="C303" s="153"/>
      <c r="D303" s="153"/>
      <c r="E303" s="153"/>
      <c r="F303" s="153"/>
      <c r="G303" s="153"/>
      <c r="H303" s="153"/>
      <c r="I303" s="153"/>
      <c r="J303" s="153"/>
      <c r="K303" s="153"/>
      <c r="L303" s="153"/>
      <c r="M303" s="153"/>
      <c r="N303" s="153"/>
      <c r="O303" s="153"/>
      <c r="P303" s="153"/>
      <c r="Q303" s="153"/>
      <c r="R303" s="153"/>
      <c r="S303" s="153"/>
    </row>
    <row r="304" spans="2:19">
      <c r="B304" s="152"/>
      <c r="C304" s="153"/>
      <c r="D304" s="153"/>
      <c r="E304" s="153"/>
      <c r="F304" s="153"/>
      <c r="G304" s="153"/>
      <c r="H304" s="153"/>
      <c r="I304" s="153"/>
      <c r="J304" s="153"/>
      <c r="K304" s="153"/>
      <c r="L304" s="153"/>
      <c r="M304" s="153"/>
      <c r="N304" s="153"/>
      <c r="O304" s="153"/>
      <c r="P304" s="153"/>
      <c r="Q304" s="153"/>
      <c r="R304" s="153"/>
      <c r="S304" s="153"/>
    </row>
    <row r="305" spans="2:19">
      <c r="B305" s="152"/>
      <c r="C305" s="153"/>
      <c r="D305" s="153"/>
      <c r="E305" s="153"/>
      <c r="F305" s="153"/>
      <c r="G305" s="153"/>
      <c r="H305" s="153"/>
      <c r="I305" s="153"/>
      <c r="J305" s="153"/>
      <c r="K305" s="153"/>
      <c r="L305" s="153"/>
      <c r="M305" s="153"/>
      <c r="N305" s="153"/>
      <c r="O305" s="153"/>
      <c r="P305" s="153"/>
      <c r="Q305" s="153"/>
      <c r="R305" s="153"/>
      <c r="S305" s="153"/>
    </row>
    <row r="306" spans="2:19">
      <c r="B306" s="152"/>
      <c r="C306" s="153"/>
      <c r="D306" s="153"/>
      <c r="E306" s="153"/>
      <c r="F306" s="153"/>
      <c r="G306" s="153"/>
      <c r="H306" s="153"/>
      <c r="I306" s="153"/>
      <c r="J306" s="153"/>
      <c r="K306" s="153"/>
      <c r="L306" s="153"/>
      <c r="M306" s="153"/>
      <c r="N306" s="153"/>
      <c r="O306" s="153"/>
      <c r="P306" s="153"/>
      <c r="Q306" s="153"/>
      <c r="R306" s="153"/>
      <c r="S306" s="153"/>
    </row>
    <row r="307" spans="2:19">
      <c r="B307" s="152"/>
      <c r="C307" s="153"/>
      <c r="D307" s="153"/>
      <c r="E307" s="153"/>
      <c r="F307" s="153"/>
      <c r="G307" s="153"/>
      <c r="H307" s="153"/>
      <c r="I307" s="153"/>
      <c r="J307" s="153"/>
      <c r="K307" s="153"/>
      <c r="L307" s="153"/>
      <c r="M307" s="153"/>
      <c r="N307" s="153"/>
      <c r="O307" s="153"/>
      <c r="P307" s="153"/>
      <c r="Q307" s="153"/>
      <c r="R307" s="153"/>
      <c r="S307" s="153"/>
    </row>
    <row r="308" spans="2:19">
      <c r="B308" s="152"/>
      <c r="C308" s="153"/>
      <c r="D308" s="153"/>
      <c r="E308" s="153"/>
      <c r="F308" s="153"/>
      <c r="G308" s="153"/>
      <c r="H308" s="153"/>
      <c r="I308" s="153"/>
      <c r="J308" s="153"/>
      <c r="K308" s="153"/>
      <c r="L308" s="153"/>
      <c r="M308" s="153"/>
      <c r="N308" s="153"/>
      <c r="O308" s="153"/>
      <c r="P308" s="153"/>
      <c r="Q308" s="153"/>
      <c r="R308" s="153"/>
      <c r="S308" s="153"/>
    </row>
    <row r="309" spans="2:19">
      <c r="B309" s="152"/>
      <c r="C309" s="153"/>
      <c r="D309" s="153"/>
      <c r="E309" s="153"/>
      <c r="F309" s="153"/>
      <c r="G309" s="153"/>
      <c r="H309" s="153"/>
      <c r="I309" s="153"/>
      <c r="J309" s="153"/>
      <c r="K309" s="153"/>
      <c r="L309" s="153"/>
      <c r="M309" s="153"/>
      <c r="N309" s="153"/>
      <c r="O309" s="153"/>
      <c r="P309" s="153"/>
      <c r="Q309" s="153"/>
      <c r="R309" s="153"/>
      <c r="S309" s="153"/>
    </row>
    <row r="310" spans="2:19">
      <c r="B310" s="152"/>
      <c r="C310" s="153"/>
      <c r="D310" s="153"/>
      <c r="E310" s="153"/>
      <c r="F310" s="153"/>
      <c r="G310" s="153"/>
      <c r="H310" s="153"/>
      <c r="I310" s="153"/>
      <c r="J310" s="153"/>
      <c r="K310" s="153"/>
      <c r="L310" s="153"/>
      <c r="M310" s="153"/>
      <c r="N310" s="153"/>
      <c r="O310" s="153"/>
      <c r="P310" s="153"/>
      <c r="Q310" s="153"/>
      <c r="R310" s="153"/>
      <c r="S310" s="153"/>
    </row>
    <row r="311" spans="2:19">
      <c r="B311" s="152"/>
      <c r="C311" s="153"/>
      <c r="D311" s="153"/>
      <c r="E311" s="153"/>
      <c r="F311" s="153"/>
      <c r="G311" s="153"/>
      <c r="H311" s="153"/>
      <c r="I311" s="153"/>
      <c r="J311" s="153"/>
      <c r="K311" s="153"/>
      <c r="L311" s="153"/>
      <c r="M311" s="153"/>
      <c r="N311" s="153"/>
      <c r="O311" s="153"/>
      <c r="P311" s="153"/>
      <c r="Q311" s="153"/>
      <c r="R311" s="153"/>
      <c r="S311" s="153"/>
    </row>
  </sheetData>
  <mergeCells count="6">
    <mergeCell ref="A92:B92"/>
    <mergeCell ref="A1:S1"/>
    <mergeCell ref="A2:S2"/>
    <mergeCell ref="R49:S49"/>
    <mergeCell ref="R3:S3"/>
    <mergeCell ref="A91:B91"/>
  </mergeCells>
  <phoneticPr fontId="35" type="noConversion"/>
  <printOptions horizontalCentered="1" verticalCentered="1"/>
  <pageMargins left="0" right="0" top="0" bottom="0" header="0.19685039370078741" footer="0"/>
  <pageSetup paperSize="9" scale="75" orientation="landscape" horizontalDpi="4294967295" verticalDpi="300" r:id="rId1"/>
  <headerFooter alignWithMargins="0"/>
  <rowBreaks count="1" manualBreakCount="1">
    <brk id="47" max="18" man="1"/>
  </rowBreaks>
  <ignoredErrors>
    <ignoredError sqref="A5:A13"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9"/>
  <dimension ref="A1:BK99"/>
  <sheetViews>
    <sheetView showGridLines="0" zoomScaleNormal="100" workbookViewId="0">
      <selection sqref="A1:C1"/>
    </sheetView>
  </sheetViews>
  <sheetFormatPr defaultColWidth="12.5703125" defaultRowHeight="15"/>
  <cols>
    <col min="1" max="1" width="12.7109375" style="208" customWidth="1"/>
    <col min="2" max="2" width="92.7109375" style="208" customWidth="1"/>
    <col min="3" max="3" width="20.7109375" style="207" customWidth="1"/>
    <col min="4" max="4" width="12.5703125" style="208" customWidth="1"/>
    <col min="5" max="5" width="10" style="208" customWidth="1"/>
    <col min="6" max="10" width="8.7109375" style="208" customWidth="1"/>
    <col min="11" max="11" width="9.85546875" style="208" customWidth="1"/>
    <col min="12" max="12" width="7.42578125" style="208" customWidth="1"/>
    <col min="13" max="15" width="6.140625" style="208" customWidth="1"/>
    <col min="16" max="16" width="4.85546875" style="208" customWidth="1"/>
    <col min="17" max="18" width="10.5703125" style="208" customWidth="1"/>
    <col min="19" max="62" width="12.5703125" style="208" customWidth="1"/>
    <col min="63" max="16384" width="12.5703125" style="208"/>
  </cols>
  <sheetData>
    <row r="1" spans="1:63" s="161" customFormat="1" ht="27.75" customHeight="1">
      <c r="A1" s="1112" t="s">
        <v>1069</v>
      </c>
      <c r="B1" s="1112"/>
      <c r="C1" s="1112"/>
    </row>
    <row r="2" spans="1:63" s="161" customFormat="1" ht="23.25" customHeight="1">
      <c r="A2" s="1113" t="s">
        <v>1070</v>
      </c>
      <c r="B2" s="1099"/>
      <c r="C2" s="1099"/>
      <c r="D2" s="562"/>
      <c r="E2" s="562"/>
      <c r="F2" s="562"/>
      <c r="G2" s="562"/>
      <c r="H2" s="562"/>
      <c r="I2" s="562"/>
      <c r="J2" s="562"/>
      <c r="K2" s="562"/>
      <c r="L2" s="562"/>
      <c r="M2" s="562"/>
      <c r="N2" s="562"/>
      <c r="O2" s="562"/>
      <c r="P2" s="562"/>
      <c r="Q2" s="562"/>
      <c r="R2" s="562"/>
      <c r="S2" s="562"/>
      <c r="T2" s="562"/>
      <c r="U2" s="562"/>
      <c r="V2" s="562"/>
      <c r="W2" s="562"/>
      <c r="X2" s="562"/>
      <c r="Y2" s="562"/>
      <c r="Z2" s="5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row>
    <row r="3" spans="1:63" ht="12.75" customHeight="1">
      <c r="C3" s="209" t="s">
        <v>586</v>
      </c>
    </row>
    <row r="4" spans="1:63" s="145" customFormat="1" ht="34.5" customHeight="1">
      <c r="A4" s="736" t="s">
        <v>648</v>
      </c>
      <c r="B4" s="680" t="s">
        <v>649</v>
      </c>
      <c r="C4" s="739" t="s">
        <v>793</v>
      </c>
    </row>
    <row r="5" spans="1:63" s="145" customFormat="1" ht="15" customHeight="1">
      <c r="A5" s="633" t="s">
        <v>120</v>
      </c>
      <c r="B5" s="191" t="s">
        <v>650</v>
      </c>
      <c r="C5" s="255">
        <v>2799</v>
      </c>
    </row>
    <row r="6" spans="1:63" s="145" customFormat="1" ht="15" customHeight="1">
      <c r="A6" s="633" t="s">
        <v>121</v>
      </c>
      <c r="B6" s="191" t="s">
        <v>1282</v>
      </c>
      <c r="C6" s="255">
        <v>4871</v>
      </c>
    </row>
    <row r="7" spans="1:63" s="145" customFormat="1" ht="30" customHeight="1">
      <c r="A7" s="633" t="s">
        <v>122</v>
      </c>
      <c r="B7" s="191" t="s">
        <v>1261</v>
      </c>
      <c r="C7" s="255">
        <v>3790</v>
      </c>
    </row>
    <row r="8" spans="1:63" s="145" customFormat="1" ht="30" customHeight="1">
      <c r="A8" s="633" t="s">
        <v>123</v>
      </c>
      <c r="B8" s="191" t="s">
        <v>1262</v>
      </c>
      <c r="C8" s="256">
        <v>344</v>
      </c>
    </row>
    <row r="9" spans="1:63" s="145" customFormat="1" ht="30" customHeight="1">
      <c r="A9" s="633" t="s">
        <v>124</v>
      </c>
      <c r="B9" s="191" t="s">
        <v>1263</v>
      </c>
      <c r="C9" s="256">
        <v>220</v>
      </c>
    </row>
    <row r="10" spans="1:63" s="145" customFormat="1" ht="30" customHeight="1">
      <c r="A10" s="633" t="s">
        <v>125</v>
      </c>
      <c r="B10" s="191" t="s">
        <v>1264</v>
      </c>
      <c r="C10" s="255">
        <v>2323</v>
      </c>
    </row>
    <row r="11" spans="1:63" s="145" customFormat="1" ht="30" customHeight="1">
      <c r="A11" s="633" t="s">
        <v>126</v>
      </c>
      <c r="B11" s="191" t="s">
        <v>655</v>
      </c>
      <c r="C11" s="255">
        <v>6274</v>
      </c>
    </row>
    <row r="12" spans="1:63" s="145" customFormat="1" ht="15" customHeight="1">
      <c r="A12" s="633" t="s">
        <v>127</v>
      </c>
      <c r="B12" s="191" t="s">
        <v>656</v>
      </c>
      <c r="C12" s="255">
        <v>9933</v>
      </c>
    </row>
    <row r="13" spans="1:63" s="145" customFormat="1" ht="30" customHeight="1">
      <c r="A13" s="633" t="s">
        <v>128</v>
      </c>
      <c r="B13" s="191" t="s">
        <v>1265</v>
      </c>
      <c r="C13" s="255">
        <v>2806</v>
      </c>
    </row>
    <row r="14" spans="1:63" s="145" customFormat="1" ht="15" customHeight="1">
      <c r="A14" s="633" t="s">
        <v>528</v>
      </c>
      <c r="B14" s="191" t="s">
        <v>658</v>
      </c>
      <c r="C14" s="255">
        <v>3557</v>
      </c>
    </row>
    <row r="15" spans="1:63" s="145" customFormat="1" ht="15" customHeight="1">
      <c r="A15" s="633">
        <v>11</v>
      </c>
      <c r="B15" s="211" t="s">
        <v>659</v>
      </c>
      <c r="C15" s="255">
        <v>6723</v>
      </c>
    </row>
    <row r="16" spans="1:63" s="145" customFormat="1" ht="15" customHeight="1">
      <c r="A16" s="633">
        <v>12</v>
      </c>
      <c r="B16" s="211" t="s">
        <v>660</v>
      </c>
      <c r="C16" s="256">
        <v>75</v>
      </c>
    </row>
    <row r="17" spans="1:3" s="145" customFormat="1" ht="15" customHeight="1">
      <c r="A17" s="633">
        <v>13</v>
      </c>
      <c r="B17" s="191" t="s">
        <v>661</v>
      </c>
      <c r="C17" s="256">
        <v>159</v>
      </c>
    </row>
    <row r="18" spans="1:3" s="145" customFormat="1" ht="15" customHeight="1">
      <c r="A18" s="633">
        <v>14</v>
      </c>
      <c r="B18" s="211" t="s">
        <v>662</v>
      </c>
      <c r="C18" s="256">
        <v>15</v>
      </c>
    </row>
    <row r="19" spans="1:3" s="145" customFormat="1" ht="30" customHeight="1">
      <c r="A19" s="633">
        <v>15</v>
      </c>
      <c r="B19" s="191" t="s">
        <v>1266</v>
      </c>
      <c r="C19" s="256">
        <v>90</v>
      </c>
    </row>
    <row r="20" spans="1:3" s="145" customFormat="1" ht="30" customHeight="1">
      <c r="A20" s="633">
        <v>16</v>
      </c>
      <c r="B20" s="191" t="s">
        <v>1267</v>
      </c>
      <c r="C20" s="256">
        <v>761</v>
      </c>
    </row>
    <row r="21" spans="1:3" s="145" customFormat="1" ht="30" customHeight="1">
      <c r="A21" s="633">
        <v>17</v>
      </c>
      <c r="B21" s="191" t="s">
        <v>1268</v>
      </c>
      <c r="C21" s="256">
        <v>483</v>
      </c>
    </row>
    <row r="22" spans="1:3" s="145" customFormat="1" ht="15" customHeight="1">
      <c r="A22" s="633">
        <v>18</v>
      </c>
      <c r="B22" s="191" t="s">
        <v>1269</v>
      </c>
      <c r="C22" s="255">
        <v>3317</v>
      </c>
    </row>
    <row r="23" spans="1:3" s="145" customFormat="1" ht="30" customHeight="1">
      <c r="A23" s="633">
        <v>19</v>
      </c>
      <c r="B23" s="191" t="s">
        <v>1270</v>
      </c>
      <c r="C23" s="255">
        <v>1353</v>
      </c>
    </row>
    <row r="24" spans="1:3" s="145" customFormat="1" ht="15" customHeight="1">
      <c r="A24" s="633">
        <v>30</v>
      </c>
      <c r="B24" s="191" t="s">
        <v>667</v>
      </c>
      <c r="C24" s="255">
        <v>71580</v>
      </c>
    </row>
    <row r="25" spans="1:3" s="145" customFormat="1" ht="15" customHeight="1">
      <c r="A25" s="633">
        <v>31</v>
      </c>
      <c r="B25" s="191" t="s">
        <v>668</v>
      </c>
      <c r="C25" s="255">
        <v>1728</v>
      </c>
    </row>
    <row r="26" spans="1:3" s="145" customFormat="1" ht="15.75" customHeight="1">
      <c r="A26" s="633">
        <v>32</v>
      </c>
      <c r="B26" s="191" t="s">
        <v>1285</v>
      </c>
      <c r="C26" s="255">
        <v>63423</v>
      </c>
    </row>
    <row r="27" spans="1:3" s="145" customFormat="1" ht="30" customHeight="1">
      <c r="A27" s="633" t="s">
        <v>530</v>
      </c>
      <c r="B27" s="192" t="s">
        <v>670</v>
      </c>
      <c r="C27" s="256">
        <v>89</v>
      </c>
    </row>
    <row r="28" spans="1:3" s="145" customFormat="1" ht="30" customHeight="1">
      <c r="A28" s="633" t="s">
        <v>531</v>
      </c>
      <c r="B28" s="191" t="s">
        <v>1271</v>
      </c>
      <c r="C28" s="256">
        <v>372</v>
      </c>
    </row>
    <row r="29" spans="1:3" s="145" customFormat="1" ht="30" customHeight="1">
      <c r="A29" s="633" t="s">
        <v>532</v>
      </c>
      <c r="B29" s="191" t="s">
        <v>672</v>
      </c>
      <c r="C29" s="256">
        <v>714</v>
      </c>
    </row>
    <row r="30" spans="1:3" s="145" customFormat="1" ht="30" customHeight="1">
      <c r="A30" s="633" t="s">
        <v>533</v>
      </c>
      <c r="B30" s="191" t="s">
        <v>673</v>
      </c>
      <c r="C30" s="255">
        <v>72386</v>
      </c>
    </row>
    <row r="31" spans="1:3" s="145" customFormat="1" ht="30" customHeight="1">
      <c r="A31" s="633" t="s">
        <v>534</v>
      </c>
      <c r="B31" s="191" t="s">
        <v>1272</v>
      </c>
      <c r="C31" s="255">
        <v>25529</v>
      </c>
    </row>
    <row r="32" spans="1:3" s="145" customFormat="1" ht="30" customHeight="1">
      <c r="A32" s="633" t="s">
        <v>535</v>
      </c>
      <c r="B32" s="191" t="s">
        <v>1273</v>
      </c>
      <c r="C32" s="255">
        <v>7116</v>
      </c>
    </row>
    <row r="33" spans="1:3" s="145" customFormat="1" ht="30" customHeight="1">
      <c r="A33" s="633">
        <v>43</v>
      </c>
      <c r="B33" s="191" t="s">
        <v>676</v>
      </c>
      <c r="C33" s="255">
        <v>23317</v>
      </c>
    </row>
    <row r="34" spans="1:3" s="145" customFormat="1" ht="40.5" customHeight="1">
      <c r="A34" s="633">
        <v>44</v>
      </c>
      <c r="B34" s="211" t="s">
        <v>1283</v>
      </c>
      <c r="C34" s="255">
        <v>9713</v>
      </c>
    </row>
    <row r="35" spans="1:3" s="145" customFormat="1" ht="30" customHeight="1">
      <c r="A35" s="633">
        <v>45</v>
      </c>
      <c r="B35" s="191" t="s">
        <v>677</v>
      </c>
      <c r="C35" s="255">
        <v>8869</v>
      </c>
    </row>
    <row r="36" spans="1:3" s="145" customFormat="1" ht="30" customHeight="1">
      <c r="A36" s="633">
        <v>46</v>
      </c>
      <c r="B36" s="191" t="s">
        <v>1276</v>
      </c>
      <c r="C36" s="255">
        <v>40740</v>
      </c>
    </row>
    <row r="37" spans="1:3" s="145" customFormat="1" ht="15.75" customHeight="1">
      <c r="A37" s="633">
        <v>47</v>
      </c>
      <c r="B37" s="191" t="s">
        <v>1284</v>
      </c>
      <c r="C37" s="255">
        <v>9600</v>
      </c>
    </row>
    <row r="38" spans="1:3" s="145" customFormat="1" ht="30" customHeight="1">
      <c r="A38" s="633">
        <v>48</v>
      </c>
      <c r="B38" s="191" t="s">
        <v>1274</v>
      </c>
      <c r="C38" s="255">
        <v>4413</v>
      </c>
    </row>
    <row r="39" spans="1:3" s="145" customFormat="1" ht="40.5" customHeight="1">
      <c r="A39" s="633" t="s">
        <v>536</v>
      </c>
      <c r="B39" s="192" t="s">
        <v>1275</v>
      </c>
      <c r="C39" s="255">
        <v>130938</v>
      </c>
    </row>
    <row r="40" spans="1:3" s="145" customFormat="1" ht="30" customHeight="1">
      <c r="A40" s="633" t="s">
        <v>537</v>
      </c>
      <c r="B40" s="191" t="s">
        <v>682</v>
      </c>
      <c r="C40" s="255">
        <v>2510</v>
      </c>
    </row>
    <row r="41" spans="1:3" s="145" customFormat="1" ht="30" customHeight="1">
      <c r="A41" s="633" t="s">
        <v>538</v>
      </c>
      <c r="B41" s="191" t="s">
        <v>683</v>
      </c>
      <c r="C41" s="255">
        <v>33893</v>
      </c>
    </row>
    <row r="42" spans="1:3" s="145" customFormat="1" ht="30" customHeight="1">
      <c r="A42" s="633" t="s">
        <v>539</v>
      </c>
      <c r="B42" s="191" t="s">
        <v>684</v>
      </c>
      <c r="C42" s="255">
        <v>24195</v>
      </c>
    </row>
    <row r="43" spans="1:3" s="145" customFormat="1" ht="30" customHeight="1">
      <c r="A43" s="634" t="s">
        <v>540</v>
      </c>
      <c r="B43" s="224" t="s">
        <v>685</v>
      </c>
      <c r="C43" s="263">
        <v>3794</v>
      </c>
    </row>
    <row r="44" spans="1:3" s="145" customFormat="1" ht="12">
      <c r="A44" s="186"/>
      <c r="B44" s="191"/>
      <c r="C44" s="315" t="s">
        <v>587</v>
      </c>
    </row>
    <row r="45" spans="1:3" s="145" customFormat="1" ht="34.5" customHeight="1">
      <c r="A45" s="736" t="s">
        <v>648</v>
      </c>
      <c r="B45" s="680" t="s">
        <v>649</v>
      </c>
      <c r="C45" s="740" t="s">
        <v>590</v>
      </c>
    </row>
    <row r="46" spans="1:3" s="145" customFormat="1" ht="15" customHeight="1">
      <c r="A46" s="633">
        <v>54</v>
      </c>
      <c r="B46" s="191" t="s">
        <v>686</v>
      </c>
      <c r="C46" s="256">
        <v>196</v>
      </c>
    </row>
    <row r="47" spans="1:3" s="145" customFormat="1" ht="15" customHeight="1">
      <c r="A47" s="633">
        <v>55</v>
      </c>
      <c r="B47" s="191" t="s">
        <v>687</v>
      </c>
      <c r="C47" s="256">
        <v>149</v>
      </c>
    </row>
    <row r="48" spans="1:3" s="145" customFormat="1" ht="15" customHeight="1">
      <c r="A48" s="633">
        <v>56</v>
      </c>
      <c r="B48" s="191" t="s">
        <v>688</v>
      </c>
      <c r="C48" s="256">
        <v>638</v>
      </c>
    </row>
    <row r="49" spans="1:3" s="145" customFormat="1" ht="30" customHeight="1">
      <c r="A49" s="633">
        <v>57</v>
      </c>
      <c r="B49" s="191" t="s">
        <v>689</v>
      </c>
      <c r="C49" s="255">
        <v>35608</v>
      </c>
    </row>
    <row r="50" spans="1:3" s="145" customFormat="1" ht="30" customHeight="1">
      <c r="A50" s="633">
        <v>58</v>
      </c>
      <c r="B50" s="191" t="s">
        <v>690</v>
      </c>
      <c r="C50" s="256">
        <v>445</v>
      </c>
    </row>
    <row r="51" spans="1:3" s="145" customFormat="1" ht="30" customHeight="1">
      <c r="A51" s="633">
        <v>59</v>
      </c>
      <c r="B51" s="211" t="s">
        <v>691</v>
      </c>
      <c r="C51" s="255">
        <v>3220</v>
      </c>
    </row>
    <row r="52" spans="1:3" s="145" customFormat="1" ht="15" customHeight="1">
      <c r="A52" s="633">
        <v>60</v>
      </c>
      <c r="B52" s="191" t="s">
        <v>692</v>
      </c>
      <c r="C52" s="256">
        <v>537</v>
      </c>
    </row>
    <row r="53" spans="1:3" s="145" customFormat="1" ht="30" customHeight="1">
      <c r="A53" s="633">
        <v>70</v>
      </c>
      <c r="B53" s="191" t="s">
        <v>693</v>
      </c>
      <c r="C53" s="256">
        <v>372</v>
      </c>
    </row>
    <row r="54" spans="1:3" s="145" customFormat="1" ht="36">
      <c r="A54" s="633">
        <v>71</v>
      </c>
      <c r="B54" s="191" t="s">
        <v>1277</v>
      </c>
      <c r="C54" s="255">
        <v>15172</v>
      </c>
    </row>
    <row r="55" spans="1:3" s="145" customFormat="1" ht="30" customHeight="1">
      <c r="A55" s="633">
        <v>72</v>
      </c>
      <c r="B55" s="192" t="s">
        <v>694</v>
      </c>
      <c r="C55" s="256">
        <v>653</v>
      </c>
    </row>
    <row r="56" spans="1:3" s="145" customFormat="1" ht="30" customHeight="1">
      <c r="A56" s="633">
        <v>73</v>
      </c>
      <c r="B56" s="191" t="s">
        <v>1278</v>
      </c>
      <c r="C56" s="255">
        <v>2644</v>
      </c>
    </row>
    <row r="57" spans="1:3" s="145" customFormat="1" ht="15" customHeight="1">
      <c r="A57" s="633">
        <v>74</v>
      </c>
      <c r="B57" s="191" t="s">
        <v>696</v>
      </c>
      <c r="C57" s="255">
        <v>2378</v>
      </c>
    </row>
    <row r="58" spans="1:3" s="145" customFormat="1" ht="30" customHeight="1">
      <c r="A58" s="633">
        <v>75</v>
      </c>
      <c r="B58" s="191" t="s">
        <v>1279</v>
      </c>
      <c r="C58" s="255">
        <v>6658</v>
      </c>
    </row>
    <row r="59" spans="1:3" s="145" customFormat="1" ht="30" customHeight="1">
      <c r="A59" s="633">
        <v>76</v>
      </c>
      <c r="B59" s="191" t="s">
        <v>697</v>
      </c>
      <c r="C59" s="255">
        <v>9353</v>
      </c>
    </row>
    <row r="60" spans="1:3" s="145" customFormat="1" ht="15" customHeight="1">
      <c r="A60" s="633">
        <v>77</v>
      </c>
      <c r="B60" s="191" t="s">
        <v>698</v>
      </c>
      <c r="C60" s="255">
        <v>1079</v>
      </c>
    </row>
    <row r="61" spans="1:3" s="145" customFormat="1" ht="15" customHeight="1">
      <c r="A61" s="633">
        <v>78</v>
      </c>
      <c r="B61" s="191" t="s">
        <v>699</v>
      </c>
      <c r="C61" s="255">
        <v>6177</v>
      </c>
    </row>
    <row r="62" spans="1:3" s="145" customFormat="1" ht="30" customHeight="1">
      <c r="A62" s="633">
        <v>79</v>
      </c>
      <c r="B62" s="191" t="s">
        <v>1280</v>
      </c>
      <c r="C62" s="255">
        <v>12250</v>
      </c>
    </row>
    <row r="63" spans="1:3" s="145" customFormat="1" ht="30" customHeight="1">
      <c r="A63" s="633">
        <v>80</v>
      </c>
      <c r="B63" s="191" t="s">
        <v>700</v>
      </c>
      <c r="C63" s="255">
        <v>12351</v>
      </c>
    </row>
    <row r="64" spans="1:3" s="145" customFormat="1" ht="30" customHeight="1">
      <c r="A64" s="633">
        <v>81</v>
      </c>
      <c r="B64" s="191" t="s">
        <v>1286</v>
      </c>
      <c r="C64" s="255">
        <v>26740</v>
      </c>
    </row>
    <row r="65" spans="1:3" s="145" customFormat="1" ht="30" customHeight="1">
      <c r="A65" s="633">
        <v>82</v>
      </c>
      <c r="B65" s="211" t="s">
        <v>705</v>
      </c>
      <c r="C65" s="255">
        <v>2124</v>
      </c>
    </row>
    <row r="66" spans="1:3" s="145" customFormat="1" ht="30" customHeight="1">
      <c r="A66" s="633">
        <v>83</v>
      </c>
      <c r="B66" s="211" t="s">
        <v>706</v>
      </c>
      <c r="C66" s="255">
        <v>1140</v>
      </c>
    </row>
    <row r="67" spans="1:3" s="145" customFormat="1" ht="30" customHeight="1">
      <c r="A67" s="633">
        <v>84</v>
      </c>
      <c r="B67" s="191" t="s">
        <v>707</v>
      </c>
      <c r="C67" s="255">
        <v>1206</v>
      </c>
    </row>
    <row r="68" spans="1:3" s="145" customFormat="1" ht="30" customHeight="1">
      <c r="A68" s="633">
        <v>85</v>
      </c>
      <c r="B68" s="191" t="s">
        <v>708</v>
      </c>
      <c r="C68" s="255">
        <v>18320</v>
      </c>
    </row>
    <row r="69" spans="1:3" s="145" customFormat="1" ht="30" customHeight="1">
      <c r="A69" s="633">
        <v>86</v>
      </c>
      <c r="B69" s="192" t="s">
        <v>709</v>
      </c>
      <c r="C69" s="255">
        <v>3097</v>
      </c>
    </row>
    <row r="70" spans="1:3" s="145" customFormat="1" ht="30" customHeight="1">
      <c r="A70" s="633">
        <v>87</v>
      </c>
      <c r="B70" s="211" t="s">
        <v>710</v>
      </c>
      <c r="C70" s="255">
        <v>4890</v>
      </c>
    </row>
    <row r="71" spans="1:3" s="145" customFormat="1" ht="30" customHeight="1">
      <c r="A71" s="633">
        <v>88</v>
      </c>
      <c r="B71" s="192" t="s">
        <v>711</v>
      </c>
      <c r="C71" s="255">
        <v>9682</v>
      </c>
    </row>
    <row r="72" spans="1:3" s="145" customFormat="1" ht="39" customHeight="1">
      <c r="A72" s="633">
        <v>89</v>
      </c>
      <c r="B72" s="191" t="s">
        <v>1287</v>
      </c>
      <c r="C72" s="255">
        <v>4578</v>
      </c>
    </row>
    <row r="73" spans="1:3" s="145" customFormat="1" ht="30" customHeight="1">
      <c r="A73" s="633">
        <v>90</v>
      </c>
      <c r="B73" s="191" t="s">
        <v>712</v>
      </c>
      <c r="C73" s="255">
        <v>2100</v>
      </c>
    </row>
    <row r="74" spans="1:3" s="145" customFormat="1" ht="30" customHeight="1">
      <c r="A74" s="633">
        <v>91</v>
      </c>
      <c r="B74" s="191" t="s">
        <v>713</v>
      </c>
      <c r="C74" s="255">
        <v>2191</v>
      </c>
    </row>
    <row r="75" spans="1:3" s="145" customFormat="1" ht="15" customHeight="1">
      <c r="A75" s="633">
        <v>92</v>
      </c>
      <c r="B75" s="191" t="s">
        <v>714</v>
      </c>
      <c r="C75" s="256">
        <v>210</v>
      </c>
    </row>
    <row r="76" spans="1:3" s="145" customFormat="1" ht="30" customHeight="1">
      <c r="A76" s="633">
        <v>93</v>
      </c>
      <c r="B76" s="191" t="s">
        <v>715</v>
      </c>
      <c r="C76" s="255">
        <v>3257</v>
      </c>
    </row>
    <row r="77" spans="1:3" s="145" customFormat="1" ht="40.5" customHeight="1">
      <c r="A77" s="633">
        <v>94</v>
      </c>
      <c r="B77" s="191" t="s">
        <v>716</v>
      </c>
      <c r="C77" s="255">
        <v>2319</v>
      </c>
    </row>
    <row r="78" spans="1:3" s="145" customFormat="1" ht="15" customHeight="1">
      <c r="A78" s="633">
        <v>95</v>
      </c>
      <c r="B78" s="191" t="s">
        <v>717</v>
      </c>
      <c r="C78" s="255">
        <v>5295</v>
      </c>
    </row>
    <row r="79" spans="1:3" s="145" customFormat="1" ht="15" customHeight="1">
      <c r="A79" s="633">
        <v>96</v>
      </c>
      <c r="B79" s="191" t="s">
        <v>718</v>
      </c>
      <c r="C79" s="255">
        <v>5587</v>
      </c>
    </row>
    <row r="80" spans="1:3" s="145" customFormat="1" ht="30" customHeight="1">
      <c r="A80" s="633">
        <v>97</v>
      </c>
      <c r="B80" s="191" t="s">
        <v>1281</v>
      </c>
      <c r="C80" s="255">
        <v>35774</v>
      </c>
    </row>
    <row r="81" spans="1:3" s="145" customFormat="1" ht="30" customHeight="1">
      <c r="A81" s="633">
        <v>98</v>
      </c>
      <c r="B81" s="191" t="s">
        <v>1288</v>
      </c>
      <c r="C81" s="255">
        <v>131335</v>
      </c>
    </row>
    <row r="82" spans="1:3" s="145" customFormat="1" ht="30" customHeight="1">
      <c r="A82" s="633">
        <v>99</v>
      </c>
      <c r="B82" s="211" t="s">
        <v>720</v>
      </c>
      <c r="C82" s="255">
        <v>302367</v>
      </c>
    </row>
    <row r="83" spans="1:3" s="145" customFormat="1" ht="15" customHeight="1">
      <c r="A83" s="633" t="s">
        <v>541</v>
      </c>
      <c r="B83" s="211" t="s">
        <v>721</v>
      </c>
      <c r="C83" s="255">
        <v>12559</v>
      </c>
    </row>
    <row r="84" spans="1:3" s="145" customFormat="1" ht="15" customHeight="1">
      <c r="A84" s="635"/>
      <c r="B84" s="211" t="s">
        <v>630</v>
      </c>
      <c r="C84" s="255">
        <v>882057</v>
      </c>
    </row>
    <row r="85" spans="1:3" s="145" customFormat="1" ht="17.25" customHeight="1">
      <c r="A85" s="212" t="s">
        <v>722</v>
      </c>
      <c r="B85" s="213"/>
      <c r="C85" s="257">
        <f>SUM(C5:C84)</f>
        <v>2151520</v>
      </c>
    </row>
    <row r="86" spans="1:3" s="145" customFormat="1" ht="12">
      <c r="C86" s="215"/>
    </row>
    <row r="87" spans="1:3" s="145" customFormat="1" ht="12">
      <c r="C87" s="215"/>
    </row>
    <row r="88" spans="1:3">
      <c r="A88" s="161"/>
      <c r="B88" s="161"/>
      <c r="C88" s="216"/>
    </row>
    <row r="89" spans="1:3">
      <c r="A89" s="161"/>
      <c r="B89" s="161"/>
      <c r="C89" s="216"/>
    </row>
    <row r="90" spans="1:3">
      <c r="A90" s="161"/>
      <c r="B90" s="161"/>
    </row>
    <row r="91" spans="1:3">
      <c r="A91" s="161"/>
      <c r="B91" s="161"/>
      <c r="C91" s="216"/>
    </row>
    <row r="92" spans="1:3">
      <c r="A92" s="161"/>
      <c r="B92" s="161"/>
    </row>
    <row r="93" spans="1:3">
      <c r="A93" s="161"/>
      <c r="B93" s="161"/>
    </row>
    <row r="94" spans="1:3">
      <c r="A94" s="161"/>
      <c r="B94" s="161"/>
    </row>
    <row r="95" spans="1:3">
      <c r="A95" s="161"/>
      <c r="B95" s="161"/>
    </row>
    <row r="96" spans="1:3">
      <c r="A96" s="161"/>
      <c r="B96" s="161"/>
    </row>
    <row r="97" spans="1:2">
      <c r="A97" s="161"/>
      <c r="B97" s="161"/>
    </row>
    <row r="98" spans="1:2">
      <c r="A98" s="161"/>
      <c r="B98" s="161"/>
    </row>
    <row r="99" spans="1:2">
      <c r="A99" s="161"/>
      <c r="B99" s="161"/>
    </row>
  </sheetData>
  <mergeCells count="2">
    <mergeCell ref="A1:C1"/>
    <mergeCell ref="A2:C2"/>
  </mergeCells>
  <phoneticPr fontId="35" type="noConversion"/>
  <printOptions horizontalCentered="1"/>
  <pageMargins left="0" right="0" top="0" bottom="0" header="0" footer="0"/>
  <pageSetup paperSize="9" scale="75" orientation="portrait" horizontalDpi="4294967295" verticalDpi="300" r:id="rId1"/>
  <headerFooter alignWithMargins="0"/>
  <rowBreaks count="1" manualBreakCount="1">
    <brk id="43" max="16383" man="1"/>
  </rowBreaks>
  <ignoredErrors>
    <ignoredError sqref="A5:A14 A27:A32 A39:A43 A83"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0"/>
  <dimension ref="A1:E90"/>
  <sheetViews>
    <sheetView showGridLines="0" zoomScaleNormal="100" workbookViewId="0">
      <selection sqref="A1:C1"/>
    </sheetView>
  </sheetViews>
  <sheetFormatPr defaultColWidth="12.5703125" defaultRowHeight="15"/>
  <cols>
    <col min="1" max="1" width="12.7109375" style="208" customWidth="1"/>
    <col min="2" max="2" width="92.7109375" style="208" customWidth="1"/>
    <col min="3" max="3" width="20.7109375" style="318" customWidth="1"/>
    <col min="4" max="4" width="10.5703125" style="208" customWidth="1"/>
    <col min="5" max="16384" width="12.5703125" style="208"/>
  </cols>
  <sheetData>
    <row r="1" spans="1:5" s="313" customFormat="1" ht="30" customHeight="1">
      <c r="A1" s="1132" t="s">
        <v>1071</v>
      </c>
      <c r="B1" s="1132"/>
      <c r="C1" s="1132"/>
    </row>
    <row r="2" spans="1:5" s="313" customFormat="1" ht="24.75" customHeight="1">
      <c r="A2" s="1133" t="s">
        <v>1073</v>
      </c>
      <c r="B2" s="1133"/>
      <c r="C2" s="1133"/>
      <c r="D2" s="264"/>
      <c r="E2" s="264"/>
    </row>
    <row r="3" spans="1:5" ht="13.5" customHeight="1">
      <c r="C3" s="209" t="s">
        <v>588</v>
      </c>
    </row>
    <row r="4" spans="1:5" s="145" customFormat="1" ht="15" customHeight="1">
      <c r="A4" s="1095" t="s">
        <v>648</v>
      </c>
      <c r="B4" s="217"/>
      <c r="C4" s="218"/>
    </row>
    <row r="5" spans="1:5" s="145" customFormat="1" ht="12">
      <c r="A5" s="1134"/>
      <c r="B5" s="219" t="s">
        <v>542</v>
      </c>
      <c r="C5" s="741" t="s">
        <v>898</v>
      </c>
    </row>
    <row r="6" spans="1:5" s="145" customFormat="1" ht="12">
      <c r="A6" s="1134"/>
      <c r="B6" s="220" t="s">
        <v>543</v>
      </c>
      <c r="C6" s="742" t="s">
        <v>324</v>
      </c>
    </row>
    <row r="7" spans="1:5" s="145" customFormat="1" ht="15.75" customHeight="1">
      <c r="A7" s="1096"/>
      <c r="B7" s="580"/>
      <c r="C7" s="222"/>
    </row>
    <row r="8" spans="1:5" s="145" customFormat="1" ht="24">
      <c r="A8" s="210" t="s">
        <v>120</v>
      </c>
      <c r="B8" s="191" t="s">
        <v>723</v>
      </c>
      <c r="C8" s="319">
        <v>9</v>
      </c>
    </row>
    <row r="9" spans="1:5" s="145" customFormat="1" ht="24">
      <c r="A9" s="210" t="s">
        <v>121</v>
      </c>
      <c r="B9" s="191" t="s">
        <v>724</v>
      </c>
      <c r="C9" s="319">
        <v>11</v>
      </c>
    </row>
    <row r="10" spans="1:5" s="145" customFormat="1" ht="24">
      <c r="A10" s="210" t="s">
        <v>122</v>
      </c>
      <c r="B10" s="191" t="s">
        <v>651</v>
      </c>
      <c r="C10" s="319">
        <v>20</v>
      </c>
    </row>
    <row r="11" spans="1:5" s="145" customFormat="1" ht="24">
      <c r="A11" s="210" t="s">
        <v>123</v>
      </c>
      <c r="B11" s="191" t="s">
        <v>652</v>
      </c>
      <c r="C11" s="319">
        <v>2</v>
      </c>
    </row>
    <row r="12" spans="1:5" s="145" customFormat="1" ht="24">
      <c r="A12" s="210" t="s">
        <v>124</v>
      </c>
      <c r="B12" s="191" t="s">
        <v>653</v>
      </c>
      <c r="C12" s="319">
        <v>13</v>
      </c>
    </row>
    <row r="13" spans="1:5" s="145" customFormat="1" ht="24">
      <c r="A13" s="210" t="s">
        <v>125</v>
      </c>
      <c r="B13" s="191" t="s">
        <v>654</v>
      </c>
      <c r="C13" s="319">
        <v>8</v>
      </c>
    </row>
    <row r="14" spans="1:5" s="145" customFormat="1" ht="24">
      <c r="A14" s="210" t="s">
        <v>126</v>
      </c>
      <c r="B14" s="191" t="s">
        <v>655</v>
      </c>
      <c r="C14" s="319">
        <v>3</v>
      </c>
    </row>
    <row r="15" spans="1:5" s="145" customFormat="1" ht="24">
      <c r="A15" s="210" t="s">
        <v>127</v>
      </c>
      <c r="B15" s="191" t="s">
        <v>725</v>
      </c>
      <c r="C15" s="319">
        <v>1</v>
      </c>
    </row>
    <row r="16" spans="1:5" s="145" customFormat="1" ht="24">
      <c r="A16" s="210" t="s">
        <v>128</v>
      </c>
      <c r="B16" s="191" t="s">
        <v>657</v>
      </c>
      <c r="C16" s="319">
        <v>29</v>
      </c>
    </row>
    <row r="17" spans="1:3" s="145" customFormat="1" ht="24">
      <c r="A17" s="210" t="s">
        <v>528</v>
      </c>
      <c r="B17" s="191" t="s">
        <v>726</v>
      </c>
      <c r="C17" s="319">
        <v>3</v>
      </c>
    </row>
    <row r="18" spans="1:3" s="145" customFormat="1" ht="24">
      <c r="A18" s="210">
        <v>11</v>
      </c>
      <c r="B18" s="211" t="s">
        <v>727</v>
      </c>
      <c r="C18" s="319">
        <v>5</v>
      </c>
    </row>
    <row r="19" spans="1:3" s="145" customFormat="1" ht="24">
      <c r="A19" s="210">
        <v>12</v>
      </c>
      <c r="B19" s="211" t="s">
        <v>728</v>
      </c>
      <c r="C19" s="319">
        <v>1</v>
      </c>
    </row>
    <row r="20" spans="1:3" s="145" customFormat="1" ht="24">
      <c r="A20" s="210">
        <v>13</v>
      </c>
      <c r="B20" s="191" t="s">
        <v>729</v>
      </c>
      <c r="C20" s="319">
        <v>1</v>
      </c>
    </row>
    <row r="21" spans="1:3" s="145" customFormat="1" ht="24" customHeight="1">
      <c r="A21" s="210">
        <v>14</v>
      </c>
      <c r="B21" s="211" t="s">
        <v>1072</v>
      </c>
      <c r="C21" s="319">
        <v>1</v>
      </c>
    </row>
    <row r="22" spans="1:3" s="145" customFormat="1" ht="24">
      <c r="A22" s="210">
        <v>15</v>
      </c>
      <c r="B22" s="191" t="s">
        <v>663</v>
      </c>
      <c r="C22" s="319">
        <v>6</v>
      </c>
    </row>
    <row r="23" spans="1:3" s="145" customFormat="1" ht="24">
      <c r="A23" s="210">
        <v>16</v>
      </c>
      <c r="B23" s="191" t="s">
        <v>664</v>
      </c>
      <c r="C23" s="319">
        <v>1</v>
      </c>
    </row>
    <row r="24" spans="1:3" s="145" customFormat="1" ht="24">
      <c r="A24" s="210">
        <v>17</v>
      </c>
      <c r="B24" s="191" t="s">
        <v>665</v>
      </c>
      <c r="C24" s="319">
        <v>2</v>
      </c>
    </row>
    <row r="25" spans="1:3" s="145" customFormat="1" ht="24">
      <c r="A25" s="210">
        <v>18</v>
      </c>
      <c r="B25" s="191" t="s">
        <v>730</v>
      </c>
      <c r="C25" s="319">
        <v>0</v>
      </c>
    </row>
    <row r="26" spans="1:3" s="145" customFormat="1" ht="24">
      <c r="A26" s="210">
        <v>19</v>
      </c>
      <c r="B26" s="191" t="s">
        <v>666</v>
      </c>
      <c r="C26" s="319">
        <v>1</v>
      </c>
    </row>
    <row r="27" spans="1:3" s="145" customFormat="1" ht="24">
      <c r="A27" s="210">
        <v>30</v>
      </c>
      <c r="B27" s="191" t="s">
        <v>731</v>
      </c>
      <c r="C27" s="314">
        <v>71299</v>
      </c>
    </row>
    <row r="28" spans="1:3" s="145" customFormat="1" ht="24">
      <c r="A28" s="210">
        <v>31</v>
      </c>
      <c r="B28" s="191" t="s">
        <v>732</v>
      </c>
      <c r="C28" s="314">
        <v>1596</v>
      </c>
    </row>
    <row r="29" spans="1:3" s="145" customFormat="1" ht="24">
      <c r="A29" s="210">
        <v>32</v>
      </c>
      <c r="B29" s="191" t="s">
        <v>669</v>
      </c>
      <c r="C29" s="314">
        <v>62992</v>
      </c>
    </row>
    <row r="30" spans="1:3" s="145" customFormat="1" ht="24">
      <c r="A30" s="210" t="s">
        <v>530</v>
      </c>
      <c r="B30" s="192" t="s">
        <v>670</v>
      </c>
      <c r="C30" s="319">
        <v>58</v>
      </c>
    </row>
    <row r="31" spans="1:3" s="145" customFormat="1" ht="24">
      <c r="A31" s="210" t="s">
        <v>531</v>
      </c>
      <c r="B31" s="191" t="s">
        <v>671</v>
      </c>
      <c r="C31" s="319">
        <v>97</v>
      </c>
    </row>
    <row r="32" spans="1:3" s="145" customFormat="1" ht="24">
      <c r="A32" s="210" t="s">
        <v>532</v>
      </c>
      <c r="B32" s="191" t="s">
        <v>672</v>
      </c>
      <c r="C32" s="319">
        <v>213</v>
      </c>
    </row>
    <row r="33" spans="1:3" s="145" customFormat="1" ht="24">
      <c r="A33" s="210" t="s">
        <v>533</v>
      </c>
      <c r="B33" s="191" t="s">
        <v>673</v>
      </c>
      <c r="C33" s="319">
        <v>30</v>
      </c>
    </row>
    <row r="34" spans="1:3" s="145" customFormat="1" ht="24">
      <c r="A34" s="210" t="s">
        <v>534</v>
      </c>
      <c r="B34" s="191" t="s">
        <v>674</v>
      </c>
      <c r="C34" s="319">
        <v>2</v>
      </c>
    </row>
    <row r="35" spans="1:3" s="145" customFormat="1" ht="24">
      <c r="A35" s="210" t="s">
        <v>535</v>
      </c>
      <c r="B35" s="191" t="s">
        <v>675</v>
      </c>
      <c r="C35" s="319">
        <v>11</v>
      </c>
    </row>
    <row r="36" spans="1:3" s="145" customFormat="1" ht="24" customHeight="1">
      <c r="A36" s="210">
        <v>43</v>
      </c>
      <c r="B36" s="191" t="s">
        <v>771</v>
      </c>
      <c r="C36" s="319">
        <v>17</v>
      </c>
    </row>
    <row r="37" spans="1:3" s="145" customFormat="1" ht="36">
      <c r="A37" s="210">
        <v>44</v>
      </c>
      <c r="B37" s="211" t="s">
        <v>772</v>
      </c>
      <c r="C37" s="319">
        <v>0</v>
      </c>
    </row>
    <row r="38" spans="1:3" s="145" customFormat="1" ht="24">
      <c r="A38" s="210">
        <v>45</v>
      </c>
      <c r="B38" s="191" t="s">
        <v>677</v>
      </c>
      <c r="C38" s="319">
        <v>2</v>
      </c>
    </row>
    <row r="39" spans="1:3" s="145" customFormat="1" ht="24">
      <c r="A39" s="210">
        <v>46</v>
      </c>
      <c r="B39" s="191" t="s">
        <v>678</v>
      </c>
      <c r="C39" s="319">
        <v>9</v>
      </c>
    </row>
    <row r="40" spans="1:3" s="145" customFormat="1" ht="24">
      <c r="A40" s="210">
        <v>47</v>
      </c>
      <c r="B40" s="191" t="s">
        <v>679</v>
      </c>
      <c r="C40" s="319">
        <v>0</v>
      </c>
    </row>
    <row r="41" spans="1:3" s="145" customFormat="1" ht="24">
      <c r="A41" s="210">
        <v>48</v>
      </c>
      <c r="B41" s="191" t="s">
        <v>680</v>
      </c>
      <c r="C41" s="319">
        <v>2</v>
      </c>
    </row>
    <row r="42" spans="1:3" s="145" customFormat="1" ht="36">
      <c r="A42" s="210" t="s">
        <v>536</v>
      </c>
      <c r="B42" s="192" t="s">
        <v>681</v>
      </c>
      <c r="C42" s="319">
        <v>62</v>
      </c>
    </row>
    <row r="43" spans="1:3" s="145" customFormat="1" ht="24">
      <c r="A43" s="210" t="s">
        <v>537</v>
      </c>
      <c r="B43" s="191" t="s">
        <v>682</v>
      </c>
      <c r="C43" s="319">
        <v>15</v>
      </c>
    </row>
    <row r="44" spans="1:3" s="145" customFormat="1" ht="24">
      <c r="A44" s="210" t="s">
        <v>538</v>
      </c>
      <c r="B44" s="191" t="s">
        <v>683</v>
      </c>
      <c r="C44" s="319">
        <v>3</v>
      </c>
    </row>
    <row r="45" spans="1:3" s="145" customFormat="1" ht="24">
      <c r="A45" s="210" t="s">
        <v>539</v>
      </c>
      <c r="B45" s="191" t="s">
        <v>684</v>
      </c>
      <c r="C45" s="319">
        <v>19</v>
      </c>
    </row>
    <row r="46" spans="1:3" s="145" customFormat="1" ht="24">
      <c r="A46" s="223" t="s">
        <v>540</v>
      </c>
      <c r="B46" s="224" t="s">
        <v>685</v>
      </c>
      <c r="C46" s="581">
        <v>0</v>
      </c>
    </row>
    <row r="47" spans="1:3" ht="17.25" customHeight="1">
      <c r="C47" s="315" t="s">
        <v>589</v>
      </c>
    </row>
    <row r="48" spans="1:3" s="145" customFormat="1" ht="15" customHeight="1">
      <c r="A48" s="1095" t="s">
        <v>648</v>
      </c>
      <c r="B48" s="217"/>
      <c r="C48" s="316"/>
    </row>
    <row r="49" spans="1:3" s="145" customFormat="1" ht="12">
      <c r="A49" s="1134"/>
      <c r="B49" s="219" t="s">
        <v>542</v>
      </c>
      <c r="C49" s="743" t="s">
        <v>898</v>
      </c>
    </row>
    <row r="50" spans="1:3" s="145" customFormat="1" ht="12">
      <c r="A50" s="1134"/>
      <c r="B50" s="220" t="s">
        <v>543</v>
      </c>
      <c r="C50" s="744" t="s">
        <v>324</v>
      </c>
    </row>
    <row r="51" spans="1:3" s="145" customFormat="1" ht="12">
      <c r="A51" s="1096"/>
      <c r="B51" s="221"/>
      <c r="C51" s="317"/>
    </row>
    <row r="52" spans="1:3" s="145" customFormat="1" ht="24">
      <c r="A52" s="210">
        <v>54</v>
      </c>
      <c r="B52" s="191" t="s">
        <v>773</v>
      </c>
      <c r="C52" s="319">
        <v>1</v>
      </c>
    </row>
    <row r="53" spans="1:3" s="145" customFormat="1" ht="24">
      <c r="A53" s="210">
        <v>55</v>
      </c>
      <c r="B53" s="191" t="s">
        <v>774</v>
      </c>
      <c r="C53" s="319">
        <v>1</v>
      </c>
    </row>
    <row r="54" spans="1:3" s="145" customFormat="1" ht="24">
      <c r="A54" s="210">
        <v>56</v>
      </c>
      <c r="B54" s="191" t="s">
        <v>775</v>
      </c>
      <c r="C54" s="319">
        <v>3</v>
      </c>
    </row>
    <row r="55" spans="1:3" s="145" customFormat="1" ht="24">
      <c r="A55" s="210">
        <v>57</v>
      </c>
      <c r="B55" s="191" t="s">
        <v>689</v>
      </c>
      <c r="C55" s="319">
        <v>29</v>
      </c>
    </row>
    <row r="56" spans="1:3" s="145" customFormat="1" ht="24">
      <c r="A56" s="210">
        <v>58</v>
      </c>
      <c r="B56" s="191" t="s">
        <v>690</v>
      </c>
      <c r="C56" s="319">
        <v>0</v>
      </c>
    </row>
    <row r="57" spans="1:3" s="145" customFormat="1" ht="24">
      <c r="A57" s="210">
        <v>59</v>
      </c>
      <c r="B57" s="211" t="s">
        <v>691</v>
      </c>
      <c r="C57" s="319">
        <v>0</v>
      </c>
    </row>
    <row r="58" spans="1:3" s="145" customFormat="1" ht="24">
      <c r="A58" s="210">
        <v>60</v>
      </c>
      <c r="B58" s="191" t="s">
        <v>776</v>
      </c>
      <c r="C58" s="319">
        <v>6</v>
      </c>
    </row>
    <row r="59" spans="1:3" s="145" customFormat="1" ht="23.25" customHeight="1">
      <c r="A59" s="210">
        <v>70</v>
      </c>
      <c r="B59" s="191" t="s">
        <v>693</v>
      </c>
      <c r="C59" s="319">
        <v>2</v>
      </c>
    </row>
    <row r="60" spans="1:3" s="145" customFormat="1" ht="36" customHeight="1">
      <c r="A60" s="210">
        <v>71</v>
      </c>
      <c r="B60" s="191" t="s">
        <v>777</v>
      </c>
      <c r="C60" s="319">
        <v>7</v>
      </c>
    </row>
    <row r="61" spans="1:3" s="145" customFormat="1" ht="24">
      <c r="A61" s="210">
        <v>72</v>
      </c>
      <c r="B61" s="192" t="s">
        <v>694</v>
      </c>
      <c r="C61" s="319">
        <v>1</v>
      </c>
    </row>
    <row r="62" spans="1:3" s="145" customFormat="1" ht="24">
      <c r="A62" s="210">
        <v>73</v>
      </c>
      <c r="B62" s="191" t="s">
        <v>695</v>
      </c>
      <c r="C62" s="319">
        <v>0</v>
      </c>
    </row>
    <row r="63" spans="1:3" s="145" customFormat="1" ht="24">
      <c r="A63" s="210">
        <v>74</v>
      </c>
      <c r="B63" s="191" t="s">
        <v>778</v>
      </c>
      <c r="C63" s="319">
        <v>1</v>
      </c>
    </row>
    <row r="64" spans="1:3" s="145" customFormat="1" ht="24">
      <c r="A64" s="210">
        <v>75</v>
      </c>
      <c r="B64" s="191" t="s">
        <v>779</v>
      </c>
      <c r="C64" s="319">
        <v>1</v>
      </c>
    </row>
    <row r="65" spans="1:3" s="145" customFormat="1" ht="24">
      <c r="A65" s="210">
        <v>76</v>
      </c>
      <c r="B65" s="191" t="s">
        <v>697</v>
      </c>
      <c r="C65" s="319">
        <v>5</v>
      </c>
    </row>
    <row r="66" spans="1:3" s="145" customFormat="1" ht="24" customHeight="1">
      <c r="A66" s="210">
        <v>77</v>
      </c>
      <c r="B66" s="191" t="s">
        <v>1074</v>
      </c>
      <c r="C66" s="319">
        <v>0</v>
      </c>
    </row>
    <row r="67" spans="1:3" s="145" customFormat="1" ht="24" customHeight="1">
      <c r="A67" s="210">
        <v>78</v>
      </c>
      <c r="B67" s="191" t="s">
        <v>1075</v>
      </c>
      <c r="C67" s="319">
        <v>2</v>
      </c>
    </row>
    <row r="68" spans="1:3" s="145" customFormat="1" ht="24" customHeight="1">
      <c r="A68" s="210">
        <v>79</v>
      </c>
      <c r="B68" s="191" t="s">
        <v>780</v>
      </c>
      <c r="C68" s="319">
        <v>6</v>
      </c>
    </row>
    <row r="69" spans="1:3" s="145" customFormat="1" ht="24">
      <c r="A69" s="210">
        <v>80</v>
      </c>
      <c r="B69" s="191" t="s">
        <v>781</v>
      </c>
      <c r="C69" s="319">
        <v>5</v>
      </c>
    </row>
    <row r="70" spans="1:3" s="145" customFormat="1" ht="24">
      <c r="A70" s="210">
        <v>81</v>
      </c>
      <c r="B70" s="191" t="s">
        <v>736</v>
      </c>
      <c r="C70" s="319">
        <v>18</v>
      </c>
    </row>
    <row r="71" spans="1:3" s="145" customFormat="1" ht="24">
      <c r="A71" s="210">
        <v>82</v>
      </c>
      <c r="B71" s="211" t="s">
        <v>705</v>
      </c>
      <c r="C71" s="319">
        <v>2</v>
      </c>
    </row>
    <row r="72" spans="1:3" s="145" customFormat="1" ht="24">
      <c r="A72" s="210">
        <v>83</v>
      </c>
      <c r="B72" s="211" t="s">
        <v>706</v>
      </c>
      <c r="C72" s="319">
        <v>1</v>
      </c>
    </row>
    <row r="73" spans="1:3" s="145" customFormat="1" ht="24">
      <c r="A73" s="210">
        <v>84</v>
      </c>
      <c r="B73" s="191" t="s">
        <v>707</v>
      </c>
      <c r="C73" s="319">
        <v>0</v>
      </c>
    </row>
    <row r="74" spans="1:3" s="145" customFormat="1" ht="24">
      <c r="A74" s="210">
        <v>85</v>
      </c>
      <c r="B74" s="191" t="s">
        <v>708</v>
      </c>
      <c r="C74" s="319">
        <v>5</v>
      </c>
    </row>
    <row r="75" spans="1:3" s="145" customFormat="1" ht="24">
      <c r="A75" s="210">
        <v>86</v>
      </c>
      <c r="B75" s="192" t="s">
        <v>709</v>
      </c>
      <c r="C75" s="319">
        <v>1</v>
      </c>
    </row>
    <row r="76" spans="1:3" s="145" customFormat="1" ht="24">
      <c r="A76" s="210">
        <v>87</v>
      </c>
      <c r="B76" s="211" t="s">
        <v>710</v>
      </c>
      <c r="C76" s="319">
        <v>2</v>
      </c>
    </row>
    <row r="77" spans="1:3" s="145" customFormat="1" ht="24">
      <c r="A77" s="210">
        <v>88</v>
      </c>
      <c r="B77" s="192" t="s">
        <v>711</v>
      </c>
      <c r="C77" s="319">
        <v>3</v>
      </c>
    </row>
    <row r="78" spans="1:3" s="145" customFormat="1" ht="36">
      <c r="A78" s="210">
        <v>89</v>
      </c>
      <c r="B78" s="191" t="s">
        <v>1290</v>
      </c>
      <c r="C78" s="319">
        <v>0</v>
      </c>
    </row>
    <row r="79" spans="1:3" s="145" customFormat="1" ht="24">
      <c r="A79" s="210">
        <v>90</v>
      </c>
      <c r="B79" s="191" t="s">
        <v>712</v>
      </c>
      <c r="C79" s="319">
        <v>19</v>
      </c>
    </row>
    <row r="80" spans="1:3" s="145" customFormat="1" ht="24">
      <c r="A80" s="210">
        <v>91</v>
      </c>
      <c r="B80" s="191" t="s">
        <v>914</v>
      </c>
      <c r="C80" s="319">
        <v>0</v>
      </c>
    </row>
    <row r="81" spans="1:3" s="145" customFormat="1" ht="24" customHeight="1">
      <c r="A81" s="210">
        <v>92</v>
      </c>
      <c r="B81" s="191" t="s">
        <v>1076</v>
      </c>
      <c r="C81" s="319">
        <v>13</v>
      </c>
    </row>
    <row r="82" spans="1:3" s="145" customFormat="1" ht="24">
      <c r="A82" s="210">
        <v>93</v>
      </c>
      <c r="B82" s="191" t="s">
        <v>715</v>
      </c>
      <c r="C82" s="319">
        <v>6</v>
      </c>
    </row>
    <row r="83" spans="1:3" s="145" customFormat="1" ht="38.25" customHeight="1">
      <c r="A83" s="210">
        <v>94</v>
      </c>
      <c r="B83" s="191" t="s">
        <v>1289</v>
      </c>
      <c r="C83" s="319">
        <v>2</v>
      </c>
    </row>
    <row r="84" spans="1:3" s="145" customFormat="1" ht="24">
      <c r="A84" s="210">
        <v>95</v>
      </c>
      <c r="B84" s="191" t="s">
        <v>755</v>
      </c>
      <c r="C84" s="319">
        <v>3</v>
      </c>
    </row>
    <row r="85" spans="1:3" s="145" customFormat="1" ht="24">
      <c r="A85" s="210">
        <v>96</v>
      </c>
      <c r="B85" s="191" t="s">
        <v>756</v>
      </c>
      <c r="C85" s="319">
        <v>0</v>
      </c>
    </row>
    <row r="86" spans="1:3" s="145" customFormat="1" ht="39" customHeight="1">
      <c r="A86" s="210">
        <v>97</v>
      </c>
      <c r="B86" s="191" t="s">
        <v>915</v>
      </c>
      <c r="C86" s="319">
        <v>13</v>
      </c>
    </row>
    <row r="87" spans="1:3" s="145" customFormat="1" ht="38.25" customHeight="1">
      <c r="A87" s="210">
        <v>98</v>
      </c>
      <c r="B87" s="191" t="s">
        <v>719</v>
      </c>
      <c r="C87" s="319">
        <v>59</v>
      </c>
    </row>
    <row r="88" spans="1:3" s="145" customFormat="1" ht="24">
      <c r="A88" s="210">
        <v>99</v>
      </c>
      <c r="B88" s="211" t="s">
        <v>913</v>
      </c>
      <c r="C88" s="314">
        <v>3777</v>
      </c>
    </row>
    <row r="89" spans="1:3" s="145" customFormat="1" ht="24">
      <c r="A89" s="186"/>
      <c r="B89" s="211" t="s">
        <v>544</v>
      </c>
      <c r="C89" s="579">
        <v>130242</v>
      </c>
    </row>
    <row r="90" spans="1:3" s="145" customFormat="1" ht="18" customHeight="1">
      <c r="A90" s="212" t="s">
        <v>722</v>
      </c>
      <c r="B90" s="213"/>
      <c r="C90" s="214">
        <f>SUM(C8:C89)</f>
        <v>270780</v>
      </c>
    </row>
  </sheetData>
  <mergeCells count="4">
    <mergeCell ref="A1:C1"/>
    <mergeCell ref="A2:C2"/>
    <mergeCell ref="A4:A7"/>
    <mergeCell ref="A48:A51"/>
  </mergeCells>
  <phoneticPr fontId="35" type="noConversion"/>
  <printOptions horizontalCentered="1"/>
  <pageMargins left="0" right="0" top="0" bottom="0" header="0" footer="0"/>
  <pageSetup paperSize="9" scale="75" orientation="portrait" horizontalDpi="4294967295" verticalDpi="300" r:id="rId1"/>
  <headerFooter alignWithMargins="0"/>
  <rowBreaks count="1" manualBreakCount="1">
    <brk id="46" max="16383" man="1"/>
  </rowBreaks>
  <ignoredErrors>
    <ignoredError sqref="A8:A17 A30:A35 A42:A4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40</vt:i4>
      </vt:variant>
      <vt:variant>
        <vt:lpstr>Adlandırılmış Aralıklar</vt:lpstr>
      </vt:variant>
      <vt:variant>
        <vt:i4>26</vt:i4>
      </vt:variant>
    </vt:vector>
  </HeadingPairs>
  <TitlesOfParts>
    <vt:vector size="66" baseType="lpstr">
      <vt:lpstr>BÖLÜM 1</vt:lpstr>
      <vt:lpstr>BÖLÜM 1-1</vt:lpstr>
      <vt:lpstr>İçindekiler</vt:lpstr>
      <vt:lpstr>TABLO-1.1.1</vt:lpstr>
      <vt:lpstr>GRAFİK-1.1.1</vt:lpstr>
      <vt:lpstr>TABLO-1.1.2</vt:lpstr>
      <vt:lpstr>GRAFİK-1.1.2</vt:lpstr>
      <vt:lpstr>TABLO-1.1.3</vt:lpstr>
      <vt:lpstr>GRAFİK-1.1.3</vt:lpstr>
      <vt:lpstr>TABLO-1.1.4</vt:lpstr>
      <vt:lpstr>GRAFİK-1.1.4</vt:lpstr>
      <vt:lpstr>GRAFİK_Aktif-Pasif Oranı</vt:lpstr>
      <vt:lpstr>TABLO-1.1.5</vt:lpstr>
      <vt:lpstr>TABLO-1.1.6</vt:lpstr>
      <vt:lpstr>TABLO-1.1.7</vt:lpstr>
      <vt:lpstr>TABLO-1.1.8</vt:lpstr>
      <vt:lpstr>TABLO-1.1.9</vt:lpstr>
      <vt:lpstr>TABLO-1.1.10</vt:lpstr>
      <vt:lpstr>TABLO-1.1.11</vt:lpstr>
      <vt:lpstr>TABLO-1.1.12</vt:lpstr>
      <vt:lpstr>TABLO-1.1.13</vt:lpstr>
      <vt:lpstr>TABLO-1.1.14</vt:lpstr>
      <vt:lpstr>TABLO-1.1.15 </vt:lpstr>
      <vt:lpstr>TABLO-1.1.16 </vt:lpstr>
      <vt:lpstr>TABLO-1.1.17</vt:lpstr>
      <vt:lpstr>TABLO-1.1.18</vt:lpstr>
      <vt:lpstr>TABLO-1.1.19</vt:lpstr>
      <vt:lpstr>TABLO-1.1.20</vt:lpstr>
      <vt:lpstr>TABLO-1.1.21</vt:lpstr>
      <vt:lpstr>TABLO-1.1.22</vt:lpstr>
      <vt:lpstr>TABLO-1.1.23</vt:lpstr>
      <vt:lpstr>TABLO-1.1.24</vt:lpstr>
      <vt:lpstr>TABLO-1.1.25</vt:lpstr>
      <vt:lpstr>TABLO-1.1.26</vt:lpstr>
      <vt:lpstr>TABLO-1.1.27</vt:lpstr>
      <vt:lpstr>TABLO-1.1.28</vt:lpstr>
      <vt:lpstr>TABLO-1.1.29</vt:lpstr>
      <vt:lpstr>TABLO-1.1.30</vt:lpstr>
      <vt:lpstr>TABLO-1_31</vt:lpstr>
      <vt:lpstr>TABLO-1_32 </vt:lpstr>
      <vt:lpstr>İçindekiler!Yazdırma_Alanı</vt:lpstr>
      <vt:lpstr>'TABLO-1.1.10'!Yazdırma_Alanı</vt:lpstr>
      <vt:lpstr>'TABLO-1.1.11'!Yazdırma_Alanı</vt:lpstr>
      <vt:lpstr>'TABLO-1.1.12'!Yazdırma_Alanı</vt:lpstr>
      <vt:lpstr>'TABLO-1.1.13'!Yazdırma_Alanı</vt:lpstr>
      <vt:lpstr>'TABLO-1.1.14'!Yazdırma_Alanı</vt:lpstr>
      <vt:lpstr>'TABLO-1.1.15 '!Yazdırma_Alanı</vt:lpstr>
      <vt:lpstr>'TABLO-1.1.16 '!Yazdırma_Alanı</vt:lpstr>
      <vt:lpstr>'TABLO-1.1.17'!Yazdırma_Alanı</vt:lpstr>
      <vt:lpstr>'TABLO-1.1.18'!Yazdırma_Alanı</vt:lpstr>
      <vt:lpstr>'TABLO-1.1.19'!Yazdırma_Alanı</vt:lpstr>
      <vt:lpstr>'TABLO-1.1.2'!Yazdırma_Alanı</vt:lpstr>
      <vt:lpstr>'TABLO-1.1.20'!Yazdırma_Alanı</vt:lpstr>
      <vt:lpstr>'TABLO-1.1.21'!Yazdırma_Alanı</vt:lpstr>
      <vt:lpstr>'TABLO-1.1.22'!Yazdırma_Alanı</vt:lpstr>
      <vt:lpstr>'TABLO-1.1.24'!Yazdırma_Alanı</vt:lpstr>
      <vt:lpstr>'TABLO-1.1.25'!Yazdırma_Alanı</vt:lpstr>
      <vt:lpstr>'TABLO-1.1.28'!Yazdırma_Alanı</vt:lpstr>
      <vt:lpstr>'TABLO-1.1.29'!Yazdırma_Alanı</vt:lpstr>
      <vt:lpstr>'TABLO-1.1.3'!Yazdırma_Alanı</vt:lpstr>
      <vt:lpstr>'TABLO-1.1.30'!Yazdırma_Alanı</vt:lpstr>
      <vt:lpstr>'TABLO-1.1.4'!Yazdırma_Alanı</vt:lpstr>
      <vt:lpstr>'TABLO-1.1.5'!Yazdırma_Alanı</vt:lpstr>
      <vt:lpstr>'TABLO-1.1.6'!Yazdırma_Alanı</vt:lpstr>
      <vt:lpstr>'TABLO-1.1.7'!Yazdırma_Alanı</vt:lpstr>
      <vt:lpstr>'TABLO-1.1.8'!Yazdırma_Alanı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BILGI ISLEM DAIRE BASKANLIGI</dc:creator>
  <cp:lastModifiedBy>TUBA MUSTU</cp:lastModifiedBy>
  <cp:lastPrinted>2013-02-11T08:24:14Z</cp:lastPrinted>
  <dcterms:created xsi:type="dcterms:W3CDTF">2000-05-11T13:49:14Z</dcterms:created>
  <dcterms:modified xsi:type="dcterms:W3CDTF">2013-02-11T08:26:01Z</dcterms:modified>
</cp:coreProperties>
</file>